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ISA\12-PISA-2025-MS-Informes\02_Informe nacional\Tablas IDB2_2\"/>
    </mc:Choice>
  </mc:AlternateContent>
  <xr:revisionPtr revIDLastSave="0" documentId="13_ncr:1_{0D446788-F6CB-409B-97C8-BC80ADC4782B}" xr6:coauthVersionLast="47" xr6:coauthVersionMax="47" xr10:uidLastSave="{00000000-0000-0000-0000-000000000000}"/>
  <bookViews>
    <workbookView xWindow="1905" yWindow="1905" windowWidth="18840" windowHeight="11295" tabRatio="619" xr2:uid="{00000000-000D-0000-FFFF-FFFF00000000}"/>
  </bookViews>
  <sheets>
    <sheet name="Índice" sheetId="2" r:id="rId1"/>
    <sheet name="Figura 3.1" sheetId="3" r:id="rId2"/>
    <sheet name="Figura 3.2" sheetId="25" r:id="rId3"/>
    <sheet name="Figura 3.3" sheetId="1" r:id="rId4"/>
    <sheet name="Figura 3.3.c" sheetId="77" r:id="rId5"/>
    <sheet name="Figura 3.4" sheetId="26" r:id="rId6"/>
    <sheet name="Figura 3.5" sheetId="27" r:id="rId7"/>
    <sheet name="Figura 3.6" sheetId="28" r:id="rId8"/>
    <sheet name="Figura 3.7" sheetId="57" r:id="rId9"/>
    <sheet name="Figura 3.8" sheetId="58" r:id="rId10"/>
    <sheet name="Figura 3.9" sheetId="38" r:id="rId11"/>
    <sheet name="Figura 3.10" sheetId="64" r:id="rId12"/>
    <sheet name="Figura 3.11" sheetId="65" r:id="rId13"/>
    <sheet name="Figura 3.12" sheetId="76" r:id="rId14"/>
    <sheet name="Figura 3.13" sheetId="67" r:id="rId15"/>
    <sheet name="Figura 3.14" sheetId="68" r:id="rId16"/>
    <sheet name="Figura 3.15" sheetId="72" r:id="rId17"/>
    <sheet name="Figura 3.16" sheetId="73" r:id="rId18"/>
  </sheets>
  <definedNames>
    <definedName name="Tabla_3.1">Índice!$A$6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 a="1"/>
  <c r="A19" i="2" a="1"/>
  <c r="A18" i="2" a="1"/>
  <c r="A16" i="2" a="1"/>
  <c r="A15" i="2" a="1"/>
  <c r="A14" i="2" a="1"/>
  <c r="A12" i="2" a="1"/>
  <c r="A11" i="2" a="1"/>
  <c r="A10" i="2" a="1"/>
  <c r="A8" i="2" a="1"/>
  <c r="A21" i="2" a="1"/>
  <c r="A22" i="2" a="1"/>
  <c r="A7" i="2" a="1"/>
  <c r="A23" i="2" a="1"/>
  <c r="A24" i="2" a="1"/>
  <c r="A25" i="2" a="1"/>
  <c r="A6" i="2" a="1"/>
  <c r="A1" i="28" l="1" a="1"/>
  <c r="A1" i="3" a="1"/>
  <c r="A1" i="73" s="1" a="1"/>
  <c r="A1" i="25" s="1" a="1"/>
  <c r="A1" i="58" l="1" a="1"/>
  <c r="A1" i="38" a="1"/>
  <c r="A1" i="68" a="1"/>
  <c r="A1" i="57" a="1"/>
  <c r="A1" i="72" a="1"/>
  <c r="A1" i="67" a="1"/>
  <c r="A1" i="64" a="1"/>
  <c r="A1" i="65" a="1"/>
  <c r="A1" i="76" a="1"/>
  <c r="A1" i="77" a="1"/>
  <c r="A1" i="27" a="1"/>
  <c r="A1" i="1" a="1"/>
  <c r="A1" i="26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<sst xmlns="http://schemas.openxmlformats.org/spreadsheetml/2006/main" count="1545" uniqueCount="174">
  <si>
    <t>Índice</t>
  </si>
  <si>
    <t>Chile</t>
  </si>
  <si>
    <t>Japón</t>
  </si>
  <si>
    <t>México</t>
  </si>
  <si>
    <t>Hungría</t>
  </si>
  <si>
    <t>Francia</t>
  </si>
  <si>
    <t>Canadá</t>
  </si>
  <si>
    <t>Estados Unidos</t>
  </si>
  <si>
    <t>Dinamarca</t>
  </si>
  <si>
    <t>Irlanda</t>
  </si>
  <si>
    <t>Eslovenia</t>
  </si>
  <si>
    <t>Israel</t>
  </si>
  <si>
    <t>Italia</t>
  </si>
  <si>
    <t>Noruega</t>
  </si>
  <si>
    <t>Australia</t>
  </si>
  <si>
    <t>Croacia</t>
  </si>
  <si>
    <t>Alemania</t>
  </si>
  <si>
    <t>Malta</t>
  </si>
  <si>
    <t>Austria</t>
  </si>
  <si>
    <t>Islandia</t>
  </si>
  <si>
    <t>Bulgaria</t>
  </si>
  <si>
    <t>Estonia</t>
  </si>
  <si>
    <t>Suecia</t>
  </si>
  <si>
    <t>Letonia</t>
  </si>
  <si>
    <t>Suiza</t>
  </si>
  <si>
    <t>Corea</t>
  </si>
  <si>
    <t>España</t>
  </si>
  <si>
    <t>Nueva Zelanda</t>
  </si>
  <si>
    <t>Bélgica</t>
  </si>
  <si>
    <t>Colombia</t>
  </si>
  <si>
    <t>Turquía</t>
  </si>
  <si>
    <t>Países Bajos</t>
  </si>
  <si>
    <t>Lituania</t>
  </si>
  <si>
    <t>Rumanía</t>
  </si>
  <si>
    <t>Finlandia</t>
  </si>
  <si>
    <t>Polonia</t>
  </si>
  <si>
    <t>Portugal</t>
  </si>
  <si>
    <t>Grecia</t>
  </si>
  <si>
    <t>Reino Unido</t>
  </si>
  <si>
    <t>Promedio OCDE</t>
  </si>
  <si>
    <t>Total UE</t>
  </si>
  <si>
    <t>Extremadura</t>
  </si>
  <si>
    <t>Galicia</t>
  </si>
  <si>
    <t>Andalucía</t>
  </si>
  <si>
    <t>Aragón</t>
  </si>
  <si>
    <t>País Vasco</t>
  </si>
  <si>
    <t>Cantabria</t>
  </si>
  <si>
    <t>Castilla y León</t>
  </si>
  <si>
    <t>Castilla-La Mancha</t>
  </si>
  <si>
    <t>Ceuta</t>
  </si>
  <si>
    <t>Rioja, La</t>
  </si>
  <si>
    <t>Melilla</t>
  </si>
  <si>
    <t>Jurisdicción</t>
  </si>
  <si>
    <t>ET</t>
  </si>
  <si>
    <t>Balears, Illes</t>
  </si>
  <si>
    <t>Canarias</t>
  </si>
  <si>
    <t>%</t>
  </si>
  <si>
    <t>Países seleccionados, Promedio OCDE, Total UE, CC.AA., Ceuta y Melilla</t>
  </si>
  <si>
    <t>Chipre</t>
  </si>
  <si>
    <t>Costa Rica</t>
  </si>
  <si>
    <t>Asturias, Principado de</t>
  </si>
  <si>
    <t>Comunitat Valenciana</t>
  </si>
  <si>
    <t>Navarra, Comunidad Foral de</t>
  </si>
  <si>
    <t>PISA 2025</t>
  </si>
  <si>
    <t>Luxemburgo</t>
  </si>
  <si>
    <t>Rendimiento</t>
  </si>
  <si>
    <t>Madrid, Comunidad de</t>
  </si>
  <si>
    <t>Capítulo 3</t>
  </si>
  <si>
    <t>3.1. Introducción</t>
  </si>
  <si>
    <t>(Figura 3.1.a y Figura 3.1.b)</t>
  </si>
  <si>
    <t>(Figura 3.2.a y Figura 3.2.b)</t>
  </si>
  <si>
    <t>(Figura 3.3.a y Figura 3.3.b)</t>
  </si>
  <si>
    <t>(Figura 3.4.a, Figura 3.4.b)</t>
  </si>
  <si>
    <t>(Figura 3.5.a y Figura 3.5.b)</t>
  </si>
  <si>
    <t>Ciencias</t>
  </si>
  <si>
    <t xml:space="preserve"> chicas</t>
  </si>
  <si>
    <t xml:space="preserve"> chicos</t>
  </si>
  <si>
    <t>chicas</t>
  </si>
  <si>
    <t>Lectura</t>
  </si>
  <si>
    <t>Matemáticas</t>
  </si>
  <si>
    <t>(Figura 3.8.a, Figura 3.8.b)</t>
  </si>
  <si>
    <t>(Figura 3.9.a, Figura 3.9.b)</t>
  </si>
  <si>
    <t>(Figura 3.10.a, Figura 3.10.b)</t>
  </si>
  <si>
    <t>(Figura 3.7.a, Figura 3.7.b)</t>
  </si>
  <si>
    <t>(Figura 3.11.a, Figura 3.11.b)</t>
  </si>
  <si>
    <t>(Figura 3.12.a, Figura 3.12.b)</t>
  </si>
  <si>
    <t>3.2. Rendimiento y estatus social, económico y cultural.</t>
  </si>
  <si>
    <t>3.3. Rendimiento y género</t>
  </si>
  <si>
    <t>3.4. Rendimiento e inmigración</t>
  </si>
  <si>
    <t>3.5. Rendimiento y titularidad del centro</t>
  </si>
  <si>
    <t>(Figura 3.6.a y Figura 3.6.b)</t>
  </si>
  <si>
    <t>nativos</t>
  </si>
  <si>
    <t>(Figura 3.13.a, Figura 3.13.b)</t>
  </si>
  <si>
    <t>(Figura 3.14.a, Figura 3.14.b)</t>
  </si>
  <si>
    <t>Rendimiento descontando el ISEC</t>
  </si>
  <si>
    <t>(Figura 3.16.a, Figura 3.16.b)</t>
  </si>
  <si>
    <t>(Figura 3.15.a, Figura 3.15.b)</t>
  </si>
  <si>
    <t>ESCS</t>
  </si>
  <si>
    <t>Índice social, económico y cultural</t>
  </si>
  <si>
    <t>(Datos calculados con la variable ESCS de la base de datos de PISA 2025)</t>
  </si>
  <si>
    <t>---</t>
  </si>
  <si>
    <t>República Checa</t>
  </si>
  <si>
    <t>República Eslovaca</t>
  </si>
  <si>
    <t>Diferencias de rendimiento en las tres competencias según la condición de repetidor</t>
  </si>
  <si>
    <t>Variación de rendimiento en ciencias por titularidad de centro, antes y después de descontar el ISEC del estudiante y de estudiante y centro</t>
  </si>
  <si>
    <t>Evolución del rendimiento en ciencias, por género desde 2015</t>
  </si>
  <si>
    <t>Antes de descontar el ISEC</t>
  </si>
  <si>
    <t>Después de descontar el ISEC del estudiante</t>
  </si>
  <si>
    <t>Después de descontar el ISEC del estudiante y del centro</t>
  </si>
  <si>
    <t>Porcentaje (público)</t>
  </si>
  <si>
    <t>valor</t>
  </si>
  <si>
    <t>Rendimiento en ciencias</t>
  </si>
  <si>
    <t>Privado</t>
  </si>
  <si>
    <t>Total</t>
  </si>
  <si>
    <t>Público</t>
  </si>
  <si>
    <t>Variación en el rendimiento antes de descontar el ISEC</t>
  </si>
  <si>
    <t>Variación en el rendimiento después de descontar el ISEC del estudiante</t>
  </si>
  <si>
    <t>Variación en el rendimiento después de descontar el ISEC de estudiante y centro</t>
  </si>
  <si>
    <t>Murcia, Región de (*)</t>
  </si>
  <si>
    <t>Cataluña (**)</t>
  </si>
  <si>
    <t>Primer cuarto</t>
  </si>
  <si>
    <t>Segundo cuarto</t>
  </si>
  <si>
    <t>Tercer  cuarto</t>
  </si>
  <si>
    <t>Cuarto cuarto</t>
  </si>
  <si>
    <t>Diferencia favorecidos-desfavorecidos</t>
  </si>
  <si>
    <t>(Datos calculados con las variables ESCS y PV_SCIE de la base de datos de PISA 2025)</t>
  </si>
  <si>
    <t>(*) A pesar del elevado porcentaje de alumnado excluido (12,7 %), 
estos datos pueden utilizarse para establecer comparaciones con otros territorios o con ediciones anteriores de PISA, 
siempre que se interpreten con la debida cautela por el posible riesgo de sesgo.</t>
  </si>
  <si>
    <t>(**)  Debido al alto porcentaje de alumnado excluido (23,2 %), estos datos solo representan al alumnado que realizó la prueba y no al conjunto del alumnado de Cataluña; por tanto, no deben ser utilizados para comparaciones con otros territorios o con ediciones anteriores de PISA.</t>
  </si>
  <si>
    <t>Diferencias de rendimiento en las tres competencias  según la titularidad del centro (públicos-privados)</t>
  </si>
  <si>
    <t>(Datos calculados con las variables SCHLTYPE, ESCS y PV_SCIE de la base de datos de PISA 2025)</t>
  </si>
  <si>
    <t>(Datos calculados con las variables SCHLTYPE de la base de datos de PISA 2025)</t>
  </si>
  <si>
    <t>(Datos calculados con las variables REPEAT, ESCS y PV_SCIE de la base de datos de PISA 2025)</t>
  </si>
  <si>
    <t>Porcentaje de repetidores total y desglosado por titularidad del centro</t>
  </si>
  <si>
    <t>Porcentaje de alumnado en centos públicos</t>
  </si>
  <si>
    <t>Varianza explicada por el índice socioeconómico y cultural</t>
  </si>
  <si>
    <t xml:space="preserve">--- </t>
  </si>
  <si>
    <t>Varianza explicada</t>
  </si>
  <si>
    <t>Variación de rendimiento en ciencias asociado a una unidad de incremento de índice socioeonómico y cultural</t>
  </si>
  <si>
    <t>Rendimiento medio en ciencias según la condición de repetidor, antes y después de descontar el ISEC de estudiante y centro</t>
  </si>
  <si>
    <t>Rendimiento medio en las tres competencias según el género</t>
  </si>
  <si>
    <t xml:space="preserve">diferencia </t>
  </si>
  <si>
    <t>(Datos calculados con las variables PV_SCIE, PV_READ, PV_MATH y ST004D01D de la base de datos de PISA 2025)</t>
  </si>
  <si>
    <t>diferencia</t>
  </si>
  <si>
    <t>(Datos calculados con las variables PV_SCIE y ST004D01D de la base de datos de PISA 2025)</t>
  </si>
  <si>
    <t>Variación de rendimiento en ciencias por género, antes y después de descontar el ISEC</t>
  </si>
  <si>
    <t>migrantes</t>
  </si>
  <si>
    <t>(Datos calculados con las variables PV_SCIE, PV_READ, PV_MATH y IMMIG de la base de datos de PISA 2025)</t>
  </si>
  <si>
    <t>Rendimiento medio en las tres competencias según la condición de migrante</t>
  </si>
  <si>
    <t>Variación de rendimiento en ciencias por la condición de migrante, antes y después de descontar el ISEC</t>
  </si>
  <si>
    <t>(Figura 3.3.c)</t>
  </si>
  <si>
    <t>(Datos calculados con las variables PV_SCIE y IMMIG de la base de datos de PISA 2025)</t>
  </si>
  <si>
    <t>Diferencia (chicas-chicos) antes de descontar el ISEC</t>
  </si>
  <si>
    <t>Diferencia (chicas-chicos) después de descontar el ISEC</t>
  </si>
  <si>
    <t>Diferencia (nativos-migrantes) antes de descontar el ISEC</t>
  </si>
  <si>
    <t>Diferencia  (nativos-migrantes) después de descontar el ISEC</t>
  </si>
  <si>
    <t>Q1</t>
  </si>
  <si>
    <t>Q2</t>
  </si>
  <si>
    <t>Q3</t>
  </si>
  <si>
    <t>Q4</t>
  </si>
  <si>
    <t>Promedio OCDE-35</t>
  </si>
  <si>
    <t>Promedio OCDE-35, España</t>
  </si>
  <si>
    <t>(Datos calculados con las variables PV_SCIE, PV_READ, PV_MATH y ESCS de la base de datos de PISA 2025 y PISA 2022)</t>
  </si>
  <si>
    <t>(Datos calculados con las variables PV_SCIE, PV_READ, PV_MATH y ST004D01D de las bases de datos de PISA)</t>
  </si>
  <si>
    <t>Rendimiento medio en ciencias por cuartos de ISEC y diferencia entre el alumnado favorecido y desfavorecido</t>
  </si>
  <si>
    <t>Diferencias en los rendimientos medios en ciencias, lectura y matemáticas por cuartos del  índice socioeconómico y cultural (PISA 2025-PISA 2022)</t>
  </si>
  <si>
    <t>Rendimiento medio en ciencias antes y después de descontar el  índice socioeconómico y cultural</t>
  </si>
  <si>
    <t>Variación de rendimiento</t>
  </si>
  <si>
    <t>nativos-migrantes</t>
  </si>
  <si>
    <t>públicos</t>
  </si>
  <si>
    <t>privados</t>
  </si>
  <si>
    <t>no repetidores</t>
  </si>
  <si>
    <t>repetidores</t>
  </si>
  <si>
    <t>Índice social, económico y cultural y rendimiento medio estimado en ciencias</t>
  </si>
  <si>
    <t>El Promedio OCDE-35 incluye a los 35 países de la OCDE con datos válidos para todos los indicadores en todas las ediciones de PISA desde 2012. Excluye, por lo tanto, a Costa Rica, España y Luxemburgo. Esta restricción permite comparaciones válidas del promedio de la OCDE a lo largo del tiempo (OECD,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</si>
</sst>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_-* #,##0\ _€_-;\-* #,##0\ _€_-;_-* &quot;-&quot;\ _€_-;_-@_-"/>
    <numFmt numFmtId="165" formatCode="0.0"/>
    <numFmt numFmtId="166" formatCode="_(* #,##0_);_(* \(#,##0\);_(* &quot;-&quot;_);_(@_)"/>
    <numFmt numFmtId="167" formatCode="_(* #,##0.00_);_(* \(#,##0.00\);_(* &quot;-&quot;??_);_(@_)"/>
    <numFmt numFmtId="168" formatCode="&quot;£&quot;#,##0.00;\-&quot;£&quot;#,##0.00"/>
    <numFmt numFmtId="169" formatCode="General_)"/>
    <numFmt numFmtId="170" formatCode="_ * #,##0.00_ ;_ * \-#,##0.00_ ;_ * &quot;-&quot;??_ ;_ @_ "/>
    <numFmt numFmtId="171" formatCode="_-* #,##0.00\ _k_r_-;\-* #,##0.00\ _k_r_-;_-* &quot;-&quot;??\ _k_r_-;_-@_-"/>
    <numFmt numFmtId="172" formatCode="#,##0.0"/>
    <numFmt numFmtId="173" formatCode="#,##0.000"/>
    <numFmt numFmtId="174" formatCode="#,##0.00%;[Red]\(#,##0.00%\)"/>
    <numFmt numFmtId="175" formatCode="_(&quot;$&quot;* #,##0.00_);_(&quot;$&quot;* \(#,##0.00\);_(&quot;$&quot;* &quot;-&quot;??_);_(@_)"/>
    <numFmt numFmtId="176" formatCode="&quot;$&quot;#,##0\ ;\(&quot;$&quot;#,##0\)"/>
    <numFmt numFmtId="177" formatCode="&quot;$&quot;#,##0_);\(&quot;$&quot;#,##0.0\)"/>
    <numFmt numFmtId="178" formatCode="0.00_)"/>
    <numFmt numFmtId="179" formatCode="_(&quot;$&quot;* #,##0_);_(&quot;$&quot;* \(#,##0\);_(&quot;$&quot;* &quot;-&quot;_);_(@_)"/>
    <numFmt numFmtId="180" formatCode="_ * #,##0_ ;_ * \-#,##0_ ;_ * &quot;-&quot;_ ;_ @_ "/>
    <numFmt numFmtId="181" formatCode="_ &quot;\&quot;* #,##0_ ;_ &quot;\&quot;* \-#,##0_ ;_ &quot;\&quot;* &quot;-&quot;_ ;_ @_ "/>
    <numFmt numFmtId="182" formatCode="_ &quot;\&quot;* #,##0.00_ ;_ &quot;\&quot;* \-#,##0.00_ ;_ &quot;\&quot;* &quot;-&quot;??_ ;_ @_ "/>
    <numFmt numFmtId="183" formatCode="&quot;\&quot;#,##0;&quot;\&quot;\-#,##0"/>
    <numFmt numFmtId="184" formatCode="_-* #,##0.00\ _€_-;\-* #,##0.00\ _€_-;_-* &quot;-&quot;??\ _€_-;_-@_-"/>
  </numFmts>
  <fonts count="8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8"/>
      <color indexed="8"/>
      <name val="MS Sans Serif"/>
      <family val="2"/>
    </font>
    <font>
      <sz val="11"/>
      <name val="µ¸¿ò"/>
      <charset val="129"/>
    </font>
    <font>
      <sz val="9"/>
      <color indexed="9"/>
      <name val="Times"/>
      <family val="1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color indexed="8"/>
      <name val="Times"/>
      <family val="1"/>
    </font>
    <font>
      <sz val="8"/>
      <name val="Courier"/>
      <family val="3"/>
    </font>
    <font>
      <sz val="10"/>
      <name val="Helvetica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177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sz val="8"/>
      <color indexed="8"/>
      <name val="Arial"/>
      <family val="2"/>
    </font>
    <font>
      <sz val="10"/>
      <color indexed="8"/>
      <name val="Arial"/>
      <family val="2"/>
      <charset val="238"/>
    </font>
    <font>
      <b/>
      <sz val="8"/>
      <color indexed="8"/>
      <name val="MS Sans Serif"/>
      <family val="2"/>
      <charset val="177"/>
    </font>
    <font>
      <b/>
      <sz val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MS Sans Serif"/>
      <family val="2"/>
    </font>
    <font>
      <u/>
      <sz val="7.5"/>
      <color indexed="12"/>
      <name val="Courier"/>
      <family val="3"/>
    </font>
    <font>
      <u/>
      <sz val="10"/>
      <color theme="10"/>
      <name val="Arial"/>
      <family val="2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sz val="11"/>
      <color indexed="8"/>
      <name val="Calibri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MS Sans Serif"/>
      <family val="2"/>
      <charset val="177"/>
    </font>
    <font>
      <sz val="10"/>
      <color indexed="8"/>
      <name val="Times"/>
      <family val="1"/>
    </font>
    <font>
      <sz val="9"/>
      <name val="Times"/>
      <family val="1"/>
    </font>
    <font>
      <sz val="11"/>
      <color theme="1"/>
      <name val="Calibri"/>
      <family val="2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i/>
      <sz val="6"/>
      <name val="Arial"/>
      <family val="2"/>
      <charset val="177"/>
    </font>
    <font>
      <b/>
      <sz val="10"/>
      <color indexed="8"/>
      <name val="MS Sans Serif"/>
      <family val="2"/>
    </font>
    <font>
      <b/>
      <sz val="14"/>
      <name val="Helv"/>
    </font>
    <font>
      <b/>
      <sz val="12"/>
      <name val="Helv"/>
    </font>
    <font>
      <sz val="11"/>
      <color rgb="FF000000"/>
      <name val="Calibri"/>
      <family val="2"/>
      <charset val="1"/>
    </font>
    <font>
      <i/>
      <sz val="8"/>
      <name val="Tms Rmn"/>
    </font>
    <font>
      <b/>
      <sz val="8"/>
      <name val="Arial"/>
      <family val="2"/>
    </font>
    <font>
      <b/>
      <sz val="8"/>
      <name val="Tms Rmn"/>
    </font>
    <font>
      <sz val="10"/>
      <name val="Times"/>
      <family val="1"/>
    </font>
    <font>
      <sz val="10"/>
      <color indexed="24"/>
      <name val="MS Sans Serif"/>
      <family val="2"/>
    </font>
    <font>
      <sz val="12"/>
      <name val="돋움체"/>
      <family val="3"/>
      <charset val="129"/>
    </font>
    <font>
      <sz val="11"/>
      <color theme="1"/>
      <name val="Calibri"/>
      <family val="2"/>
      <charset val="128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</font>
  </fonts>
  <fills count="5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1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ck">
        <color indexed="63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34198">
    <xf numFmtId="0" fontId="0" fillId="0" borderId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>
      <alignment vertical="center"/>
    </xf>
    <xf numFmtId="0" fontId="9" fillId="0" borderId="0"/>
    <xf numFmtId="0" fontId="7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9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9">
      <alignment horizontal="center" vertical="center"/>
    </xf>
    <xf numFmtId="0" fontId="16" fillId="6" borderId="10"/>
    <xf numFmtId="0" fontId="16" fillId="6" borderId="10"/>
    <xf numFmtId="0" fontId="16" fillId="7" borderId="10"/>
    <xf numFmtId="0" fontId="17" fillId="8" borderId="11">
      <alignment horizontal="right" vertical="top" wrapText="1"/>
    </xf>
    <xf numFmtId="0" fontId="18" fillId="0" borderId="0"/>
    <xf numFmtId="169" fontId="19" fillId="0" borderId="0">
      <alignment vertical="top"/>
    </xf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10"/>
    <xf numFmtId="0" fontId="16" fillId="0" borderId="10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10"/>
    <xf numFmtId="0" fontId="20" fillId="9" borderId="12">
      <alignment horizontal="left" vertical="top" wrapText="1"/>
    </xf>
    <xf numFmtId="0" fontId="21" fillId="10" borderId="0">
      <alignment horizontal="center"/>
    </xf>
    <xf numFmtId="0" fontId="22" fillId="10" borderId="0">
      <alignment horizontal="center" vertical="center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23" fillId="10" borderId="0">
      <alignment horizontal="center"/>
    </xf>
    <xf numFmtId="168" fontId="15" fillId="0" borderId="0" applyFont="0" applyFill="0" applyBorder="0" applyProtection="0">
      <alignment horizontal="right" vertical="top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" fontId="24" fillId="0" borderId="0">
      <alignment vertical="top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3" fontId="24" fillId="0" borderId="0" applyFill="0" applyBorder="0">
      <alignment horizontal="right" vertical="top"/>
    </xf>
    <xf numFmtId="172" fontId="19" fillId="0" borderId="0" applyFont="0" applyFill="0" applyBorder="0">
      <alignment horizontal="right" vertical="top"/>
    </xf>
    <xf numFmtId="173" fontId="24" fillId="0" borderId="0" applyFill="0" applyBorder="0">
      <alignment horizontal="right" vertical="top"/>
    </xf>
    <xf numFmtId="3" fontId="24" fillId="0" borderId="0" applyFill="0" applyBorder="0">
      <alignment horizontal="right" vertical="top"/>
    </xf>
    <xf numFmtId="172" fontId="19" fillId="0" borderId="0" applyFont="0" applyFill="0" applyBorder="0">
      <alignment horizontal="right" vertical="top"/>
    </xf>
    <xf numFmtId="174" fontId="11" fillId="0" borderId="0" applyFont="0" applyFill="0" applyBorder="0" applyAlignment="0" applyProtection="0">
      <alignment horizontal="right" vertical="top"/>
    </xf>
    <xf numFmtId="173" fontId="24" fillId="0" borderId="0">
      <alignment horizontal="right" vertical="top"/>
    </xf>
    <xf numFmtId="3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7" fillId="5" borderId="10" applyBorder="0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0" applyBorder="0">
      <protection locked="0"/>
    </xf>
    <xf numFmtId="0" fontId="27" fillId="5" borderId="10" applyBorder="0">
      <protection locked="0"/>
    </xf>
    <xf numFmtId="0" fontId="27" fillId="5" borderId="10" applyBorder="0">
      <protection locked="0"/>
    </xf>
    <xf numFmtId="0" fontId="28" fillId="5" borderId="10" applyBorder="0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0" applyBorder="0">
      <protection locked="0"/>
    </xf>
    <xf numFmtId="0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9" fillId="0" borderId="0">
      <alignment horizontal="centerContinuous"/>
    </xf>
    <xf numFmtId="0" fontId="29" fillId="0" borderId="0" applyAlignment="0">
      <alignment horizontal="centerContinuous"/>
    </xf>
    <xf numFmtId="0" fontId="30" fillId="0" borderId="0" applyAlignment="0">
      <alignment horizontal="centerContinuous"/>
    </xf>
    <xf numFmtId="165" fontId="15" fillId="0" borderId="0" applyBorder="0"/>
    <xf numFmtId="165" fontId="15" fillId="0" borderId="1"/>
    <xf numFmtId="0" fontId="31" fillId="5" borderId="10">
      <protection locked="0"/>
    </xf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10" borderId="0"/>
    <xf numFmtId="0" fontId="6" fillId="10" borderId="0"/>
    <xf numFmtId="2" fontId="6" fillId="0" borderId="0" applyFont="0" applyFill="0" applyBorder="0" applyAlignment="0" applyProtection="0"/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33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38" fontId="16" fillId="10" borderId="0" applyNumberFormat="0" applyBorder="0" applyAlignment="0" applyProtection="0"/>
    <xf numFmtId="0" fontId="17" fillId="12" borderId="0">
      <alignment horizontal="right" vertical="top" textRotation="90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textRotation="90" wrapText="1"/>
    </xf>
    <xf numFmtId="0" fontId="34" fillId="12" borderId="0">
      <alignment horizontal="right" vertical="top" wrapText="1"/>
    </xf>
    <xf numFmtId="0" fontId="17" fillId="12" borderId="0">
      <alignment horizontal="right" vertical="top" textRotation="90" wrapText="1"/>
    </xf>
    <xf numFmtId="0" fontId="35" fillId="0" borderId="14" applyNumberFormat="0" applyAlignment="0" applyProtection="0">
      <alignment horizontal="left" vertical="center"/>
    </xf>
    <xf numFmtId="0" fontId="35" fillId="0" borderId="15">
      <alignment horizontal="left" vertical="center"/>
    </xf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177" fontId="11" fillId="0" borderId="0">
      <protection locked="0"/>
    </xf>
    <xf numFmtId="177" fontId="11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10" fontId="16" fillId="5" borderId="13" applyNumberFormat="0" applyBorder="0" applyAlignment="0" applyProtection="0"/>
    <xf numFmtId="0" fontId="10" fillId="11" borderId="0">
      <alignment horizontal="center"/>
    </xf>
    <xf numFmtId="0" fontId="10" fillId="11" borderId="0">
      <alignment horizontal="center"/>
    </xf>
    <xf numFmtId="0" fontId="10" fillId="11" borderId="0">
      <alignment horizontal="center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40" fillId="13" borderId="0">
      <alignment horizontal="center" wrapText="1"/>
    </xf>
    <xf numFmtId="0" fontId="6" fillId="10" borderId="13">
      <alignment horizontal="centerContinuous"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6"/>
    <xf numFmtId="0" fontId="16" fillId="10" borderId="16"/>
    <xf numFmtId="0" fontId="41" fillId="10" borderId="16"/>
    <xf numFmtId="0" fontId="16" fillId="10" borderId="16"/>
    <xf numFmtId="0" fontId="16" fillId="10" borderId="16"/>
    <xf numFmtId="0" fontId="16" fillId="10" borderId="7"/>
    <xf numFmtId="0" fontId="16" fillId="10" borderId="7"/>
    <xf numFmtId="0" fontId="41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9" borderId="18">
      <alignment horizontal="left" vertical="top" wrapText="1"/>
    </xf>
    <xf numFmtId="0" fontId="6" fillId="0" borderId="0" applyFont="0" applyFill="0" applyBorder="0" applyAlignment="0" applyProtection="0"/>
    <xf numFmtId="178" fontId="43" fillId="0" borderId="0"/>
    <xf numFmtId="0" fontId="25" fillId="0" borderId="0"/>
    <xf numFmtId="0" fontId="5" fillId="0" borderId="0"/>
    <xf numFmtId="0" fontId="25" fillId="0" borderId="0"/>
    <xf numFmtId="0" fontId="42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42" fillId="0" borderId="0"/>
    <xf numFmtId="0" fontId="9" fillId="0" borderId="0"/>
    <xf numFmtId="0" fontId="25" fillId="0" borderId="0"/>
    <xf numFmtId="0" fontId="25" fillId="0" borderId="0"/>
    <xf numFmtId="0" fontId="6" fillId="0" borderId="0"/>
    <xf numFmtId="0" fontId="6" fillId="0" borderId="0" applyNumberForma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5" fillId="0" borderId="0"/>
    <xf numFmtId="0" fontId="5" fillId="0" borderId="0"/>
    <xf numFmtId="0" fontId="15" fillId="0" borderId="0"/>
    <xf numFmtId="0" fontId="4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44" fillId="0" borderId="0"/>
    <xf numFmtId="0" fontId="2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25" fillId="0" borderId="0"/>
    <xf numFmtId="0" fontId="8" fillId="0" borderId="0"/>
    <xf numFmtId="0" fontId="8" fillId="0" borderId="0"/>
    <xf numFmtId="0" fontId="6" fillId="0" borderId="0"/>
    <xf numFmtId="1" fontId="19" fillId="0" borderId="0">
      <alignment vertical="top" wrapText="1"/>
    </xf>
    <xf numFmtId="1" fontId="46" fillId="0" borderId="0" applyFill="0" applyBorder="0" applyProtection="0"/>
    <xf numFmtId="1" fontId="11" fillId="0" borderId="0" applyFont="0" applyFill="0" applyBorder="0" applyProtection="0">
      <alignment vertical="center"/>
    </xf>
    <xf numFmtId="1" fontId="47" fillId="0" borderId="0">
      <alignment horizontal="right" vertical="top"/>
    </xf>
    <xf numFmtId="0" fontId="48" fillId="0" borderId="0"/>
    <xf numFmtId="0" fontId="8" fillId="0" borderId="0"/>
    <xf numFmtId="1" fontId="24" fillId="0" borderId="0" applyNumberFormat="0" applyFill="0" applyBorder="0">
      <alignment vertical="top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11" fillId="0" borderId="0">
      <alignment horizontal="left"/>
    </xf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NumberFormat="0" applyFont="0" applyFill="0" applyBorder="0" applyAlignment="0" applyProtection="0"/>
    <xf numFmtId="0" fontId="16" fillId="10" borderId="5"/>
    <xf numFmtId="0" fontId="5" fillId="0" borderId="0"/>
    <xf numFmtId="0" fontId="5" fillId="0" borderId="0"/>
    <xf numFmtId="0" fontId="5" fillId="0" borderId="0"/>
    <xf numFmtId="0" fontId="16" fillId="10" borderId="5"/>
    <xf numFmtId="0" fontId="16" fillId="10" borderId="5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2" fillId="10" borderId="0">
      <alignment horizontal="right"/>
    </xf>
    <xf numFmtId="0" fontId="22" fillId="10" borderId="0">
      <alignment horizontal="right"/>
    </xf>
    <xf numFmtId="0" fontId="49" fillId="13" borderId="0">
      <alignment horizontal="center"/>
    </xf>
    <xf numFmtId="0" fontId="49" fillId="13" borderId="0">
      <alignment horizontal="center"/>
    </xf>
    <xf numFmtId="0" fontId="20" fillId="12" borderId="5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12" borderId="8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20" fillId="12" borderId="6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0" fillId="12" borderId="6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20" fillId="12" borderId="8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0" fillId="12" borderId="8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15" fillId="0" borderId="7">
      <alignment horizontal="center" vertical="center"/>
    </xf>
    <xf numFmtId="0" fontId="16" fillId="0" borderId="0"/>
    <xf numFmtId="0" fontId="15" fillId="0" borderId="0"/>
    <xf numFmtId="169" fontId="51" fillId="0" borderId="0" applyNumberFormat="0" applyBorder="0" applyAlignment="0">
      <alignment horizontal="left" readingOrder="1"/>
    </xf>
    <xf numFmtId="0" fontId="52" fillId="15" borderId="0">
      <alignment horizontal="left"/>
    </xf>
    <xf numFmtId="0" fontId="40" fillId="15" borderId="0">
      <alignment horizontal="left" wrapText="1"/>
    </xf>
    <xf numFmtId="0" fontId="52" fillId="15" borderId="0">
      <alignment horizontal="left"/>
    </xf>
    <xf numFmtId="0" fontId="53" fillId="0" borderId="20"/>
    <xf numFmtId="0" fontId="53" fillId="0" borderId="20"/>
    <xf numFmtId="0" fontId="5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21" fillId="10" borderId="0">
      <alignment horizontal="center"/>
    </xf>
    <xf numFmtId="0" fontId="21" fillId="10" borderId="0">
      <alignment horizontal="center"/>
    </xf>
    <xf numFmtId="0" fontId="56" fillId="0" borderId="0"/>
    <xf numFmtId="49" fontId="24" fillId="0" borderId="0" applyFill="0" applyBorder="0" applyAlignment="0" applyProtection="0">
      <alignment vertical="top"/>
    </xf>
    <xf numFmtId="0" fontId="57" fillId="10" borderId="0"/>
    <xf numFmtId="0" fontId="57" fillId="10" borderId="0"/>
    <xf numFmtId="0" fontId="52" fillId="15" borderId="0">
      <alignment horizontal="left"/>
    </xf>
    <xf numFmtId="0" fontId="58" fillId="0" borderId="0"/>
    <xf numFmtId="166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" fontId="59" fillId="0" borderId="0">
      <alignment vertical="top" wrapText="1"/>
    </xf>
    <xf numFmtId="4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18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81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" fillId="0" borderId="0"/>
    <xf numFmtId="0" fontId="60" fillId="0" borderId="0"/>
    <xf numFmtId="183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0" fontId="62" fillId="0" borderId="0">
      <alignment vertical="center"/>
    </xf>
    <xf numFmtId="0" fontId="39" fillId="0" borderId="0" applyNumberFormat="0" applyFill="0" applyBorder="0" applyAlignment="0" applyProtection="0"/>
    <xf numFmtId="0" fontId="9" fillId="0" borderId="0"/>
    <xf numFmtId="0" fontId="2" fillId="19" borderId="5" applyAlignment="0">
      <alignment horizontal="center" vertical="center"/>
    </xf>
    <xf numFmtId="0" fontId="2" fillId="19" borderId="21" applyNumberFormat="0" applyAlignment="0">
      <alignment horizontal="center"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8" fillId="0" borderId="0" applyNumberFormat="0" applyFill="0" applyBorder="0" applyAlignment="0" applyProtection="0"/>
    <xf numFmtId="0" fontId="69" fillId="0" borderId="2" applyNumberFormat="0" applyFill="0" applyAlignment="0" applyProtection="0"/>
    <xf numFmtId="0" fontId="70" fillId="0" borderId="3" applyNumberFormat="0" applyFill="0" applyAlignment="0" applyProtection="0"/>
    <xf numFmtId="0" fontId="71" fillId="0" borderId="35" applyNumberFormat="0" applyFill="0" applyAlignment="0" applyProtection="0"/>
    <xf numFmtId="0" fontId="71" fillId="0" borderId="0" applyNumberFormat="0" applyFill="0" applyBorder="0" applyAlignment="0" applyProtection="0"/>
    <xf numFmtId="0" fontId="72" fillId="21" borderId="0" applyNumberFormat="0" applyBorder="0" applyAlignment="0" applyProtection="0"/>
    <xf numFmtId="0" fontId="73" fillId="22" borderId="0" applyNumberFormat="0" applyBorder="0" applyAlignment="0" applyProtection="0"/>
    <xf numFmtId="0" fontId="74" fillId="23" borderId="0" applyNumberFormat="0" applyBorder="0" applyAlignment="0" applyProtection="0"/>
    <xf numFmtId="0" fontId="75" fillId="24" borderId="36" applyNumberFormat="0" applyAlignment="0" applyProtection="0"/>
    <xf numFmtId="0" fontId="76" fillId="25" borderId="37" applyNumberFormat="0" applyAlignment="0" applyProtection="0"/>
    <xf numFmtId="0" fontId="77" fillId="25" borderId="36" applyNumberFormat="0" applyAlignment="0" applyProtection="0"/>
    <xf numFmtId="0" fontId="78" fillId="0" borderId="38" applyNumberFormat="0" applyFill="0" applyAlignment="0" applyProtection="0"/>
    <xf numFmtId="0" fontId="66" fillId="26" borderId="39" applyNumberFormat="0" applyAlignment="0" applyProtection="0"/>
    <xf numFmtId="0" fontId="67" fillId="0" borderId="0" applyNumberFormat="0" applyFill="0" applyBorder="0" applyAlignment="0" applyProtection="0"/>
    <xf numFmtId="0" fontId="5" fillId="2" borderId="4" applyNumberFormat="0" applyFont="0" applyAlignment="0" applyProtection="0"/>
    <xf numFmtId="0" fontId="79" fillId="0" borderId="0" applyNumberFormat="0" applyFill="0" applyBorder="0" applyAlignment="0" applyProtection="0"/>
    <xf numFmtId="0" fontId="2" fillId="0" borderId="40" applyNumberFormat="0" applyFill="0" applyAlignment="0" applyProtection="0"/>
    <xf numFmtId="0" fontId="80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" borderId="0" applyNumberFormat="0" applyBorder="0" applyAlignment="0" applyProtection="0"/>
    <xf numFmtId="0" fontId="8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4" borderId="0" applyNumberFormat="0" applyBorder="0" applyAlignment="0" applyProtection="0"/>
    <xf numFmtId="0" fontId="80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80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80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80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5" fillId="0" borderId="15">
      <alignment horizontal="center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5" fillId="0" borderId="15">
      <alignment horizontal="center"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>
      <alignment vertical="center"/>
    </xf>
    <xf numFmtId="0" fontId="6" fillId="0" borderId="0" applyNumberFormat="0" applyFill="0" applyBorder="0" applyAlignment="0" applyProtection="0"/>
    <xf numFmtId="0" fontId="9" fillId="0" borderId="0"/>
    <xf numFmtId="0" fontId="8" fillId="0" borderId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6" fillId="5" borderId="13"/>
    <xf numFmtId="0" fontId="16" fillId="10" borderId="15">
      <alignment wrapText="1"/>
    </xf>
    <xf numFmtId="0" fontId="16" fillId="10" borderId="15">
      <alignment wrapText="1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20" fillId="9" borderId="12">
      <alignment horizontal="left" vertical="top" wrapText="1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5" fillId="0" borderId="15">
      <alignment horizontal="left" vertical="center"/>
    </xf>
    <xf numFmtId="10" fontId="16" fillId="5" borderId="13" applyNumberFormat="0" applyBorder="0" applyAlignment="0" applyProtection="0"/>
    <xf numFmtId="0" fontId="20" fillId="9" borderId="18">
      <alignment horizontal="left" vertical="top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20" fillId="9" borderId="18">
      <alignment horizontal="left" vertical="top" wrapText="1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15" fillId="0" borderId="15">
      <alignment horizontal="center" vertical="center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6" fillId="5" borderId="13"/>
    <xf numFmtId="0" fontId="6" fillId="5" borderId="13"/>
    <xf numFmtId="0" fontId="6" fillId="0" borderId="0">
      <alignment vertical="center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27" fillId="5" borderId="13">
      <protection locked="0"/>
    </xf>
    <xf numFmtId="0" fontId="27" fillId="5" borderId="13">
      <protection locked="0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10" fontId="16" fillId="5" borderId="13" applyNumberFormat="0" applyBorder="0" applyAlignment="0" applyProtection="0"/>
    <xf numFmtId="0" fontId="35" fillId="0" borderId="15">
      <alignment horizontal="left" vertical="center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0" fillId="9" borderId="12">
      <alignment horizontal="left" vertical="top" wrapText="1"/>
    </xf>
    <xf numFmtId="0" fontId="6" fillId="5" borderId="13"/>
    <xf numFmtId="0" fontId="27" fillId="5" borderId="49">
      <protection locked="0"/>
    </xf>
    <xf numFmtId="0" fontId="8" fillId="14" borderId="51" applyNumberFormat="0" applyFont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16" fillId="0" borderId="49"/>
    <xf numFmtId="0" fontId="16" fillId="0" borderId="49"/>
    <xf numFmtId="0" fontId="8" fillId="14" borderId="51" applyNumberFormat="0" applyFont="0" applyAlignment="0" applyProtection="0"/>
    <xf numFmtId="0" fontId="27" fillId="5" borderId="49">
      <protection locked="0"/>
    </xf>
    <xf numFmtId="0" fontId="6" fillId="5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16" fillId="0" borderId="49"/>
    <xf numFmtId="0" fontId="6" fillId="5" borderId="55"/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10" fontId="16" fillId="5" borderId="55" applyNumberFormat="0" applyBorder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27" fillId="5" borderId="55">
      <protection locked="0"/>
    </xf>
    <xf numFmtId="0" fontId="6" fillId="10" borderId="49">
      <alignment horizontal="centerContinuous" wrapText="1"/>
    </xf>
    <xf numFmtId="0" fontId="16" fillId="0" borderId="49"/>
    <xf numFmtId="0" fontId="6" fillId="10" borderId="49">
      <alignment horizontal="centerContinuous" wrapText="1"/>
    </xf>
    <xf numFmtId="0" fontId="16" fillId="0" borderId="49"/>
    <xf numFmtId="0" fontId="32" fillId="10" borderId="49">
      <alignment horizontal="left"/>
    </xf>
    <xf numFmtId="0" fontId="32" fillId="10" borderId="55">
      <alignment horizontal="left"/>
    </xf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8" fillId="14" borderId="51" applyNumberFormat="0" applyFont="0" applyAlignment="0" applyProtection="0"/>
    <xf numFmtId="0" fontId="27" fillId="5" borderId="49">
      <protection locked="0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14" borderId="57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14" borderId="57" applyNumberFormat="0" applyFont="0" applyAlignment="0" applyProtection="0"/>
    <xf numFmtId="43" fontId="25" fillId="0" borderId="0" applyFont="0" applyFill="0" applyBorder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0" fillId="9" borderId="56">
      <alignment horizontal="left" vertical="top" wrapText="1"/>
    </xf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27" fillId="5" borderId="55">
      <protection locked="0"/>
    </xf>
    <xf numFmtId="0" fontId="8" fillId="14" borderId="57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0" fillId="9" borderId="56">
      <alignment horizontal="left" vertical="top" wrapText="1"/>
    </xf>
    <xf numFmtId="0" fontId="27" fillId="5" borderId="55">
      <protection locked="0"/>
    </xf>
    <xf numFmtId="0" fontId="27" fillId="5" borderId="55">
      <protection locked="0"/>
    </xf>
    <xf numFmtId="0" fontId="32" fillId="10" borderId="55">
      <alignment horizontal="left"/>
    </xf>
    <xf numFmtId="0" fontId="16" fillId="0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27" fillId="5" borderId="55">
      <protection locked="0"/>
    </xf>
    <xf numFmtId="0" fontId="8" fillId="14" borderId="57" applyNumberFormat="0" applyFont="0" applyAlignment="0" applyProtection="0"/>
    <xf numFmtId="0" fontId="27" fillId="5" borderId="49">
      <protection locked="0"/>
    </xf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27" fillId="5" borderId="49">
      <protection locked="0"/>
    </xf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16" fillId="0" borderId="49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10" fontId="16" fillId="5" borderId="49" applyNumberFormat="0" applyBorder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6" fillId="5" borderId="49"/>
    <xf numFmtId="0" fontId="27" fillId="5" borderId="49">
      <protection locked="0"/>
    </xf>
    <xf numFmtId="0" fontId="27" fillId="5" borderId="55">
      <protection locked="0"/>
    </xf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32" fillId="10" borderId="55">
      <alignment horizontal="left"/>
    </xf>
    <xf numFmtId="0" fontId="16" fillId="0" borderId="49"/>
    <xf numFmtId="0" fontId="16" fillId="0" borderId="49"/>
    <xf numFmtId="0" fontId="6" fillId="10" borderId="49">
      <alignment horizontal="centerContinuous" wrapText="1"/>
    </xf>
    <xf numFmtId="0" fontId="6" fillId="5" borderId="49"/>
    <xf numFmtId="0" fontId="8" fillId="14" borderId="51" applyNumberFormat="0" applyFont="0" applyAlignment="0" applyProtection="0"/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8" fillId="14" borderId="57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27" fillId="5" borderId="49">
      <protection locked="0"/>
    </xf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6" fillId="5" borderId="49"/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6" fillId="5" borderId="55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6" fillId="5" borderId="55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27" fillId="5" borderId="49">
      <protection locked="0"/>
    </xf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16" fillId="0" borderId="49"/>
    <xf numFmtId="0" fontId="8" fillId="14" borderId="57" applyNumberFormat="0" applyFont="0" applyAlignment="0" applyProtection="0"/>
    <xf numFmtId="0" fontId="27" fillId="5" borderId="55">
      <protection locked="0"/>
    </xf>
    <xf numFmtId="0" fontId="16" fillId="0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6" fillId="10" borderId="49">
      <alignment horizontal="centerContinuous" wrapText="1"/>
    </xf>
    <xf numFmtId="0" fontId="16" fillId="0" borderId="49"/>
    <xf numFmtId="0" fontId="16" fillId="0" borderId="49"/>
    <xf numFmtId="0" fontId="32" fillId="10" borderId="49">
      <alignment horizontal="left"/>
    </xf>
    <xf numFmtId="0" fontId="32" fillId="10" borderId="49">
      <alignment horizontal="left"/>
    </xf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27" fillId="5" borderId="55">
      <protection locked="0"/>
    </xf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27" fillId="5" borderId="55">
      <protection locked="0"/>
    </xf>
    <xf numFmtId="0" fontId="16" fillId="0" borderId="49"/>
    <xf numFmtId="0" fontId="8" fillId="14" borderId="57" applyNumberFormat="0" applyFont="0" applyAlignment="0" applyProtection="0"/>
    <xf numFmtId="0" fontId="27" fillId="5" borderId="55">
      <protection locked="0"/>
    </xf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8" fillId="14" borderId="51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16" fillId="0" borderId="49"/>
    <xf numFmtId="0" fontId="6" fillId="5" borderId="55"/>
    <xf numFmtId="0" fontId="16" fillId="0" borderId="49"/>
    <xf numFmtId="0" fontId="16" fillId="0" borderId="49"/>
    <xf numFmtId="0" fontId="16" fillId="0" borderId="49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6" fillId="10" borderId="49">
      <alignment horizontal="centerContinuous" wrapText="1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27" fillId="5" borderId="49">
      <protection locked="0"/>
    </xf>
    <xf numFmtId="0" fontId="27" fillId="5" borderId="49">
      <protection locked="0"/>
    </xf>
    <xf numFmtId="0" fontId="6" fillId="5" borderId="49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10" borderId="55">
      <alignment horizontal="centerContinuous" wrapText="1"/>
    </xf>
    <xf numFmtId="0" fontId="32" fillId="10" borderId="55">
      <alignment horizontal="left"/>
    </xf>
    <xf numFmtId="0" fontId="16" fillId="0" borderId="49"/>
    <xf numFmtId="0" fontId="6" fillId="5" borderId="49"/>
    <xf numFmtId="0" fontId="16" fillId="0" borderId="49"/>
    <xf numFmtId="0" fontId="6" fillId="5" borderId="49"/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27" fillId="5" borderId="49">
      <protection locked="0"/>
    </xf>
    <xf numFmtId="0" fontId="27" fillId="5" borderId="49">
      <protection locked="0"/>
    </xf>
    <xf numFmtId="0" fontId="8" fillId="14" borderId="51" applyNumberFormat="0" applyFont="0" applyAlignment="0" applyProtection="0"/>
    <xf numFmtId="0" fontId="16" fillId="0" borderId="49"/>
    <xf numFmtId="0" fontId="6" fillId="5" borderId="55"/>
    <xf numFmtId="0" fontId="16" fillId="0" borderId="49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27" fillId="5" borderId="55">
      <protection locked="0"/>
    </xf>
    <xf numFmtId="0" fontId="16" fillId="0" borderId="49"/>
    <xf numFmtId="0" fontId="16" fillId="0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16" fillId="0" borderId="49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6" fillId="5" borderId="55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16" fillId="0" borderId="49"/>
    <xf numFmtId="0" fontId="32" fillId="10" borderId="55">
      <alignment horizontal="left"/>
    </xf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32" fillId="10" borderId="49">
      <alignment horizontal="left"/>
    </xf>
    <xf numFmtId="0" fontId="27" fillId="5" borderId="49">
      <protection locked="0"/>
    </xf>
    <xf numFmtId="0" fontId="16" fillId="0" borderId="49"/>
    <xf numFmtId="0" fontId="16" fillId="0" borderId="49"/>
    <xf numFmtId="0" fontId="8" fillId="14" borderId="51" applyNumberFormat="0" applyFont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6" fillId="5" borderId="49"/>
    <xf numFmtId="0" fontId="6" fillId="5" borderId="49"/>
    <xf numFmtId="0" fontId="6" fillId="5" borderId="49"/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6" fillId="10" borderId="55">
      <alignment horizontal="centerContinuous" wrapText="1"/>
    </xf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10" fontId="16" fillId="5" borderId="49" applyNumberFormat="0" applyBorder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16" fillId="0" borderId="49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27" fillId="5" borderId="49">
      <protection locked="0"/>
    </xf>
    <xf numFmtId="0" fontId="6" fillId="5" borderId="49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16" fillId="0" borderId="49"/>
    <xf numFmtId="0" fontId="6" fillId="5" borderId="55"/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6" fillId="10" borderId="55">
      <alignment horizontal="centerContinuous" wrapText="1"/>
    </xf>
    <xf numFmtId="0" fontId="27" fillId="5" borderId="55">
      <protection locked="0"/>
    </xf>
    <xf numFmtId="0" fontId="16" fillId="0" borderId="49"/>
    <xf numFmtId="0" fontId="16" fillId="0" borderId="49"/>
    <xf numFmtId="0" fontId="16" fillId="0" borderId="49"/>
    <xf numFmtId="0" fontId="27" fillId="5" borderId="49">
      <protection locked="0"/>
    </xf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6" fillId="5" borderId="49"/>
    <xf numFmtId="0" fontId="6" fillId="5" borderId="49"/>
    <xf numFmtId="0" fontId="6" fillId="5" borderId="49"/>
    <xf numFmtId="0" fontId="32" fillId="10" borderId="49">
      <alignment horizontal="left"/>
    </xf>
    <xf numFmtId="0" fontId="32" fillId="10" borderId="49">
      <alignment horizontal="left"/>
    </xf>
    <xf numFmtId="0" fontId="32" fillId="10" borderId="49">
      <alignment horizontal="left"/>
    </xf>
    <xf numFmtId="0" fontId="32" fillId="10" borderId="49">
      <alignment horizontal="left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32" fillId="10" borderId="55">
      <alignment horizontal="left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32" fillId="10" borderId="49">
      <alignment horizontal="left"/>
    </xf>
    <xf numFmtId="0" fontId="32" fillId="10" borderId="49">
      <alignment horizontal="left"/>
    </xf>
    <xf numFmtId="0" fontId="32" fillId="10" borderId="49">
      <alignment horizontal="left"/>
    </xf>
    <xf numFmtId="0" fontId="32" fillId="10" borderId="49">
      <alignment horizontal="left"/>
    </xf>
    <xf numFmtId="0" fontId="6" fillId="5" borderId="49"/>
    <xf numFmtId="0" fontId="6" fillId="5" borderId="49"/>
    <xf numFmtId="0" fontId="6" fillId="5" borderId="49"/>
    <xf numFmtId="0" fontId="6" fillId="5" borderId="49"/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10" borderId="49"/>
    <xf numFmtId="0" fontId="16" fillId="10" borderId="49"/>
    <xf numFmtId="0" fontId="16" fillId="10" borderId="49"/>
    <xf numFmtId="0" fontId="20" fillId="12" borderId="49">
      <alignment horizontal="left" vertical="top" wrapText="1"/>
    </xf>
    <xf numFmtId="0" fontId="50" fillId="12" borderId="53">
      <alignment horizontal="left" vertical="top" wrapText="1"/>
    </xf>
    <xf numFmtId="0" fontId="20" fillId="12" borderId="47">
      <alignment horizontal="left" vertical="top"/>
    </xf>
    <xf numFmtId="0" fontId="20" fillId="12" borderId="47">
      <alignment horizontal="left" vertical="top"/>
    </xf>
    <xf numFmtId="0" fontId="20" fillId="12" borderId="46">
      <alignment horizontal="left" vertical="top" wrapText="1"/>
    </xf>
    <xf numFmtId="0" fontId="20" fillId="12" borderId="46">
      <alignment horizontal="left" vertical="top" wrapText="1"/>
    </xf>
    <xf numFmtId="0" fontId="20" fillId="12" borderId="52">
      <alignment horizontal="left" vertical="top" wrapText="1"/>
    </xf>
    <xf numFmtId="0" fontId="20" fillId="12" borderId="52">
      <alignment horizontal="left" vertical="top" wrapText="1"/>
    </xf>
    <xf numFmtId="0" fontId="20" fillId="12" borderId="53">
      <alignment horizontal="left" vertical="top"/>
    </xf>
    <xf numFmtId="0" fontId="20" fillId="12" borderId="53">
      <alignment horizontal="left" vertical="top"/>
    </xf>
    <xf numFmtId="0" fontId="50" fillId="12" borderId="47">
      <alignment horizontal="left" vertical="top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0" fillId="9" borderId="50">
      <alignment horizontal="left" vertical="top" wrapText="1"/>
    </xf>
    <xf numFmtId="0" fontId="8" fillId="14" borderId="57" applyNumberFormat="0" applyFont="0" applyAlignment="0" applyProtection="0"/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32" fillId="10" borderId="49">
      <alignment horizontal="left"/>
    </xf>
    <xf numFmtId="0" fontId="32" fillId="10" borderId="49">
      <alignment horizontal="left"/>
    </xf>
    <xf numFmtId="0" fontId="32" fillId="10" borderId="49">
      <alignment horizontal="left"/>
    </xf>
    <xf numFmtId="0" fontId="32" fillId="10" borderId="49">
      <alignment horizontal="left"/>
    </xf>
    <xf numFmtId="0" fontId="6" fillId="5" borderId="49"/>
    <xf numFmtId="0" fontId="6" fillId="5" borderId="49"/>
    <xf numFmtId="0" fontId="6" fillId="5" borderId="49"/>
    <xf numFmtId="0" fontId="6" fillId="5" borderId="49"/>
    <xf numFmtId="0" fontId="6" fillId="5" borderId="49"/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6" fillId="5" borderId="49"/>
    <xf numFmtId="0" fontId="6" fillId="5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6" fillId="5" borderId="55"/>
    <xf numFmtId="0" fontId="6" fillId="5" borderId="55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32" fillId="10" borderId="49">
      <alignment horizontal="left"/>
    </xf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6" fillId="10" borderId="55">
      <alignment horizontal="centerContinuous" wrapText="1"/>
    </xf>
    <xf numFmtId="0" fontId="20" fillId="9" borderId="56">
      <alignment horizontal="left" vertical="top" wrapText="1"/>
    </xf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32" fillId="10" borderId="49">
      <alignment horizontal="left"/>
    </xf>
    <xf numFmtId="0" fontId="6" fillId="10" borderId="49">
      <alignment horizontal="centerContinuous" wrapText="1"/>
    </xf>
    <xf numFmtId="0" fontId="6" fillId="5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32" fillId="10" borderId="55">
      <alignment horizontal="left"/>
    </xf>
    <xf numFmtId="0" fontId="6" fillId="10" borderId="55">
      <alignment horizontal="centerContinuous" wrapText="1"/>
    </xf>
    <xf numFmtId="10" fontId="16" fillId="5" borderId="55" applyNumberFormat="0" applyBorder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27" fillId="5" borderId="55">
      <protection locked="0"/>
    </xf>
    <xf numFmtId="0" fontId="32" fillId="10" borderId="49">
      <alignment horizontal="left"/>
    </xf>
    <xf numFmtId="0" fontId="27" fillId="5" borderId="49">
      <protection locked="0"/>
    </xf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6" fillId="10" borderId="55">
      <alignment horizontal="centerContinuous" wrapText="1"/>
    </xf>
    <xf numFmtId="0" fontId="6" fillId="5" borderId="55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6" fillId="5" borderId="49"/>
    <xf numFmtId="0" fontId="32" fillId="10" borderId="49">
      <alignment horizontal="left"/>
    </xf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6" fillId="5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32" fillId="10" borderId="49">
      <alignment horizontal="left"/>
    </xf>
    <xf numFmtId="0" fontId="32" fillId="10" borderId="49">
      <alignment horizontal="left"/>
    </xf>
    <xf numFmtId="0" fontId="6" fillId="5" borderId="49"/>
    <xf numFmtId="0" fontId="6" fillId="5" borderId="49"/>
    <xf numFmtId="0" fontId="27" fillId="5" borderId="49">
      <protection locked="0"/>
    </xf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32" fillId="10" borderId="49">
      <alignment horizontal="left"/>
    </xf>
    <xf numFmtId="0" fontId="16" fillId="0" borderId="49"/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55">
      <alignment horizontal="left"/>
    </xf>
    <xf numFmtId="0" fontId="16" fillId="0" borderId="49"/>
    <xf numFmtId="0" fontId="32" fillId="10" borderId="49">
      <alignment horizontal="left"/>
    </xf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32" fillId="10" borderId="49">
      <alignment horizontal="left"/>
    </xf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6" fillId="10" borderId="49">
      <alignment horizontal="centerContinuous" wrapText="1"/>
    </xf>
    <xf numFmtId="0" fontId="16" fillId="0" borderId="49"/>
    <xf numFmtId="0" fontId="16" fillId="0" borderId="49"/>
    <xf numFmtId="0" fontId="16" fillId="0" borderId="49"/>
    <xf numFmtId="0" fontId="16" fillId="0" borderId="49"/>
    <xf numFmtId="0" fontId="27" fillId="5" borderId="55">
      <protection locked="0"/>
    </xf>
    <xf numFmtId="0" fontId="32" fillId="10" borderId="55">
      <alignment horizontal="left"/>
    </xf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27" fillId="5" borderId="55">
      <protection locked="0"/>
    </xf>
    <xf numFmtId="0" fontId="6" fillId="10" borderId="55">
      <alignment horizontal="centerContinuous" wrapText="1"/>
    </xf>
    <xf numFmtId="0" fontId="16" fillId="0" borderId="49"/>
    <xf numFmtId="0" fontId="16" fillId="0" borderId="49"/>
    <xf numFmtId="0" fontId="32" fillId="10" borderId="55">
      <alignment horizontal="left"/>
    </xf>
    <xf numFmtId="0" fontId="16" fillId="0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32" fillId="10" borderId="49">
      <alignment horizontal="left"/>
    </xf>
    <xf numFmtId="0" fontId="8" fillId="14" borderId="51" applyNumberFormat="0" applyFont="0" applyAlignment="0" applyProtection="0"/>
    <xf numFmtId="0" fontId="27" fillId="5" borderId="49">
      <protection locked="0"/>
    </xf>
    <xf numFmtId="0" fontId="6" fillId="10" borderId="49">
      <alignment horizontal="centerContinuous" wrapText="1"/>
    </xf>
    <xf numFmtId="0" fontId="32" fillId="10" borderId="49">
      <alignment horizontal="left"/>
    </xf>
    <xf numFmtId="0" fontId="6" fillId="5" borderId="49"/>
    <xf numFmtId="0" fontId="6" fillId="5" borderId="49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16" fillId="0" borderId="49"/>
    <xf numFmtId="0" fontId="27" fillId="5" borderId="49">
      <protection locked="0"/>
    </xf>
    <xf numFmtId="0" fontId="32" fillId="10" borderId="49">
      <alignment horizontal="left"/>
    </xf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32" fillId="10" borderId="49">
      <alignment horizontal="left"/>
    </xf>
    <xf numFmtId="0" fontId="20" fillId="9" borderId="54">
      <alignment horizontal="left" vertical="top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27" fillId="5" borderId="55">
      <protection locked="0"/>
    </xf>
    <xf numFmtId="0" fontId="32" fillId="10" borderId="55">
      <alignment horizontal="left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32" fillId="10" borderId="55">
      <alignment horizontal="left"/>
    </xf>
    <xf numFmtId="0" fontId="32" fillId="10" borderId="49">
      <alignment horizontal="left"/>
    </xf>
    <xf numFmtId="0" fontId="16" fillId="0" borderId="49"/>
    <xf numFmtId="0" fontId="16" fillId="0" borderId="49"/>
    <xf numFmtId="0" fontId="27" fillId="5" borderId="55">
      <protection locked="0"/>
    </xf>
    <xf numFmtId="0" fontId="8" fillId="14" borderId="57" applyNumberFormat="0" applyFont="0" applyAlignment="0" applyProtection="0"/>
    <xf numFmtId="0" fontId="16" fillId="0" borderId="49"/>
    <xf numFmtId="0" fontId="27" fillId="5" borderId="55">
      <protection locked="0"/>
    </xf>
    <xf numFmtId="0" fontId="16" fillId="0" borderId="49"/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5" borderId="49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6" fillId="5" borderId="55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16" fillId="0" borderId="49"/>
    <xf numFmtId="0" fontId="27" fillId="5" borderId="55">
      <protection locked="0"/>
    </xf>
    <xf numFmtId="0" fontId="27" fillId="5" borderId="55">
      <protection locked="0"/>
    </xf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6" fillId="5" borderId="55"/>
    <xf numFmtId="0" fontId="8" fillId="14" borderId="57" applyNumberFormat="0" applyFont="0" applyAlignment="0" applyProtection="0"/>
    <xf numFmtId="0" fontId="27" fillId="5" borderId="49">
      <protection locked="0"/>
    </xf>
    <xf numFmtId="0" fontId="16" fillId="0" borderId="49"/>
    <xf numFmtId="0" fontId="16" fillId="0" borderId="49"/>
    <xf numFmtId="0" fontId="8" fillId="14" borderId="51" applyNumberFormat="0" applyFont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32" fillId="10" borderId="55">
      <alignment horizontal="left"/>
    </xf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32" fillId="10" borderId="49">
      <alignment horizontal="left"/>
    </xf>
    <xf numFmtId="0" fontId="6" fillId="5" borderId="49"/>
    <xf numFmtId="0" fontId="6" fillId="5" borderId="49"/>
    <xf numFmtId="0" fontId="6" fillId="5" borderId="49"/>
    <xf numFmtId="0" fontId="6" fillId="5" borderId="55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32" fillId="10" borderId="49">
      <alignment horizontal="left"/>
    </xf>
    <xf numFmtId="0" fontId="6" fillId="5" borderId="49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27" fillId="5" borderId="55">
      <protection locked="0"/>
    </xf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55">
      <alignment horizontal="left"/>
    </xf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32" fillId="10" borderId="49">
      <alignment horizontal="left"/>
    </xf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6" fillId="5" borderId="55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6" fillId="5" borderId="49"/>
    <xf numFmtId="0" fontId="6" fillId="10" borderId="49">
      <alignment horizontal="centerContinuous" wrapText="1"/>
    </xf>
    <xf numFmtId="0" fontId="16" fillId="0" borderId="49"/>
    <xf numFmtId="0" fontId="8" fillId="14" borderId="57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27" fillId="5" borderId="49">
      <protection locked="0"/>
    </xf>
    <xf numFmtId="0" fontId="6" fillId="5" borderId="49"/>
    <xf numFmtId="0" fontId="32" fillId="10" borderId="49">
      <alignment horizontal="left"/>
    </xf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10" borderId="55">
      <alignment horizontal="centerContinuous" wrapText="1"/>
    </xf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27" fillId="5" borderId="55">
      <protection locked="0"/>
    </xf>
    <xf numFmtId="0" fontId="8" fillId="14" borderId="57" applyNumberFormat="0" applyFont="0" applyAlignment="0" applyProtection="0"/>
    <xf numFmtId="0" fontId="6" fillId="5" borderId="55"/>
    <xf numFmtId="0" fontId="16" fillId="0" borderId="49"/>
    <xf numFmtId="0" fontId="27" fillId="5" borderId="55">
      <protection locked="0"/>
    </xf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27" fillId="5" borderId="55">
      <protection locked="0"/>
    </xf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32" fillId="10" borderId="49">
      <alignment horizontal="left"/>
    </xf>
    <xf numFmtId="0" fontId="27" fillId="5" borderId="49">
      <protection locked="0"/>
    </xf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32" fillId="10" borderId="55">
      <alignment horizontal="left"/>
    </xf>
    <xf numFmtId="0" fontId="27" fillId="5" borderId="55">
      <protection locked="0"/>
    </xf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27" fillId="5" borderId="49">
      <protection locked="0"/>
    </xf>
    <xf numFmtId="0" fontId="6" fillId="5" borderId="49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16" fillId="0" borderId="49"/>
    <xf numFmtId="0" fontId="32" fillId="10" borderId="55">
      <alignment horizontal="left"/>
    </xf>
    <xf numFmtId="0" fontId="32" fillId="10" borderId="49">
      <alignment horizontal="left"/>
    </xf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6" fillId="10" borderId="49">
      <alignment horizontal="centerContinuous" wrapText="1"/>
    </xf>
    <xf numFmtId="0" fontId="6" fillId="5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6" fillId="5" borderId="49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6" fillId="5" borderId="55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6" fillId="10" borderId="49">
      <alignment horizontal="centerContinuous" wrapText="1"/>
    </xf>
    <xf numFmtId="0" fontId="27" fillId="5" borderId="55">
      <protection locked="0"/>
    </xf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32" fillId="10" borderId="49">
      <alignment horizontal="left"/>
    </xf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6" fillId="5" borderId="55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6" fillId="5" borderId="55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16" fillId="0" borderId="49"/>
    <xf numFmtId="0" fontId="32" fillId="10" borderId="55">
      <alignment horizontal="left"/>
    </xf>
    <xf numFmtId="0" fontId="6" fillId="5" borderId="55"/>
    <xf numFmtId="0" fontId="16" fillId="0" borderId="49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16" fillId="0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27" fillId="5" borderId="49">
      <protection locked="0"/>
    </xf>
    <xf numFmtId="0" fontId="16" fillId="0" borderId="49"/>
    <xf numFmtId="0" fontId="16" fillId="0" borderId="49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32" fillId="10" borderId="55">
      <alignment horizontal="left"/>
    </xf>
    <xf numFmtId="0" fontId="16" fillId="0" borderId="49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27" fillId="5" borderId="49">
      <protection locked="0"/>
    </xf>
    <xf numFmtId="0" fontId="32" fillId="10" borderId="49">
      <alignment horizontal="left"/>
    </xf>
    <xf numFmtId="0" fontId="6" fillId="5" borderId="49"/>
    <xf numFmtId="0" fontId="32" fillId="10" borderId="49">
      <alignment horizontal="left"/>
    </xf>
    <xf numFmtId="0" fontId="6" fillId="10" borderId="49">
      <alignment horizontal="centerContinuous" wrapText="1"/>
    </xf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16" fillId="0" borderId="49"/>
    <xf numFmtId="0" fontId="16" fillId="0" borderId="49"/>
    <xf numFmtId="0" fontId="16" fillId="0" borderId="49"/>
    <xf numFmtId="0" fontId="16" fillId="0" borderId="49"/>
    <xf numFmtId="0" fontId="16" fillId="0" borderId="49"/>
    <xf numFmtId="0" fontId="6" fillId="5" borderId="55"/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16" fillId="0" borderId="49"/>
    <xf numFmtId="0" fontId="27" fillId="5" borderId="49">
      <protection locked="0"/>
    </xf>
    <xf numFmtId="0" fontId="32" fillId="10" borderId="49">
      <alignment horizontal="left"/>
    </xf>
    <xf numFmtId="0" fontId="16" fillId="0" borderId="49"/>
    <xf numFmtId="0" fontId="6" fillId="10" borderId="49">
      <alignment horizontal="centerContinuous" wrapText="1"/>
    </xf>
    <xf numFmtId="0" fontId="16" fillId="0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32" fillId="10" borderId="55">
      <alignment horizontal="left"/>
    </xf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5" borderId="55"/>
    <xf numFmtId="0" fontId="16" fillId="0" borderId="49"/>
    <xf numFmtId="0" fontId="6" fillId="5" borderId="49"/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6" fillId="10" borderId="49">
      <alignment horizontal="centerContinuous" wrapText="1"/>
    </xf>
    <xf numFmtId="0" fontId="6" fillId="5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6" fillId="5" borderId="49"/>
    <xf numFmtId="0" fontId="16" fillId="0" borderId="49"/>
    <xf numFmtId="0" fontId="16" fillId="0" borderId="49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16" fillId="0" borderId="49"/>
    <xf numFmtId="0" fontId="6" fillId="5" borderId="55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20" fillId="9" borderId="54">
      <alignment horizontal="left" vertical="top" wrapText="1"/>
    </xf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16" fillId="0" borderId="49"/>
    <xf numFmtId="0" fontId="32" fillId="10" borderId="49">
      <alignment horizontal="left"/>
    </xf>
    <xf numFmtId="0" fontId="8" fillId="14" borderId="57" applyNumberFormat="0" applyFont="0" applyAlignment="0" applyProtection="0"/>
    <xf numFmtId="0" fontId="27" fillId="5" borderId="49">
      <protection locked="0"/>
    </xf>
    <xf numFmtId="0" fontId="6" fillId="5" borderId="49"/>
    <xf numFmtId="0" fontId="32" fillId="10" borderId="55">
      <alignment horizontal="left"/>
    </xf>
    <xf numFmtId="0" fontId="8" fillId="14" borderId="51" applyNumberFormat="0" applyFont="0" applyAlignment="0" applyProtection="0"/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6" fillId="5" borderId="55"/>
    <xf numFmtId="0" fontId="32" fillId="10" borderId="55">
      <alignment horizontal="left"/>
    </xf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16" fillId="0" borderId="49"/>
    <xf numFmtId="0" fontId="16" fillId="0" borderId="49"/>
    <xf numFmtId="0" fontId="6" fillId="5" borderId="49"/>
    <xf numFmtId="0" fontId="16" fillId="0" borderId="49"/>
    <xf numFmtId="0" fontId="8" fillId="14" borderId="57" applyNumberFormat="0" applyFont="0" applyAlignment="0" applyProtection="0"/>
    <xf numFmtId="0" fontId="27" fillId="5" borderId="55">
      <protection locked="0"/>
    </xf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32" fillId="10" borderId="49">
      <alignment horizontal="left"/>
    </xf>
    <xf numFmtId="0" fontId="8" fillId="14" borderId="51" applyNumberFormat="0" applyFont="0" applyAlignment="0" applyProtection="0"/>
    <xf numFmtId="0" fontId="16" fillId="0" borderId="49"/>
    <xf numFmtId="0" fontId="27" fillId="5" borderId="49">
      <protection locked="0"/>
    </xf>
    <xf numFmtId="0" fontId="27" fillId="5" borderId="49">
      <protection locked="0"/>
    </xf>
    <xf numFmtId="0" fontId="8" fillId="14" borderId="51" applyNumberFormat="0" applyFont="0" applyAlignment="0" applyProtection="0"/>
    <xf numFmtId="0" fontId="6" fillId="5" borderId="55"/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32" fillId="10" borderId="55">
      <alignment horizontal="left"/>
    </xf>
    <xf numFmtId="0" fontId="32" fillId="10" borderId="49">
      <alignment horizontal="left"/>
    </xf>
    <xf numFmtId="0" fontId="16" fillId="0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20" fillId="9" borderId="48">
      <alignment horizontal="left" vertical="top" wrapText="1"/>
    </xf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20" fillId="9" borderId="48">
      <alignment horizontal="left" vertical="top" wrapText="1"/>
    </xf>
    <xf numFmtId="0" fontId="16" fillId="0" borderId="49"/>
    <xf numFmtId="0" fontId="6" fillId="5" borderId="49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16" fillId="0" borderId="49"/>
    <xf numFmtId="0" fontId="6" fillId="5" borderId="49"/>
    <xf numFmtId="0" fontId="6" fillId="10" borderId="55">
      <alignment horizontal="centerContinuous" wrapText="1"/>
    </xf>
    <xf numFmtId="0" fontId="27" fillId="5" borderId="55">
      <protection locked="0"/>
    </xf>
    <xf numFmtId="0" fontId="32" fillId="10" borderId="55">
      <alignment horizontal="left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27" fillId="5" borderId="49">
      <protection locked="0"/>
    </xf>
    <xf numFmtId="0" fontId="27" fillId="5" borderId="55">
      <protection locked="0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16" fillId="0" borderId="49"/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6" fillId="5" borderId="49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27" fillId="5" borderId="55">
      <protection locked="0"/>
    </xf>
    <xf numFmtId="0" fontId="16" fillId="0" borderId="49"/>
    <xf numFmtId="0" fontId="16" fillId="0" borderId="49"/>
    <xf numFmtId="0" fontId="27" fillId="5" borderId="55">
      <protection locked="0"/>
    </xf>
    <xf numFmtId="0" fontId="8" fillId="14" borderId="51" applyNumberFormat="0" applyFont="0" applyAlignment="0" applyProtection="0"/>
    <xf numFmtId="0" fontId="27" fillId="5" borderId="49">
      <protection locked="0"/>
    </xf>
    <xf numFmtId="0" fontId="32" fillId="10" borderId="49">
      <alignment horizontal="left"/>
    </xf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6" fillId="5" borderId="49"/>
    <xf numFmtId="0" fontId="16" fillId="0" borderId="49"/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6" fillId="5" borderId="49"/>
    <xf numFmtId="0" fontId="16" fillId="0" borderId="49"/>
    <xf numFmtId="0" fontId="8" fillId="14" borderId="51" applyNumberFormat="0" applyFont="0" applyAlignment="0" applyProtection="0"/>
    <xf numFmtId="0" fontId="27" fillId="5" borderId="49">
      <protection locked="0"/>
    </xf>
    <xf numFmtId="0" fontId="6" fillId="5" borderId="55"/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10" borderId="55">
      <alignment horizontal="centerContinuous" wrapText="1"/>
    </xf>
    <xf numFmtId="0" fontId="6" fillId="5" borderId="55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27" fillId="5" borderId="55">
      <protection locked="0"/>
    </xf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27" fillId="5" borderId="55">
      <protection locked="0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16" fillId="0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6" fillId="5" borderId="49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6" fillId="5" borderId="55"/>
    <xf numFmtId="0" fontId="16" fillId="0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27" fillId="5" borderId="55">
      <protection locked="0"/>
    </xf>
    <xf numFmtId="0" fontId="27" fillId="5" borderId="55">
      <protection locked="0"/>
    </xf>
    <xf numFmtId="0" fontId="16" fillId="0" borderId="49"/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16" fillId="0" borderId="49"/>
    <xf numFmtId="0" fontId="32" fillId="10" borderId="55">
      <alignment horizontal="left"/>
    </xf>
    <xf numFmtId="0" fontId="16" fillId="0" borderId="49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16" fillId="0" borderId="49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32" fillId="10" borderId="49">
      <alignment horizontal="left"/>
    </xf>
    <xf numFmtId="0" fontId="6" fillId="5" borderId="49"/>
    <xf numFmtId="0" fontId="8" fillId="14" borderId="57" applyNumberFormat="0" applyFont="0" applyAlignment="0" applyProtection="0"/>
    <xf numFmtId="0" fontId="32" fillId="10" borderId="49">
      <alignment horizontal="left"/>
    </xf>
    <xf numFmtId="0" fontId="16" fillId="0" borderId="49"/>
    <xf numFmtId="0" fontId="32" fillId="10" borderId="55">
      <alignment horizontal="left"/>
    </xf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20" fillId="9" borderId="50">
      <alignment horizontal="left" vertical="top" wrapText="1"/>
    </xf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20" fillId="9" borderId="48">
      <alignment horizontal="left" vertical="top" wrapText="1"/>
    </xf>
    <xf numFmtId="0" fontId="16" fillId="0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10" borderId="55">
      <alignment horizontal="centerContinuous" wrapText="1"/>
    </xf>
    <xf numFmtId="0" fontId="16" fillId="0" borderId="49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6" fillId="10" borderId="49">
      <alignment horizontal="centerContinuous" wrapText="1"/>
    </xf>
    <xf numFmtId="0" fontId="6" fillId="5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32" fillId="10" borderId="55">
      <alignment horizontal="left"/>
    </xf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16" fillId="0" borderId="49"/>
    <xf numFmtId="0" fontId="16" fillId="0" borderId="49"/>
    <xf numFmtId="0" fontId="6" fillId="5" borderId="49"/>
    <xf numFmtId="0" fontId="32" fillId="10" borderId="55">
      <alignment horizontal="left"/>
    </xf>
    <xf numFmtId="0" fontId="16" fillId="0" borderId="49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16" fillId="0" borderId="49"/>
    <xf numFmtId="0" fontId="6" fillId="10" borderId="55">
      <alignment horizontal="centerContinuous" wrapText="1"/>
    </xf>
    <xf numFmtId="0" fontId="16" fillId="0" borderId="49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16" fillId="0" borderId="49"/>
    <xf numFmtId="0" fontId="6" fillId="5" borderId="55"/>
    <xf numFmtId="0" fontId="16" fillId="0" borderId="49"/>
    <xf numFmtId="0" fontId="16" fillId="0" borderId="49"/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32" fillId="10" borderId="49">
      <alignment horizontal="left"/>
    </xf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10" fontId="16" fillId="5" borderId="49" applyNumberFormat="0" applyBorder="0" applyAlignment="0" applyProtection="0"/>
    <xf numFmtId="0" fontId="6" fillId="5" borderId="55"/>
    <xf numFmtId="0" fontId="16" fillId="0" borderId="49"/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6" fillId="5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6" fillId="5" borderId="49"/>
    <xf numFmtId="0" fontId="6" fillId="10" borderId="49">
      <alignment horizontal="centerContinuous" wrapText="1"/>
    </xf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6" fillId="5" borderId="55"/>
    <xf numFmtId="0" fontId="16" fillId="0" borderId="49"/>
    <xf numFmtId="0" fontId="16" fillId="0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5" borderId="55"/>
    <xf numFmtId="0" fontId="8" fillId="14" borderId="57" applyNumberFormat="0" applyFont="0" applyAlignment="0" applyProtection="0"/>
    <xf numFmtId="0" fontId="6" fillId="5" borderId="49"/>
    <xf numFmtId="0" fontId="6" fillId="5" borderId="55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6" fillId="5" borderId="49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10" borderId="55">
      <alignment horizontal="centerContinuous" wrapText="1"/>
    </xf>
    <xf numFmtId="0" fontId="27" fillId="5" borderId="49">
      <protection locked="0"/>
    </xf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32" fillId="10" borderId="49">
      <alignment horizontal="left"/>
    </xf>
    <xf numFmtId="0" fontId="32" fillId="10" borderId="55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55">
      <alignment horizontal="left"/>
    </xf>
    <xf numFmtId="0" fontId="6" fillId="5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6" fillId="5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27" fillId="5" borderId="49">
      <protection locked="0"/>
    </xf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27" fillId="5" borderId="49">
      <protection locked="0"/>
    </xf>
    <xf numFmtId="0" fontId="32" fillId="10" borderId="55">
      <alignment horizontal="left"/>
    </xf>
    <xf numFmtId="0" fontId="8" fillId="14" borderId="57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27" fillId="5" borderId="49">
      <protection locked="0"/>
    </xf>
    <xf numFmtId="0" fontId="16" fillId="0" borderId="49"/>
    <xf numFmtId="0" fontId="27" fillId="5" borderId="49">
      <protection locked="0"/>
    </xf>
    <xf numFmtId="0" fontId="16" fillId="0" borderId="49"/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16" fillId="0" borderId="49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5" borderId="55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32" fillId="10" borderId="49">
      <alignment horizontal="left"/>
    </xf>
    <xf numFmtId="0" fontId="16" fillId="0" borderId="49"/>
    <xf numFmtId="0" fontId="8" fillId="14" borderId="57" applyNumberFormat="0" applyFont="0" applyAlignment="0" applyProtection="0"/>
    <xf numFmtId="0" fontId="27" fillId="5" borderId="49">
      <protection locked="0"/>
    </xf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2" fillId="19" borderId="49" applyAlignment="0">
      <alignment horizontal="center" vertical="center"/>
    </xf>
    <xf numFmtId="0" fontId="6" fillId="5" borderId="49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32" fillId="10" borderId="49">
      <alignment horizontal="left"/>
    </xf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5" borderId="49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16" fillId="0" borderId="49"/>
    <xf numFmtId="0" fontId="32" fillId="10" borderId="49">
      <alignment horizontal="left"/>
    </xf>
    <xf numFmtId="0" fontId="32" fillId="10" borderId="49">
      <alignment horizontal="left"/>
    </xf>
    <xf numFmtId="0" fontId="8" fillId="14" borderId="57" applyNumberFormat="0" applyFont="0" applyAlignment="0" applyProtection="0"/>
    <xf numFmtId="0" fontId="6" fillId="5" borderId="55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32" fillId="10" borderId="49">
      <alignment horizontal="left"/>
    </xf>
    <xf numFmtId="0" fontId="27" fillId="5" borderId="49">
      <protection locked="0"/>
    </xf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10" borderId="49">
      <alignment horizontal="centerContinuous" wrapText="1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32" fillId="10" borderId="55">
      <alignment horizontal="left"/>
    </xf>
    <xf numFmtId="0" fontId="8" fillId="14" borderId="57" applyNumberFormat="0" applyFont="0" applyAlignment="0" applyProtection="0"/>
    <xf numFmtId="0" fontId="32" fillId="10" borderId="49">
      <alignment horizontal="left"/>
    </xf>
    <xf numFmtId="0" fontId="16" fillId="0" borderId="49"/>
    <xf numFmtId="0" fontId="8" fillId="14" borderId="57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16" fillId="0" borderId="49"/>
    <xf numFmtId="0" fontId="16" fillId="0" borderId="49"/>
    <xf numFmtId="0" fontId="6" fillId="10" borderId="55">
      <alignment horizontal="centerContinuous" wrapText="1"/>
    </xf>
    <xf numFmtId="0" fontId="6" fillId="5" borderId="49"/>
    <xf numFmtId="0" fontId="27" fillId="5" borderId="49">
      <protection locked="0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27" fillId="5" borderId="49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5" borderId="55"/>
    <xf numFmtId="0" fontId="16" fillId="0" borderId="49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27" fillId="5" borderId="55">
      <protection locked="0"/>
    </xf>
    <xf numFmtId="0" fontId="27" fillId="5" borderId="49">
      <protection locked="0"/>
    </xf>
    <xf numFmtId="0" fontId="16" fillId="0" borderId="49"/>
    <xf numFmtId="0" fontId="32" fillId="10" borderId="49">
      <alignment horizontal="left"/>
    </xf>
    <xf numFmtId="0" fontId="6" fillId="10" borderId="55">
      <alignment horizontal="centerContinuous" wrapText="1"/>
    </xf>
    <xf numFmtId="0" fontId="27" fillId="5" borderId="49">
      <protection locked="0"/>
    </xf>
    <xf numFmtId="0" fontId="27" fillId="5" borderId="55">
      <protection locked="0"/>
    </xf>
    <xf numFmtId="0" fontId="8" fillId="14" borderId="57" applyNumberFormat="0" applyFont="0" applyAlignment="0" applyProtection="0"/>
    <xf numFmtId="0" fontId="16" fillId="0" borderId="49"/>
    <xf numFmtId="0" fontId="6" fillId="5" borderId="49"/>
    <xf numFmtId="0" fontId="6" fillId="10" borderId="55">
      <alignment horizontal="centerContinuous" wrapText="1"/>
    </xf>
    <xf numFmtId="0" fontId="16" fillId="0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10" borderId="49">
      <alignment horizontal="centerContinuous" wrapText="1"/>
    </xf>
    <xf numFmtId="0" fontId="6" fillId="5" borderId="49"/>
    <xf numFmtId="0" fontId="32" fillId="10" borderId="49">
      <alignment horizontal="left"/>
    </xf>
    <xf numFmtId="0" fontId="6" fillId="10" borderId="49">
      <alignment horizontal="centerContinuous" wrapText="1"/>
    </xf>
    <xf numFmtId="0" fontId="27" fillId="5" borderId="55">
      <protection locked="0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16" fillId="0" borderId="49"/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16" fillId="0" borderId="49"/>
    <xf numFmtId="0" fontId="16" fillId="0" borderId="49"/>
    <xf numFmtId="0" fontId="32" fillId="10" borderId="49">
      <alignment horizontal="left"/>
    </xf>
    <xf numFmtId="0" fontId="32" fillId="10" borderId="49">
      <alignment horizontal="left"/>
    </xf>
    <xf numFmtId="0" fontId="6" fillId="10" borderId="55">
      <alignment horizontal="centerContinuous" wrapText="1"/>
    </xf>
    <xf numFmtId="0" fontId="8" fillId="14" borderId="57" applyNumberFormat="0" applyFont="0" applyAlignment="0" applyProtection="0"/>
    <xf numFmtId="0" fontId="6" fillId="10" borderId="49">
      <alignment horizontal="centerContinuous" wrapText="1"/>
    </xf>
    <xf numFmtId="0" fontId="6" fillId="10" borderId="55">
      <alignment horizontal="centerContinuous" wrapText="1"/>
    </xf>
    <xf numFmtId="0" fontId="8" fillId="14" borderId="51" applyNumberFormat="0" applyFont="0" applyAlignment="0" applyProtection="0"/>
    <xf numFmtId="0" fontId="16" fillId="0" borderId="49"/>
    <xf numFmtId="0" fontId="16" fillId="0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6" fillId="5" borderId="49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32" fillId="10" borderId="49">
      <alignment horizontal="left"/>
    </xf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6" fillId="5" borderId="49"/>
    <xf numFmtId="0" fontId="8" fillId="14" borderId="51" applyNumberFormat="0" applyFont="0" applyAlignment="0" applyProtection="0"/>
    <xf numFmtId="0" fontId="6" fillId="5" borderId="55"/>
    <xf numFmtId="0" fontId="16" fillId="0" borderId="49"/>
    <xf numFmtId="0" fontId="8" fillId="14" borderId="57" applyNumberFormat="0" applyFont="0" applyAlignment="0" applyProtection="0"/>
    <xf numFmtId="0" fontId="6" fillId="5" borderId="55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8" fillId="14" borderId="51" applyNumberFormat="0" applyFont="0" applyAlignment="0" applyProtection="0"/>
    <xf numFmtId="0" fontId="16" fillId="0" borderId="49"/>
    <xf numFmtId="0" fontId="6" fillId="5" borderId="49"/>
    <xf numFmtId="0" fontId="8" fillId="14" borderId="51" applyNumberFormat="0" applyFont="0" applyAlignment="0" applyProtection="0"/>
    <xf numFmtId="0" fontId="27" fillId="5" borderId="49">
      <protection locked="0"/>
    </xf>
    <xf numFmtId="0" fontId="32" fillId="10" borderId="49">
      <alignment horizontal="left"/>
    </xf>
    <xf numFmtId="0" fontId="6" fillId="10" borderId="49">
      <alignment horizontal="centerContinuous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16" fillId="0" borderId="49"/>
    <xf numFmtId="0" fontId="32" fillId="10" borderId="55">
      <alignment horizontal="left"/>
    </xf>
    <xf numFmtId="0" fontId="16" fillId="0" borderId="49"/>
    <xf numFmtId="0" fontId="8" fillId="14" borderId="51" applyNumberFormat="0" applyFont="0" applyAlignment="0" applyProtection="0"/>
    <xf numFmtId="0" fontId="32" fillId="10" borderId="49">
      <alignment horizontal="left"/>
    </xf>
    <xf numFmtId="0" fontId="6" fillId="10" borderId="49">
      <alignment horizontal="centerContinuous" wrapText="1"/>
    </xf>
    <xf numFmtId="0" fontId="27" fillId="5" borderId="49">
      <protection locked="0"/>
    </xf>
    <xf numFmtId="0" fontId="32" fillId="10" borderId="55">
      <alignment horizontal="left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27" fillId="5" borderId="55">
      <protection locked="0"/>
    </xf>
    <xf numFmtId="0" fontId="32" fillId="10" borderId="55">
      <alignment horizontal="left"/>
    </xf>
    <xf numFmtId="0" fontId="6" fillId="5" borderId="49"/>
    <xf numFmtId="0" fontId="8" fillId="14" borderId="57" applyNumberFormat="0" applyFont="0" applyAlignment="0" applyProtection="0"/>
    <xf numFmtId="0" fontId="8" fillId="14" borderId="51" applyNumberFormat="0" applyFont="0" applyAlignment="0" applyProtection="0"/>
    <xf numFmtId="0" fontId="16" fillId="0" borderId="49"/>
    <xf numFmtId="0" fontId="6" fillId="10" borderId="55">
      <alignment horizontal="centerContinuous" wrapText="1"/>
    </xf>
    <xf numFmtId="0" fontId="32" fillId="10" borderId="55">
      <alignment horizontal="left"/>
    </xf>
    <xf numFmtId="0" fontId="20" fillId="9" borderId="50">
      <alignment horizontal="left" vertical="top" wrapText="1"/>
    </xf>
    <xf numFmtId="0" fontId="8" fillId="14" borderId="51" applyNumberFormat="0" applyFont="0" applyAlignment="0" applyProtection="0"/>
    <xf numFmtId="0" fontId="8" fillId="14" borderId="51" applyNumberFormat="0" applyFont="0" applyAlignment="0" applyProtection="0"/>
    <xf numFmtId="0" fontId="8" fillId="14" borderId="57" applyNumberFormat="0" applyFont="0" applyAlignment="0" applyProtection="0"/>
    <xf numFmtId="0" fontId="8" fillId="14" borderId="57" applyNumberFormat="0" applyFont="0" applyAlignment="0" applyProtection="0"/>
    <xf numFmtId="0" fontId="27" fillId="5" borderId="49">
      <protection locked="0"/>
    </xf>
    <xf numFmtId="0" fontId="16" fillId="0" borderId="49"/>
    <xf numFmtId="0" fontId="27" fillId="5" borderId="49">
      <protection locked="0"/>
    </xf>
    <xf numFmtId="0" fontId="8" fillId="14" borderId="57" applyNumberFormat="0" applyFont="0" applyAlignment="0" applyProtection="0"/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0" fontId="6" fillId="10" borderId="55">
      <alignment horizontal="centerContinuous" wrapText="1"/>
    </xf>
    <xf numFmtId="10" fontId="16" fillId="5" borderId="55" applyNumberFormat="0" applyBorder="0" applyAlignment="0" applyProtection="0"/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32" fillId="10" borderId="55">
      <alignment horizontal="left"/>
    </xf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6" fillId="5" borderId="55"/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7" fillId="5" borderId="55">
      <protection locked="0"/>
    </xf>
    <xf numFmtId="0" fontId="20" fillId="9" borderId="54">
      <alignment horizontal="left" vertical="top" wrapText="1"/>
    </xf>
    <xf numFmtId="0" fontId="6" fillId="5" borderId="55"/>
  </cellStyleXfs>
  <cellXfs count="1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0" fillId="0" borderId="0" xfId="0" applyAlignment="1">
      <alignment horizontal="center"/>
    </xf>
    <xf numFmtId="0" fontId="0" fillId="18" borderId="0" xfId="0" applyFill="1"/>
    <xf numFmtId="0" fontId="4" fillId="18" borderId="0" xfId="0" applyFont="1" applyFill="1"/>
    <xf numFmtId="0" fontId="1" fillId="18" borderId="0" xfId="0" applyFont="1" applyFill="1"/>
    <xf numFmtId="0" fontId="65" fillId="17" borderId="0" xfId="0" applyFont="1" applyFill="1"/>
    <xf numFmtId="0" fontId="3" fillId="0" borderId="0" xfId="1" applyAlignment="1">
      <alignment horizontal="left"/>
    </xf>
    <xf numFmtId="0" fontId="0" fillId="0" borderId="0" xfId="0" applyAlignment="1">
      <alignment horizontal="left"/>
    </xf>
    <xf numFmtId="0" fontId="0" fillId="16" borderId="0" xfId="0" applyFill="1"/>
    <xf numFmtId="0" fontId="64" fillId="16" borderId="0" xfId="0" applyFont="1" applyFill="1"/>
    <xf numFmtId="0" fontId="0" fillId="0" borderId="24" xfId="0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66" fillId="17" borderId="5" xfId="0" applyFont="1" applyFill="1" applyBorder="1" applyAlignment="1">
      <alignment horizontal="center" vertical="center"/>
    </xf>
    <xf numFmtId="0" fontId="63" fillId="0" borderId="0" xfId="0" applyFont="1"/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66" fillId="20" borderId="25" xfId="0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66" fillId="20" borderId="25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" fontId="81" fillId="16" borderId="5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66" fillId="20" borderId="25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66" fillId="17" borderId="5" xfId="0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/>
    </xf>
    <xf numFmtId="0" fontId="2" fillId="0" borderId="53" xfId="0" applyFont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165" fontId="0" fillId="0" borderId="16" xfId="0" applyNumberFormat="1" applyBorder="1" applyAlignment="1">
      <alignment horizontal="center" vertical="center"/>
    </xf>
    <xf numFmtId="0" fontId="66" fillId="17" borderId="16" xfId="0" applyFont="1" applyFill="1" applyBorder="1" applyAlignment="1">
      <alignment horizontal="center" vertical="center" wrapText="1"/>
    </xf>
    <xf numFmtId="0" fontId="66" fillId="20" borderId="5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/>
    </xf>
    <xf numFmtId="0" fontId="0" fillId="0" borderId="0" xfId="0" applyAlignment="1">
      <alignment wrapText="1"/>
    </xf>
    <xf numFmtId="0" fontId="82" fillId="0" borderId="0" xfId="0" applyFont="1"/>
    <xf numFmtId="2" fontId="0" fillId="0" borderId="5" xfId="0" quotePrefix="1" applyNumberFormat="1" applyBorder="1" applyAlignment="1">
      <alignment horizontal="center"/>
    </xf>
    <xf numFmtId="0" fontId="3" fillId="0" borderId="0" xfId="1" applyFill="1"/>
    <xf numFmtId="0" fontId="4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66" fillId="17" borderId="16" xfId="0" applyFont="1" applyFill="1" applyBorder="1" applyAlignment="1">
      <alignment horizontal="center" vertical="center"/>
    </xf>
    <xf numFmtId="0" fontId="82" fillId="0" borderId="0" xfId="0" applyFont="1" applyAlignment="1">
      <alignment horizontal="left"/>
    </xf>
    <xf numFmtId="0" fontId="66" fillId="17" borderId="45" xfId="0" applyFont="1" applyFill="1" applyBorder="1" applyAlignment="1">
      <alignment horizontal="center" vertical="center"/>
    </xf>
    <xf numFmtId="0" fontId="66" fillId="17" borderId="17" xfId="0" applyFont="1" applyFill="1" applyBorder="1" applyAlignment="1">
      <alignment horizontal="center" vertical="center" wrapText="1"/>
    </xf>
    <xf numFmtId="0" fontId="66" fillId="17" borderId="17" xfId="0" applyFont="1" applyFill="1" applyBorder="1" applyAlignment="1">
      <alignment horizontal="center" vertical="center"/>
    </xf>
    <xf numFmtId="49" fontId="0" fillId="0" borderId="0" xfId="0" applyNumberFormat="1"/>
    <xf numFmtId="0" fontId="66" fillId="20" borderId="5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66" fillId="17" borderId="29" xfId="0" applyFont="1" applyFill="1" applyBorder="1" applyAlignment="1">
      <alignment horizontal="center" vertical="center" wrapText="1"/>
    </xf>
    <xf numFmtId="0" fontId="66" fillId="17" borderId="44" xfId="0" applyFont="1" applyFill="1" applyBorder="1" applyAlignment="1">
      <alignment horizontal="center" vertical="center" wrapText="1"/>
    </xf>
    <xf numFmtId="0" fontId="66" fillId="20" borderId="34" xfId="0" applyFont="1" applyFill="1" applyBorder="1" applyAlignment="1">
      <alignment horizontal="center" vertical="center" wrapText="1"/>
    </xf>
    <xf numFmtId="0" fontId="63" fillId="0" borderId="33" xfId="0" applyFont="1" applyBorder="1" applyAlignment="1">
      <alignment horizontal="center" vertical="center"/>
    </xf>
    <xf numFmtId="0" fontId="63" fillId="0" borderId="30" xfId="0" applyFont="1" applyBorder="1" applyAlignment="1">
      <alignment horizontal="center" vertical="center"/>
    </xf>
    <xf numFmtId="0" fontId="63" fillId="0" borderId="8" xfId="0" applyFont="1" applyBorder="1" applyAlignment="1">
      <alignment horizontal="center"/>
    </xf>
    <xf numFmtId="0" fontId="63" fillId="0" borderId="32" xfId="0" applyFont="1" applyBorder="1" applyAlignment="1">
      <alignment horizontal="center" vertical="center"/>
    </xf>
    <xf numFmtId="0" fontId="82" fillId="0" borderId="0" xfId="0" applyFont="1" applyAlignment="1">
      <alignment horizontal="left" vertical="center"/>
    </xf>
    <xf numFmtId="2" fontId="82" fillId="0" borderId="0" xfId="0" applyNumberFormat="1" applyFont="1" applyAlignment="1">
      <alignment horizontal="left"/>
    </xf>
    <xf numFmtId="2" fontId="82" fillId="0" borderId="0" xfId="0" applyNumberFormat="1" applyFont="1" applyAlignment="1">
      <alignment horizontal="left" vertical="center"/>
    </xf>
    <xf numFmtId="1" fontId="1" fillId="0" borderId="55" xfId="0" applyNumberFormat="1" applyFont="1" applyBorder="1" applyAlignment="1">
      <alignment horizontal="center"/>
    </xf>
    <xf numFmtId="1" fontId="1" fillId="0" borderId="6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63" fillId="0" borderId="23" xfId="0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65" fillId="17" borderId="0" xfId="0" applyFont="1" applyFill="1" applyAlignment="1">
      <alignment horizontal="left"/>
    </xf>
    <xf numFmtId="2" fontId="1" fillId="0" borderId="55" xfId="0" applyNumberFormat="1" applyFont="1" applyBorder="1" applyAlignment="1">
      <alignment horizontal="center"/>
    </xf>
    <xf numFmtId="2" fontId="0" fillId="0" borderId="55" xfId="0" applyNumberFormat="1" applyBorder="1" applyAlignment="1">
      <alignment horizontal="center"/>
    </xf>
    <xf numFmtId="2" fontId="0" fillId="0" borderId="55" xfId="0" applyNumberFormat="1" applyBorder="1" applyAlignment="1">
      <alignment horizontal="center" vertical="center"/>
    </xf>
    <xf numFmtId="2" fontId="0" fillId="16" borderId="5" xfId="0" applyNumberFormat="1" applyFill="1" applyBorder="1" applyAlignment="1">
      <alignment horizontal="center" vertical="center"/>
    </xf>
    <xf numFmtId="2" fontId="0" fillId="0" borderId="6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5" xfId="0" quotePrefix="1" applyNumberFormat="1" applyFont="1" applyBorder="1" applyAlignment="1">
      <alignment horizontal="center" vertical="center"/>
    </xf>
    <xf numFmtId="2" fontId="1" fillId="0" borderId="5" xfId="0" quotePrefix="1" applyNumberFormat="1" applyFont="1" applyBorder="1" applyAlignment="1">
      <alignment horizontal="center"/>
    </xf>
    <xf numFmtId="2" fontId="1" fillId="0" borderId="55" xfId="0" applyNumberFormat="1" applyFont="1" applyBorder="1" applyAlignment="1">
      <alignment horizontal="center" vertical="center"/>
    </xf>
    <xf numFmtId="2" fontId="1" fillId="0" borderId="63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63" xfId="0" applyNumberForma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0" fillId="0" borderId="29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62" xfId="0" applyNumberFormat="1" applyBorder="1" applyAlignment="1">
      <alignment horizontal="center" vertical="center"/>
    </xf>
    <xf numFmtId="2" fontId="1" fillId="0" borderId="62" xfId="0" applyNumberFormat="1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81" fillId="16" borderId="55" xfId="0" applyNumberFormat="1" applyFont="1" applyFill="1" applyBorder="1" applyAlignment="1">
      <alignment horizontal="center" vertical="center"/>
    </xf>
    <xf numFmtId="2" fontId="0" fillId="0" borderId="5" xfId="0" quotePrefix="1" applyNumberFormat="1" applyBorder="1" applyAlignment="1">
      <alignment horizontal="center" vertical="center"/>
    </xf>
    <xf numFmtId="2" fontId="86" fillId="0" borderId="5" xfId="0" applyNumberFormat="1" applyFont="1" applyBorder="1" applyAlignment="1">
      <alignment horizontal="center" vertical="center"/>
    </xf>
    <xf numFmtId="2" fontId="1" fillId="49" borderId="5" xfId="0" applyNumberFormat="1" applyFont="1" applyFill="1" applyBorder="1" applyAlignment="1">
      <alignment horizontal="center" vertical="center"/>
    </xf>
    <xf numFmtId="2" fontId="1" fillId="0" borderId="52" xfId="0" applyNumberFormat="1" applyFont="1" applyBorder="1" applyAlignment="1">
      <alignment horizontal="center"/>
    </xf>
    <xf numFmtId="2" fontId="0" fillId="0" borderId="52" xfId="0" applyNumberFormat="1" applyBorder="1" applyAlignment="1">
      <alignment horizontal="center" vertical="center"/>
    </xf>
    <xf numFmtId="2" fontId="1" fillId="0" borderId="52" xfId="0" applyNumberFormat="1" applyFont="1" applyBorder="1" applyAlignment="1">
      <alignment horizontal="center" vertical="center"/>
    </xf>
    <xf numFmtId="2" fontId="1" fillId="16" borderId="52" xfId="0" applyNumberFormat="1" applyFont="1" applyFill="1" applyBorder="1" applyAlignment="1">
      <alignment horizontal="center" vertical="center"/>
    </xf>
    <xf numFmtId="2" fontId="1" fillId="16" borderId="5" xfId="0" applyNumberFormat="1" applyFont="1" applyFill="1" applyBorder="1" applyAlignment="1">
      <alignment horizontal="center"/>
    </xf>
    <xf numFmtId="2" fontId="1" fillId="50" borderId="58" xfId="0" applyNumberFormat="1" applyFont="1" applyFill="1" applyBorder="1" applyAlignment="1">
      <alignment horizontal="center" vertical="center"/>
    </xf>
    <xf numFmtId="2" fontId="1" fillId="18" borderId="5" xfId="0" applyNumberFormat="1" applyFont="1" applyFill="1" applyBorder="1" applyAlignment="1">
      <alignment horizontal="center"/>
    </xf>
    <xf numFmtId="2" fontId="1" fillId="50" borderId="5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34" xfId="0" applyNumberFormat="1" applyFont="1" applyBorder="1" applyAlignment="1">
      <alignment horizontal="center" vertical="center"/>
    </xf>
    <xf numFmtId="2" fontId="1" fillId="0" borderId="31" xfId="0" applyNumberFormat="1" applyFont="1" applyBorder="1" applyAlignment="1">
      <alignment horizontal="center" vertical="center"/>
    </xf>
    <xf numFmtId="2" fontId="1" fillId="16" borderId="6" xfId="0" applyNumberFormat="1" applyFont="1" applyFill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16" borderId="5" xfId="0" quotePrefix="1" applyNumberFormat="1" applyFont="1" applyFill="1" applyBorder="1" applyAlignment="1">
      <alignment horizontal="center"/>
    </xf>
    <xf numFmtId="2" fontId="1" fillId="16" borderId="8" xfId="0" applyNumberFormat="1" applyFont="1" applyFill="1" applyBorder="1" applyAlignment="1">
      <alignment horizontal="center"/>
    </xf>
    <xf numFmtId="2" fontId="81" fillId="16" borderId="5" xfId="0" applyNumberFormat="1" applyFont="1" applyFill="1" applyBorder="1" applyAlignment="1">
      <alignment horizontal="center" vertical="center"/>
    </xf>
    <xf numFmtId="2" fontId="1" fillId="50" borderId="17" xfId="0" applyNumberFormat="1" applyFont="1" applyFill="1" applyBorder="1" applyAlignment="1">
      <alignment horizontal="center" vertical="center"/>
    </xf>
    <xf numFmtId="2" fontId="1" fillId="0" borderId="55" xfId="0" quotePrefix="1" applyNumberFormat="1" applyFont="1" applyBorder="1" applyAlignment="1">
      <alignment horizontal="center"/>
    </xf>
    <xf numFmtId="2" fontId="0" fillId="16" borderId="5" xfId="0" quotePrefix="1" applyNumberFormat="1" applyFill="1" applyBorder="1" applyAlignment="1">
      <alignment horizontal="center" vertical="center"/>
    </xf>
    <xf numFmtId="2" fontId="0" fillId="18" borderId="5" xfId="0" quotePrefix="1" applyNumberFormat="1" applyFill="1" applyBorder="1" applyAlignment="1">
      <alignment horizontal="center" vertical="center"/>
    </xf>
    <xf numFmtId="2" fontId="1" fillId="16" borderId="5" xfId="0" applyNumberFormat="1" applyFont="1" applyFill="1" applyBorder="1" applyAlignment="1">
      <alignment horizontal="center" vertical="center"/>
    </xf>
    <xf numFmtId="2" fontId="1" fillId="0" borderId="63" xfId="0" applyNumberFormat="1" applyFont="1" applyBorder="1" applyAlignment="1">
      <alignment vertical="center"/>
    </xf>
    <xf numFmtId="2" fontId="1" fillId="16" borderId="63" xfId="0" applyNumberFormat="1" applyFont="1" applyFill="1" applyBorder="1" applyAlignment="1">
      <alignment horizontal="center" vertical="center"/>
    </xf>
    <xf numFmtId="2" fontId="1" fillId="0" borderId="63" xfId="0" applyNumberFormat="1" applyFont="1" applyBorder="1" applyAlignment="1">
      <alignment horizontal="center" vertical="center"/>
    </xf>
    <xf numFmtId="2" fontId="0" fillId="0" borderId="62" xfId="0" quotePrefix="1" applyNumberFormat="1" applyBorder="1" applyAlignment="1">
      <alignment horizontal="center"/>
    </xf>
    <xf numFmtId="2" fontId="0" fillId="0" borderId="52" xfId="0" quotePrefix="1" applyNumberFormat="1" applyBorder="1" applyAlignment="1">
      <alignment horizontal="center"/>
    </xf>
    <xf numFmtId="2" fontId="1" fillId="0" borderId="53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4" fillId="16" borderId="0" xfId="0" applyFont="1" applyFill="1"/>
    <xf numFmtId="0" fontId="66" fillId="20" borderId="62" xfId="0" applyFont="1" applyFill="1" applyBorder="1" applyAlignment="1">
      <alignment horizontal="center" vertical="center" wrapText="1"/>
    </xf>
    <xf numFmtId="0" fontId="66" fillId="20" borderId="52" xfId="0" applyFont="1" applyFill="1" applyBorder="1" applyAlignment="1">
      <alignment horizontal="center" vertical="center" wrapText="1"/>
    </xf>
    <xf numFmtId="0" fontId="66" fillId="20" borderId="27" xfId="0" applyFont="1" applyFill="1" applyBorder="1" applyAlignment="1">
      <alignment horizontal="center" vertical="center" wrapText="1"/>
    </xf>
    <xf numFmtId="0" fontId="66" fillId="20" borderId="28" xfId="0" applyFont="1" applyFill="1" applyBorder="1" applyAlignment="1">
      <alignment horizontal="center" vertical="center" wrapText="1"/>
    </xf>
    <xf numFmtId="0" fontId="66" fillId="20" borderId="23" xfId="0" applyFont="1" applyFill="1" applyBorder="1" applyAlignment="1">
      <alignment horizontal="center" vertical="center" wrapText="1"/>
    </xf>
    <xf numFmtId="0" fontId="66" fillId="20" borderId="24" xfId="0" applyFont="1" applyFill="1" applyBorder="1" applyAlignment="1">
      <alignment horizontal="center" vertical="center" wrapText="1"/>
    </xf>
    <xf numFmtId="0" fontId="66" fillId="20" borderId="25" xfId="0" applyFont="1" applyFill="1" applyBorder="1" applyAlignment="1">
      <alignment horizontal="center" vertical="center" wrapText="1"/>
    </xf>
    <xf numFmtId="0" fontId="66" fillId="20" borderId="26" xfId="0" applyFont="1" applyFill="1" applyBorder="1" applyAlignment="1">
      <alignment horizontal="center" vertical="center" wrapText="1"/>
    </xf>
    <xf numFmtId="0" fontId="66" fillId="20" borderId="5" xfId="0" applyFont="1" applyFill="1" applyBorder="1" applyAlignment="1">
      <alignment horizontal="center" vertical="center" wrapText="1"/>
    </xf>
    <xf numFmtId="0" fontId="66" fillId="20" borderId="22" xfId="0" applyFont="1" applyFill="1" applyBorder="1" applyAlignment="1">
      <alignment horizontal="center" vertical="center" wrapText="1"/>
    </xf>
    <xf numFmtId="0" fontId="66" fillId="20" borderId="31" xfId="0" applyFont="1" applyFill="1" applyBorder="1" applyAlignment="1">
      <alignment horizontal="center" vertical="center"/>
    </xf>
    <xf numFmtId="0" fontId="66" fillId="20" borderId="28" xfId="0" applyFont="1" applyFill="1" applyBorder="1" applyAlignment="1">
      <alignment horizontal="center" vertical="center"/>
    </xf>
    <xf numFmtId="0" fontId="66" fillId="20" borderId="33" xfId="0" applyFont="1" applyFill="1" applyBorder="1" applyAlignment="1">
      <alignment horizontal="center" vertical="center" wrapText="1"/>
    </xf>
    <xf numFmtId="0" fontId="66" fillId="20" borderId="41" xfId="0" applyFont="1" applyFill="1" applyBorder="1" applyAlignment="1">
      <alignment horizontal="center" vertical="center" wrapText="1"/>
    </xf>
    <xf numFmtId="0" fontId="66" fillId="20" borderId="61" xfId="0" applyFont="1" applyFill="1" applyBorder="1" applyAlignment="1">
      <alignment horizontal="center" vertical="center"/>
    </xf>
    <xf numFmtId="0" fontId="66" fillId="20" borderId="64" xfId="0" applyFont="1" applyFill="1" applyBorder="1" applyAlignment="1">
      <alignment horizontal="center" vertical="center"/>
    </xf>
    <xf numFmtId="0" fontId="66" fillId="20" borderId="59" xfId="0" applyFont="1" applyFill="1" applyBorder="1" applyAlignment="1">
      <alignment horizontal="center" vertical="center" wrapText="1"/>
    </xf>
    <xf numFmtId="0" fontId="66" fillId="20" borderId="60" xfId="0" applyFont="1" applyFill="1" applyBorder="1" applyAlignment="1">
      <alignment horizontal="center" vertical="center" wrapText="1"/>
    </xf>
    <xf numFmtId="0" fontId="66" fillId="20" borderId="27" xfId="0" applyFont="1" applyFill="1" applyBorder="1" applyAlignment="1">
      <alignment horizontal="center" vertical="center"/>
    </xf>
    <xf numFmtId="0" fontId="66" fillId="20" borderId="42" xfId="0" applyFont="1" applyFill="1" applyBorder="1" applyAlignment="1">
      <alignment horizontal="center" vertical="center" wrapText="1"/>
    </xf>
    <xf numFmtId="0" fontId="66" fillId="17" borderId="53" xfId="0" applyFont="1" applyFill="1" applyBorder="1" applyAlignment="1">
      <alignment horizontal="center" vertical="center" wrapText="1"/>
    </xf>
    <xf numFmtId="0" fontId="66" fillId="17" borderId="52" xfId="0" applyFont="1" applyFill="1" applyBorder="1" applyAlignment="1">
      <alignment horizontal="center" vertical="center" wrapText="1"/>
    </xf>
    <xf numFmtId="0" fontId="66" fillId="17" borderId="5" xfId="0" applyFont="1" applyFill="1" applyBorder="1" applyAlignment="1">
      <alignment horizontal="center" vertical="center"/>
    </xf>
    <xf numFmtId="0" fontId="66" fillId="17" borderId="5" xfId="0" applyFont="1" applyFill="1" applyBorder="1" applyAlignment="1">
      <alignment horizontal="center" vertical="center" wrapText="1"/>
    </xf>
    <xf numFmtId="0" fontId="66" fillId="17" borderId="63" xfId="0" applyFont="1" applyFill="1" applyBorder="1" applyAlignment="1">
      <alignment horizontal="center" vertical="center"/>
    </xf>
    <xf numFmtId="0" fontId="66" fillId="17" borderId="17" xfId="0" applyFont="1" applyFill="1" applyBorder="1" applyAlignment="1">
      <alignment horizontal="center" vertical="center"/>
    </xf>
    <xf numFmtId="0" fontId="66" fillId="17" borderId="62" xfId="0" applyFont="1" applyFill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/>
    </xf>
  </cellXfs>
  <cellStyles count="34198">
    <cellStyle name="20% - Énfasis1" xfId="24091" builtinId="30" customBuiltin="1"/>
    <cellStyle name="20% - Énfasis2" xfId="24095" builtinId="34" customBuiltin="1"/>
    <cellStyle name="20% - Énfasis3" xfId="24099" builtinId="38" customBuiltin="1"/>
    <cellStyle name="20% - Énfasis4" xfId="24103" builtinId="42" customBuiltin="1"/>
    <cellStyle name="20% - Énfasis5" xfId="24107" builtinId="46" customBuiltin="1"/>
    <cellStyle name="20% - Énfasis6" xfId="24111" builtinId="50" customBuiltin="1"/>
    <cellStyle name="40% - Énfasis1" xfId="24092" builtinId="31" customBuiltin="1"/>
    <cellStyle name="40% - Énfasis2" xfId="24096" builtinId="35" customBuiltin="1"/>
    <cellStyle name="40% - Énfasis3" xfId="24100" builtinId="39" customBuiltin="1"/>
    <cellStyle name="40% - Énfasis4" xfId="24104" builtinId="43" customBuiltin="1"/>
    <cellStyle name="40% - Énfasis5" xfId="24108" builtinId="47" customBuiltin="1"/>
    <cellStyle name="40% - Énfasis6" xfId="24112" builtinId="51" customBuiltin="1"/>
    <cellStyle name="60% - Accent1 2" xfId="22" xr:uid="{00000000-0005-0000-0000-000000000000}"/>
    <cellStyle name="60% - Accent2 2" xfId="23" xr:uid="{00000000-0005-0000-0000-000001000000}"/>
    <cellStyle name="60% - Énfasis1" xfId="24093" builtinId="32" customBuiltin="1"/>
    <cellStyle name="60% - Énfasis2" xfId="24097" builtinId="36" customBuiltin="1"/>
    <cellStyle name="60% - Énfasis3" xfId="24101" builtinId="40" customBuiltin="1"/>
    <cellStyle name="60% - Énfasis4" xfId="24105" builtinId="44" customBuiltin="1"/>
    <cellStyle name="60% - Énfasis5" xfId="24109" builtinId="48" customBuiltin="1"/>
    <cellStyle name="60% - Énfasis6" xfId="24113" builtinId="52" customBuiltin="1"/>
    <cellStyle name="annee semestre" xfId="24" xr:uid="{00000000-0005-0000-0000-000002000000}"/>
    <cellStyle name="annee semestre 2" xfId="24165" xr:uid="{6BAC6384-F59A-439B-B6EE-C8ED8B94C892}"/>
    <cellStyle name="annee semestre 3" xfId="24118" xr:uid="{FEB118EE-D3D0-4D3B-BF39-C291F63EB0D1}"/>
    <cellStyle name="annee semestre 4" xfId="28398" xr:uid="{ED995E63-EF1F-40E8-96D2-C49AA49F4F7C}"/>
    <cellStyle name="bin" xfId="25" xr:uid="{00000000-0005-0000-0000-000003000000}"/>
    <cellStyle name="bin 2" xfId="26" xr:uid="{00000000-0005-0000-0000-000004000000}"/>
    <cellStyle name="bin 3" xfId="27" xr:uid="{00000000-0005-0000-0000-000005000000}"/>
    <cellStyle name="blue" xfId="28" xr:uid="{00000000-0005-0000-0000-000006000000}"/>
    <cellStyle name="Bueno" xfId="24078" builtinId="26" customBuiltin="1"/>
    <cellStyle name="Ç¥ÁØ_ENRL2" xfId="29" xr:uid="{00000000-0005-0000-0000-000007000000}"/>
    <cellStyle name="caché" xfId="30" xr:uid="{00000000-0005-0000-0000-000008000000}"/>
    <cellStyle name="Cálculo" xfId="24083" builtinId="22" customBuiltin="1"/>
    <cellStyle name="Celda de comprobación" xfId="24085" builtinId="23" customBuiltin="1"/>
    <cellStyle name="Celda vinculada" xfId="24084" builtinId="24" customBuiltin="1"/>
    <cellStyle name="cell" xfId="31" xr:uid="{00000000-0005-0000-0000-000009000000}"/>
    <cellStyle name="cell 10" xfId="32" xr:uid="{00000000-0005-0000-0000-00000A000000}"/>
    <cellStyle name="cell 10 2" xfId="31479" xr:uid="{0A5AC97E-2E24-4764-B5A5-059D93B6C726}"/>
    <cellStyle name="cell 11" xfId="33" xr:uid="{00000000-0005-0000-0000-00000B000000}"/>
    <cellStyle name="cell 11 2" xfId="33795" xr:uid="{F202DC09-CA4C-4032-B8B3-E8A1C2990378}"/>
    <cellStyle name="cell 12" xfId="34" xr:uid="{00000000-0005-0000-0000-00000C000000}"/>
    <cellStyle name="cell 12 2" xfId="32164" xr:uid="{32D02939-A596-4054-A33E-5A9B12F46432}"/>
    <cellStyle name="cell 13" xfId="33439" xr:uid="{EC8C0727-6933-4A62-AA75-39FEE1CC9520}"/>
    <cellStyle name="cell 2" xfId="35" xr:uid="{00000000-0005-0000-0000-00000D000000}"/>
    <cellStyle name="cell 2 2" xfId="36" xr:uid="{00000000-0005-0000-0000-00000E000000}"/>
    <cellStyle name="cell 2 3" xfId="37" xr:uid="{00000000-0005-0000-0000-00000F000000}"/>
    <cellStyle name="cell 2 3 2" xfId="32497" xr:uid="{279267DE-5953-4C55-B87E-EB1DAFEB507A}"/>
    <cellStyle name="cell 3" xfId="38" xr:uid="{00000000-0005-0000-0000-000010000000}"/>
    <cellStyle name="cell 3 10" xfId="39" xr:uid="{00000000-0005-0000-0000-000011000000}"/>
    <cellStyle name="cell 3 10 2" xfId="31594" xr:uid="{ECD1A8B2-9C08-4609-AB62-E7A405905E0F}"/>
    <cellStyle name="cell 3 11" xfId="31612" xr:uid="{066D859C-73B3-42B8-B51E-AB8CF9C4688A}"/>
    <cellStyle name="cell 3 2" xfId="40" xr:uid="{00000000-0005-0000-0000-000012000000}"/>
    <cellStyle name="cell 3 2 2" xfId="41" xr:uid="{00000000-0005-0000-0000-000013000000}"/>
    <cellStyle name="cell 3 2 2 2" xfId="42" xr:uid="{00000000-0005-0000-0000-000014000000}"/>
    <cellStyle name="cell 3 2 2 2 10" xfId="43" xr:uid="{00000000-0005-0000-0000-000015000000}"/>
    <cellStyle name="cell 3 2 2 2 10 2" xfId="33059" xr:uid="{FB46461D-411D-4383-A0CD-D172CBC19922}"/>
    <cellStyle name="cell 3 2 2 2 11" xfId="32668" xr:uid="{79F4E5DA-93A1-434D-92DA-4CAFE35E2067}"/>
    <cellStyle name="cell 3 2 2 2 2" xfId="44" xr:uid="{00000000-0005-0000-0000-000016000000}"/>
    <cellStyle name="cell 3 2 2 2 2 2" xfId="45" xr:uid="{00000000-0005-0000-0000-000017000000}"/>
    <cellStyle name="cell 3 2 2 2 2 2 2" xfId="46" xr:uid="{00000000-0005-0000-0000-000018000000}"/>
    <cellStyle name="cell 3 2 2 2 2 2 2 2" xfId="33529" xr:uid="{2F69821A-E969-4DE4-8EA8-BDE5A80E55AA}"/>
    <cellStyle name="cell 3 2 2 2 2 2 3" xfId="33917" xr:uid="{772BA7F9-A97E-4C5B-B980-17B26B6C2D87}"/>
    <cellStyle name="cell 3 2 2 2 2 3" xfId="47" xr:uid="{00000000-0005-0000-0000-000019000000}"/>
    <cellStyle name="cell 3 2 2 2 2 3 2" xfId="48" xr:uid="{00000000-0005-0000-0000-00001A000000}"/>
    <cellStyle name="cell 3 2 2 2 2 3 2 2" xfId="32784" xr:uid="{A904826A-FB25-47D1-8A82-9B6397DC2459}"/>
    <cellStyle name="cell 3 2 2 2 2 3 3" xfId="33791" xr:uid="{33F8E1FA-95A7-47F2-BDEB-245795461389}"/>
    <cellStyle name="cell 3 2 2 2 2 4" xfId="49" xr:uid="{00000000-0005-0000-0000-00001B000000}"/>
    <cellStyle name="cell 3 2 2 2 2 4 2" xfId="31606" xr:uid="{C391B0D3-D2BF-4DE7-84FD-4F9F32184918}"/>
    <cellStyle name="cell 3 2 2 2 2 5" xfId="50" xr:uid="{00000000-0005-0000-0000-00001C000000}"/>
    <cellStyle name="cell 3 2 2 2 2 5 2" xfId="33064" xr:uid="{3FFA5FBA-FC99-4E90-A609-09E4BFFCA171}"/>
    <cellStyle name="cell 3 2 2 2 2 6" xfId="51" xr:uid="{00000000-0005-0000-0000-00001D000000}"/>
    <cellStyle name="cell 3 2 2 2 2 6 2" xfId="31473" xr:uid="{E853A035-AFFD-44EB-A9FD-F3F64EE9E3E0}"/>
    <cellStyle name="cell 3 2 2 2 2 7" xfId="33184" xr:uid="{CA6EC9FF-75C9-43B4-BFE1-F492B001E402}"/>
    <cellStyle name="cell 3 2 2 2 3" xfId="52" xr:uid="{00000000-0005-0000-0000-00001E000000}"/>
    <cellStyle name="cell 3 2 2 2 3 2" xfId="53" xr:uid="{00000000-0005-0000-0000-00001F000000}"/>
    <cellStyle name="cell 3 2 2 2 3 2 2" xfId="54" xr:uid="{00000000-0005-0000-0000-000020000000}"/>
    <cellStyle name="cell 3 2 2 2 3 2 2 2" xfId="31992" xr:uid="{446DD678-3C25-4C72-B366-13FB09F80200}"/>
    <cellStyle name="cell 3 2 2 2 3 2 3" xfId="33291" xr:uid="{8A436C08-6EDD-48B0-800C-7CE8DD760C5D}"/>
    <cellStyle name="cell 3 2 2 2 3 3" xfId="55" xr:uid="{00000000-0005-0000-0000-000021000000}"/>
    <cellStyle name="cell 3 2 2 2 3 3 2" xfId="56" xr:uid="{00000000-0005-0000-0000-000022000000}"/>
    <cellStyle name="cell 3 2 2 2 3 3 2 2" xfId="32908" xr:uid="{02234D2F-9250-405F-88FF-4D658C5B7510}"/>
    <cellStyle name="cell 3 2 2 2 3 3 3" xfId="31926" xr:uid="{C1A27646-A3B9-4789-A20E-71083F309AE3}"/>
    <cellStyle name="cell 3 2 2 2 3 4" xfId="57" xr:uid="{00000000-0005-0000-0000-000023000000}"/>
    <cellStyle name="cell 3 2 2 2 3 4 2" xfId="32586" xr:uid="{F8ED35EB-A675-49CA-BA4A-F80CBA59D7B2}"/>
    <cellStyle name="cell 3 2 2 2 3 5" xfId="58" xr:uid="{00000000-0005-0000-0000-000024000000}"/>
    <cellStyle name="cell 3 2 2 2 3 5 2" xfId="33404" xr:uid="{4385CB5C-5CCA-44C7-8B9C-46B9942A356D}"/>
    <cellStyle name="cell 3 2 2 2 3 6" xfId="59" xr:uid="{00000000-0005-0000-0000-000025000000}"/>
    <cellStyle name="cell 3 2 2 2 3 6 2" xfId="31933" xr:uid="{4BABD6C9-B2FC-4A69-A58A-0BD2C5C3FBF9}"/>
    <cellStyle name="cell 3 2 2 2 3 7" xfId="32377" xr:uid="{F6F655D6-AAE4-4280-9239-836D24185A17}"/>
    <cellStyle name="cell 3 2 2 2 4" xfId="60" xr:uid="{00000000-0005-0000-0000-000026000000}"/>
    <cellStyle name="cell 3 2 2 2 4 2" xfId="61" xr:uid="{00000000-0005-0000-0000-000027000000}"/>
    <cellStyle name="cell 3 2 2 2 4 2 2" xfId="62" xr:uid="{00000000-0005-0000-0000-000028000000}"/>
    <cellStyle name="cell 3 2 2 2 4 2 2 2" xfId="32167" xr:uid="{F8ED696D-A4E8-4896-8CBA-908EF1696820}"/>
    <cellStyle name="cell 3 2 2 2 4 2 3" xfId="32166" xr:uid="{DE43320A-7B92-4634-8F87-3B205CCC9825}"/>
    <cellStyle name="cell 3 2 2 2 4 3" xfId="63" xr:uid="{00000000-0005-0000-0000-000029000000}"/>
    <cellStyle name="cell 3 2 2 2 4 3 2" xfId="64" xr:uid="{00000000-0005-0000-0000-00002A000000}"/>
    <cellStyle name="cell 3 2 2 2 4 3 2 2" xfId="33866" xr:uid="{FFB10938-9C49-4048-9790-BB7E9EB4247C}"/>
    <cellStyle name="cell 3 2 2 2 4 3 3" xfId="32973" xr:uid="{5E62187E-AF7F-455E-84E3-5AB28A91EA0D}"/>
    <cellStyle name="cell 3 2 2 2 4 4" xfId="65" xr:uid="{00000000-0005-0000-0000-00002B000000}"/>
    <cellStyle name="cell 3 2 2 2 4 4 2" xfId="32886" xr:uid="{A43F08F0-F261-4404-9894-814D8BDCEB41}"/>
    <cellStyle name="cell 3 2 2 2 4 5" xfId="66" xr:uid="{00000000-0005-0000-0000-00002C000000}"/>
    <cellStyle name="cell 3 2 2 2 4 5 2" xfId="32583" xr:uid="{7819C6D2-17C6-43D0-B354-DB6906363EA4}"/>
    <cellStyle name="cell 3 2 2 2 4 6" xfId="67" xr:uid="{00000000-0005-0000-0000-00002D000000}"/>
    <cellStyle name="cell 3 2 2 2 4 6 2" xfId="31814" xr:uid="{F71E7684-8C10-4590-9622-0CEDB67E6B6B}"/>
    <cellStyle name="cell 3 2 2 2 4 7" xfId="32165" xr:uid="{B272FE7B-3D06-4B17-80AD-FF24D4FA0290}"/>
    <cellStyle name="cell 3 2 2 2 5" xfId="68" xr:uid="{00000000-0005-0000-0000-00002E000000}"/>
    <cellStyle name="cell 3 2 2 2 5 2" xfId="69" xr:uid="{00000000-0005-0000-0000-00002F000000}"/>
    <cellStyle name="cell 3 2 2 2 5 2 2" xfId="70" xr:uid="{00000000-0005-0000-0000-000030000000}"/>
    <cellStyle name="cell 3 2 2 2 5 2 2 2" xfId="31851" xr:uid="{E989742D-FC4E-4720-921F-9E2ADFFA4954}"/>
    <cellStyle name="cell 3 2 2 2 5 2 3" xfId="33965" xr:uid="{BE2AA4C6-EED6-47DE-9A97-C80EAE9A0401}"/>
    <cellStyle name="cell 3 2 2 2 5 3" xfId="71" xr:uid="{00000000-0005-0000-0000-000031000000}"/>
    <cellStyle name="cell 3 2 2 2 5 3 2" xfId="72" xr:uid="{00000000-0005-0000-0000-000032000000}"/>
    <cellStyle name="cell 3 2 2 2 5 3 2 2" xfId="33083" xr:uid="{230306F0-E8EC-4F0B-9EDD-AEFD0AF74BD2}"/>
    <cellStyle name="cell 3 2 2 2 5 3 3" xfId="32927" xr:uid="{67D134AC-A018-49BD-B638-2BABE473A040}"/>
    <cellStyle name="cell 3 2 2 2 5 4" xfId="73" xr:uid="{00000000-0005-0000-0000-000033000000}"/>
    <cellStyle name="cell 3 2 2 2 5 4 2" xfId="32435" xr:uid="{49A43829-D7A9-4CA3-8954-9CE94468E258}"/>
    <cellStyle name="cell 3 2 2 2 5 5" xfId="74" xr:uid="{00000000-0005-0000-0000-000034000000}"/>
    <cellStyle name="cell 3 2 2 2 5 5 2" xfId="31866" xr:uid="{A53E0B89-E2C8-4EBE-8841-1881B703DA77}"/>
    <cellStyle name="cell 3 2 2 2 5 6" xfId="75" xr:uid="{00000000-0005-0000-0000-000035000000}"/>
    <cellStyle name="cell 3 2 2 2 5 6 2" xfId="32168" xr:uid="{512AA29D-B868-4960-A39F-CBAC2DA9BBA1}"/>
    <cellStyle name="cell 3 2 2 2 5 7" xfId="31962" xr:uid="{5CA7351C-50DB-4EBD-94C6-A42EBB3493BE}"/>
    <cellStyle name="cell 3 2 2 2 6" xfId="76" xr:uid="{00000000-0005-0000-0000-000036000000}"/>
    <cellStyle name="cell 3 2 2 2 6 2" xfId="77" xr:uid="{00000000-0005-0000-0000-000037000000}"/>
    <cellStyle name="cell 3 2 2 2 6 2 2" xfId="78" xr:uid="{00000000-0005-0000-0000-000038000000}"/>
    <cellStyle name="cell 3 2 2 2 6 2 2 2" xfId="33447" xr:uid="{D5066F85-0CB7-4BEF-AFDF-3D72B4DEB6D4}"/>
    <cellStyle name="cell 3 2 2 2 6 2 3" xfId="33586" xr:uid="{EB9CB3F9-044B-42B6-8C57-6D7E757900B2}"/>
    <cellStyle name="cell 3 2 2 2 6 3" xfId="79" xr:uid="{00000000-0005-0000-0000-000039000000}"/>
    <cellStyle name="cell 3 2 2 2 6 3 2" xfId="80" xr:uid="{00000000-0005-0000-0000-00003A000000}"/>
    <cellStyle name="cell 3 2 2 2 6 3 2 2" xfId="33589" xr:uid="{AD3B76F1-DEF2-43F0-9D13-A7512E093893}"/>
    <cellStyle name="cell 3 2 2 2 6 3 3" xfId="33041" xr:uid="{4722D2B0-B4CF-4107-89F7-0CF56561DCAD}"/>
    <cellStyle name="cell 3 2 2 2 6 4" xfId="81" xr:uid="{00000000-0005-0000-0000-00003B000000}"/>
    <cellStyle name="cell 3 2 2 2 6 4 2" xfId="31925" xr:uid="{27C34598-6EE8-47C5-A033-F63736596908}"/>
    <cellStyle name="cell 3 2 2 2 6 5" xfId="82" xr:uid="{00000000-0005-0000-0000-00003C000000}"/>
    <cellStyle name="cell 3 2 2 2 6 5 2" xfId="32943" xr:uid="{2849D6C0-6B8B-47F1-98D9-0ED8D82B9490}"/>
    <cellStyle name="cell 3 2 2 2 6 6" xfId="83" xr:uid="{00000000-0005-0000-0000-00003D000000}"/>
    <cellStyle name="cell 3 2 2 2 6 6 2" xfId="32397" xr:uid="{662E76D9-6C8A-464A-8EFD-62FBEC379928}"/>
    <cellStyle name="cell 3 2 2 2 6 7" xfId="33497" xr:uid="{E3BF8455-F525-4988-B06C-C94061BBA8EF}"/>
    <cellStyle name="cell 3 2 2 2 7" xfId="84" xr:uid="{00000000-0005-0000-0000-00003E000000}"/>
    <cellStyle name="cell 3 2 2 2 7 2" xfId="33760" xr:uid="{E878EA6B-06F8-4B6D-B12F-F57F80D1759B}"/>
    <cellStyle name="cell 3 2 2 2 8" xfId="85" xr:uid="{00000000-0005-0000-0000-00003F000000}"/>
    <cellStyle name="cell 3 2 2 2 8 2" xfId="33898" xr:uid="{066714F2-2725-4F07-9613-CB72D0CB343E}"/>
    <cellStyle name="cell 3 2 2 2 9" xfId="86" xr:uid="{00000000-0005-0000-0000-000040000000}"/>
    <cellStyle name="cell 3 2 2 2 9 2" xfId="31762" xr:uid="{9112AD98-B66A-4E77-9557-2A33747314F1}"/>
    <cellStyle name="cell 3 2 2 3" xfId="87" xr:uid="{00000000-0005-0000-0000-000041000000}"/>
    <cellStyle name="cell 3 2 2 3 2" xfId="31697" xr:uid="{33D17120-6C54-491F-8AAB-83B966065F11}"/>
    <cellStyle name="cell 3 2 2 4" xfId="88" xr:uid="{00000000-0005-0000-0000-000042000000}"/>
    <cellStyle name="cell 3 2 2 4 2" xfId="32396" xr:uid="{6AA4E459-234A-4B1D-BE7E-276C39F538A6}"/>
    <cellStyle name="cell 3 2 2 5" xfId="89" xr:uid="{00000000-0005-0000-0000-000043000000}"/>
    <cellStyle name="cell 3 2 2 5 2" xfId="32427" xr:uid="{75AB2004-9D35-4374-8D2D-73C13F057041}"/>
    <cellStyle name="cell 3 2 2 6" xfId="90" xr:uid="{00000000-0005-0000-0000-000044000000}"/>
    <cellStyle name="cell 3 2 2 6 2" xfId="32169" xr:uid="{4EF01EBF-A197-47ED-9D88-8525FF7C1C0D}"/>
    <cellStyle name="cell 3 2 2 7" xfId="33923" xr:uid="{D3F23674-AFB7-4114-A7BA-B26A45D73D59}"/>
    <cellStyle name="cell 3 2 2_STUD aligned by INSTIT" xfId="91" xr:uid="{00000000-0005-0000-0000-000045000000}"/>
    <cellStyle name="cell 3 2 3" xfId="92" xr:uid="{00000000-0005-0000-0000-000046000000}"/>
    <cellStyle name="cell 3 2 3 2" xfId="93" xr:uid="{00000000-0005-0000-0000-000047000000}"/>
    <cellStyle name="cell 3 2 3 2 2" xfId="32930" xr:uid="{648E6936-B1C5-4F90-8EC7-AEFF26431620}"/>
    <cellStyle name="cell 3 2 3 3" xfId="94" xr:uid="{00000000-0005-0000-0000-000048000000}"/>
    <cellStyle name="cell 3 2 3 3 2" xfId="32395" xr:uid="{2FBBCA81-EE86-4EA9-A1FB-4D80C7D1E14A}"/>
    <cellStyle name="cell 3 2 3 4" xfId="95" xr:uid="{00000000-0005-0000-0000-000049000000}"/>
    <cellStyle name="cell 3 2 3 4 2" xfId="31800" xr:uid="{95B5A22C-509B-4C29-99FA-2B04C5955563}"/>
    <cellStyle name="cell 3 2 3 5" xfId="33996" xr:uid="{0F4F00E9-A890-4FE8-9FAB-99071D3E76C3}"/>
    <cellStyle name="cell 3 2 4" xfId="96" xr:uid="{00000000-0005-0000-0000-00004A000000}"/>
    <cellStyle name="cell 3 2 4 2" xfId="31802" xr:uid="{EA17775A-9C89-412C-99E6-D81F21BE0A70}"/>
    <cellStyle name="cell 3 2 5" xfId="97" xr:uid="{00000000-0005-0000-0000-00004B000000}"/>
    <cellStyle name="cell 3 2 5 2" xfId="33845" xr:uid="{939FFC99-2AB1-430B-A3C0-4FBBFD20112C}"/>
    <cellStyle name="cell 3 2 6" xfId="98" xr:uid="{00000000-0005-0000-0000-00004C000000}"/>
    <cellStyle name="cell 3 2 6 2" xfId="32870" xr:uid="{91BC6012-70F1-408D-8499-FA785EB48E82}"/>
    <cellStyle name="cell 3 2 7" xfId="99" xr:uid="{00000000-0005-0000-0000-00004D000000}"/>
    <cellStyle name="cell 3 2 7 2" xfId="32170" xr:uid="{A7175CB9-8111-4D60-AB2B-4836F5B6105F}"/>
    <cellStyle name="cell 3 2 8" xfId="100" xr:uid="{00000000-0005-0000-0000-00004E000000}"/>
    <cellStyle name="cell 3 2 8 2" xfId="32171" xr:uid="{B5AB3608-A349-4845-ACDF-2B584D7FF56C}"/>
    <cellStyle name="cell 3 2 9" xfId="33944" xr:uid="{9E785F2B-6D15-4165-8B2C-9754ED4C4C4C}"/>
    <cellStyle name="cell 3 2_STUD aligned by INSTIT" xfId="101" xr:uid="{00000000-0005-0000-0000-00004F000000}"/>
    <cellStyle name="cell 3 3" xfId="102" xr:uid="{00000000-0005-0000-0000-000050000000}"/>
    <cellStyle name="cell 3 3 2" xfId="103" xr:uid="{00000000-0005-0000-0000-000051000000}"/>
    <cellStyle name="cell 3 3 2 2" xfId="104" xr:uid="{00000000-0005-0000-0000-000052000000}"/>
    <cellStyle name="cell 3 3 2 2 2" xfId="105" xr:uid="{00000000-0005-0000-0000-000053000000}"/>
    <cellStyle name="cell 3 3 2 2 2 2" xfId="32850" xr:uid="{BA444C19-D5C9-41ED-9584-083049C1284C}"/>
    <cellStyle name="cell 3 3 2 2 3" xfId="106" xr:uid="{00000000-0005-0000-0000-000054000000}"/>
    <cellStyle name="cell 3 3 2 2 3 2" xfId="33955" xr:uid="{99FE85C9-A999-4E58-9BF0-9D93E15062B7}"/>
    <cellStyle name="cell 3 3 2 2 4" xfId="107" xr:uid="{00000000-0005-0000-0000-000055000000}"/>
    <cellStyle name="cell 3 3 2 2 4 2" xfId="33836" xr:uid="{D3F1BDA9-9B8D-404E-B079-AE0ED8A3665D}"/>
    <cellStyle name="cell 3 3 2 2 5" xfId="108" xr:uid="{00000000-0005-0000-0000-000056000000}"/>
    <cellStyle name="cell 3 3 2 2 5 2" xfId="33670" xr:uid="{3D82C010-1455-4C56-9D46-AC7F7D36DD6E}"/>
    <cellStyle name="cell 3 3 2 2 6" xfId="33436" xr:uid="{6AC5F107-2B96-4BC8-AF41-8B4A3102F5BF}"/>
    <cellStyle name="cell 3 3 2 3" xfId="109" xr:uid="{00000000-0005-0000-0000-000057000000}"/>
    <cellStyle name="cell 3 3 2 3 2" xfId="33232" xr:uid="{5A065679-B389-4850-A868-A5EEACA8C633}"/>
    <cellStyle name="cell 3 3 2 4" xfId="110" xr:uid="{00000000-0005-0000-0000-000058000000}"/>
    <cellStyle name="cell 3 3 2 4 2" xfId="31478" xr:uid="{B9692D14-B3FE-4DB1-BFEF-C69F8ADF4768}"/>
    <cellStyle name="cell 3 3 2 5" xfId="111" xr:uid="{00000000-0005-0000-0000-000059000000}"/>
    <cellStyle name="cell 3 3 2 5 2" xfId="32970" xr:uid="{B8691F34-68D2-4255-ABBD-3A5FD0A57B5A}"/>
    <cellStyle name="cell 3 3 2 6" xfId="112" xr:uid="{00000000-0005-0000-0000-00005A000000}"/>
    <cellStyle name="cell 3 3 2 6 2" xfId="33289" xr:uid="{C38BAC47-F434-4E71-80CA-1B5E4CBEA885}"/>
    <cellStyle name="cell 3 3 2 7" xfId="31850" xr:uid="{793D6E90-3898-4963-90A3-E7F0937D19EF}"/>
    <cellStyle name="cell 3 3 2_STUD aligned by INSTIT" xfId="113" xr:uid="{00000000-0005-0000-0000-00005B000000}"/>
    <cellStyle name="cell 3 3 3" xfId="114" xr:uid="{00000000-0005-0000-0000-00005C000000}"/>
    <cellStyle name="cell 3 3 3 2" xfId="115" xr:uid="{00000000-0005-0000-0000-00005D000000}"/>
    <cellStyle name="cell 3 3 3 2 2" xfId="33582" xr:uid="{558916D9-0470-4F95-BDD4-0550B69D488B}"/>
    <cellStyle name="cell 3 3 3 3" xfId="116" xr:uid="{00000000-0005-0000-0000-00005E000000}"/>
    <cellStyle name="cell 3 3 3 3 2" xfId="32531" xr:uid="{0F9AB7AF-9C5F-4FF3-94D7-38F2DDAA9D63}"/>
    <cellStyle name="cell 3 3 3 4" xfId="117" xr:uid="{00000000-0005-0000-0000-00005F000000}"/>
    <cellStyle name="cell 3 3 3 4 2" xfId="32172" xr:uid="{9409E6CE-2173-41AC-9DF0-4A2D620A3B6D}"/>
    <cellStyle name="cell 3 3 3 5" xfId="118" xr:uid="{00000000-0005-0000-0000-000060000000}"/>
    <cellStyle name="cell 3 3 3 5 2" xfId="32788" xr:uid="{5A23A45D-7CC2-4C7B-9A20-AE5E75B2BFD4}"/>
    <cellStyle name="cell 3 3 3 6" xfId="31792" xr:uid="{11503637-CC87-4CA6-B4C6-B063EE912F0F}"/>
    <cellStyle name="cell 3 3 4" xfId="119" xr:uid="{00000000-0005-0000-0000-000061000000}"/>
    <cellStyle name="cell 3 3 4 2" xfId="32880" xr:uid="{1B9EAAD2-93BA-491B-9EE2-BB97E9AE788D}"/>
    <cellStyle name="cell 3 3 5" xfId="120" xr:uid="{00000000-0005-0000-0000-000062000000}"/>
    <cellStyle name="cell 3 3 5 2" xfId="32566" xr:uid="{DF690B5F-DB30-42B4-ABFF-6377B12E967F}"/>
    <cellStyle name="cell 3 3 6" xfId="121" xr:uid="{00000000-0005-0000-0000-000063000000}"/>
    <cellStyle name="cell 3 3 6 2" xfId="32815" xr:uid="{62A8A841-5AC9-4660-A730-4D36E784E882}"/>
    <cellStyle name="cell 3 3 7" xfId="122" xr:uid="{00000000-0005-0000-0000-000064000000}"/>
    <cellStyle name="cell 3 3 7 2" xfId="32612" xr:uid="{A0301A2F-9441-4BA3-8792-F0453BCFA04B}"/>
    <cellStyle name="cell 3 3 8" xfId="123" xr:uid="{00000000-0005-0000-0000-000065000000}"/>
    <cellStyle name="cell 3 3 8 2" xfId="33948" xr:uid="{92EAFD01-99DF-4544-85EA-EA0066A74C93}"/>
    <cellStyle name="cell 3 3 9" xfId="32394" xr:uid="{D3524D6A-E2BB-43BA-AAB1-F91C87170323}"/>
    <cellStyle name="cell 3 3_STUD aligned by INSTIT" xfId="124" xr:uid="{00000000-0005-0000-0000-000066000000}"/>
    <cellStyle name="cell 3 4" xfId="125" xr:uid="{00000000-0005-0000-0000-000067000000}"/>
    <cellStyle name="cell 3 4 2" xfId="126" xr:uid="{00000000-0005-0000-0000-000068000000}"/>
    <cellStyle name="cell 3 4 2 2" xfId="127" xr:uid="{00000000-0005-0000-0000-000069000000}"/>
    <cellStyle name="cell 3 4 2 2 2" xfId="33473" xr:uid="{F68D8785-B9F5-40AE-8E44-6B5E1B62F49E}"/>
    <cellStyle name="cell 3 4 2 3" xfId="128" xr:uid="{00000000-0005-0000-0000-00006A000000}"/>
    <cellStyle name="cell 3 4 2 3 2" xfId="33163" xr:uid="{814CCA09-6A0A-45A7-947E-71632CD309B8}"/>
    <cellStyle name="cell 3 4 2 4" xfId="129" xr:uid="{00000000-0005-0000-0000-00006B000000}"/>
    <cellStyle name="cell 3 4 2 4 2" xfId="31872" xr:uid="{0D6A4BDA-A374-4EA9-936C-7E82DA8F4496}"/>
    <cellStyle name="cell 3 4 2 5" xfId="130" xr:uid="{00000000-0005-0000-0000-00006C000000}"/>
    <cellStyle name="cell 3 4 2 5 2" xfId="32969" xr:uid="{B68D7A6F-8F96-41FB-813D-36F08066DA42}"/>
    <cellStyle name="cell 3 4 2 6" xfId="32438" xr:uid="{A31319AD-A51C-469F-873E-8A4456107D79}"/>
    <cellStyle name="cell 3 4 3" xfId="131" xr:uid="{00000000-0005-0000-0000-00006D000000}"/>
    <cellStyle name="cell 3 4 3 2" xfId="32426" xr:uid="{A4F9E84A-AE57-429A-94FC-6C66D13CDD8D}"/>
    <cellStyle name="cell 3 4 4" xfId="132" xr:uid="{00000000-0005-0000-0000-00006E000000}"/>
    <cellStyle name="cell 3 4 4 2" xfId="32173" xr:uid="{821A1CC1-8BDD-4C50-B785-D793538C27D2}"/>
    <cellStyle name="cell 3 4 5" xfId="133" xr:uid="{00000000-0005-0000-0000-00006F000000}"/>
    <cellStyle name="cell 3 4 5 2" xfId="32174" xr:uid="{E048A4FF-8A90-4731-88C4-2C2DE4041E86}"/>
    <cellStyle name="cell 3 4 6" xfId="134" xr:uid="{00000000-0005-0000-0000-000070000000}"/>
    <cellStyle name="cell 3 4 6 2" xfId="33600" xr:uid="{CE3477A4-7475-41AD-A03B-1B43CC82517A}"/>
    <cellStyle name="cell 3 4 7" xfId="33694" xr:uid="{D969627B-11A5-434F-BB8D-7F952176508E}"/>
    <cellStyle name="cell 3 4_STUD aligned by INSTIT" xfId="135" xr:uid="{00000000-0005-0000-0000-000071000000}"/>
    <cellStyle name="cell 3 5" xfId="136" xr:uid="{00000000-0005-0000-0000-000072000000}"/>
    <cellStyle name="cell 3 5 2" xfId="137" xr:uid="{00000000-0005-0000-0000-000073000000}"/>
    <cellStyle name="cell 3 5 2 2" xfId="31658" xr:uid="{CB30FDB3-8BB7-4CE5-9F74-31F9B5053D94}"/>
    <cellStyle name="cell 3 5 3" xfId="138" xr:uid="{00000000-0005-0000-0000-000074000000}"/>
    <cellStyle name="cell 3 5 3 2" xfId="32175" xr:uid="{63882356-22BA-4916-B5D7-7488A0BB630C}"/>
    <cellStyle name="cell 3 5 4" xfId="139" xr:uid="{00000000-0005-0000-0000-000075000000}"/>
    <cellStyle name="cell 3 5 4 2" xfId="31696" xr:uid="{1DC5E1CC-A48F-45E3-A53B-BA13FB0ECAE6}"/>
    <cellStyle name="cell 3 5 5" xfId="33776" xr:uid="{82FB3EE2-D607-4BAA-AB63-FA8A4E162DE9}"/>
    <cellStyle name="cell 3 6" xfId="140" xr:uid="{00000000-0005-0000-0000-000076000000}"/>
    <cellStyle name="cell 3 6 2" xfId="32997" xr:uid="{D081742F-C96C-4B05-B338-5DF3B0FF6A5F}"/>
    <cellStyle name="cell 3 7" xfId="141" xr:uid="{00000000-0005-0000-0000-000077000000}"/>
    <cellStyle name="cell 3 7 2" xfId="31747" xr:uid="{D145CB43-CC06-4A23-94C0-8537F111FA50}"/>
    <cellStyle name="cell 3 8" xfId="142" xr:uid="{00000000-0005-0000-0000-000078000000}"/>
    <cellStyle name="cell 3 8 2" xfId="33983" xr:uid="{9E3B6E5A-CFED-4481-B8A0-21A051C77EB3}"/>
    <cellStyle name="cell 3 9" xfId="143" xr:uid="{00000000-0005-0000-0000-000079000000}"/>
    <cellStyle name="cell 3 9 2" xfId="32176" xr:uid="{647681AE-8AA3-4429-BDBA-AD51181685B1}"/>
    <cellStyle name="cell 3_STUD aligned by INSTIT" xfId="144" xr:uid="{00000000-0005-0000-0000-00007A000000}"/>
    <cellStyle name="cell 4" xfId="145" xr:uid="{00000000-0005-0000-0000-00007B000000}"/>
    <cellStyle name="cell 4 2" xfId="146" xr:uid="{00000000-0005-0000-0000-00007C000000}"/>
    <cellStyle name="cell 4 2 2" xfId="147" xr:uid="{00000000-0005-0000-0000-00007D000000}"/>
    <cellStyle name="cell 4 2 2 2" xfId="148" xr:uid="{00000000-0005-0000-0000-00007E000000}"/>
    <cellStyle name="cell 4 2 2 2 2" xfId="33472" xr:uid="{297F3FBA-CE1E-4735-B41E-A9FA96EF1827}"/>
    <cellStyle name="cell 4 2 2 3" xfId="149" xr:uid="{00000000-0005-0000-0000-00007F000000}"/>
    <cellStyle name="cell 4 2 2 3 2" xfId="33842" xr:uid="{26FD01F5-793B-4E20-9DAA-B3074A2BBBF0}"/>
    <cellStyle name="cell 4 2 2 4" xfId="150" xr:uid="{00000000-0005-0000-0000-000080000000}"/>
    <cellStyle name="cell 4 2 2 4 2" xfId="33236" xr:uid="{EDD856B7-4216-4A52-8C5D-40DFF339368C}"/>
    <cellStyle name="cell 4 2 2 5" xfId="151" xr:uid="{00000000-0005-0000-0000-000081000000}"/>
    <cellStyle name="cell 4 2 2 5 2" xfId="33253" xr:uid="{EA0F4842-31A6-4731-AB76-D17E76AFCE77}"/>
    <cellStyle name="cell 4 2 2 6" xfId="31495" xr:uid="{95CE014D-CE90-4C58-A4CF-92B06A51675D}"/>
    <cellStyle name="cell 4 2 3" xfId="152" xr:uid="{00000000-0005-0000-0000-000082000000}"/>
    <cellStyle name="cell 4 2 3 2" xfId="33347" xr:uid="{03C4A645-8193-4FBD-84C3-199F855AE2C0}"/>
    <cellStyle name="cell 4 2 4" xfId="153" xr:uid="{00000000-0005-0000-0000-000083000000}"/>
    <cellStyle name="cell 4 2 4 2" xfId="31937" xr:uid="{DA1EE9DD-C49E-4443-B0F9-4D7D974DF07D}"/>
    <cellStyle name="cell 4 2 5" xfId="154" xr:uid="{00000000-0005-0000-0000-000084000000}"/>
    <cellStyle name="cell 4 2 5 2" xfId="32083" xr:uid="{040713FC-936A-4981-A694-E6CD492E639E}"/>
    <cellStyle name="cell 4 2 6" xfId="155" xr:uid="{00000000-0005-0000-0000-000085000000}"/>
    <cellStyle name="cell 4 2 6 2" xfId="32924" xr:uid="{235B29C0-D7A6-4A26-BB7D-FDC5AAADAAE7}"/>
    <cellStyle name="cell 4 2 7" xfId="33987" xr:uid="{34A1E786-0320-42B8-9AA0-506108BBF1F4}"/>
    <cellStyle name="cell 4 2_STUD aligned by INSTIT" xfId="156" xr:uid="{00000000-0005-0000-0000-000086000000}"/>
    <cellStyle name="cell 4 3" xfId="157" xr:uid="{00000000-0005-0000-0000-000087000000}"/>
    <cellStyle name="cell 4 3 2" xfId="158" xr:uid="{00000000-0005-0000-0000-000088000000}"/>
    <cellStyle name="cell 4 3 2 2" xfId="32177" xr:uid="{CFE031E4-61FA-4C6A-B142-A6452395D716}"/>
    <cellStyle name="cell 4 3 3" xfId="159" xr:uid="{00000000-0005-0000-0000-000089000000}"/>
    <cellStyle name="cell 4 3 3 2" xfId="32498" xr:uid="{D514A1E4-544F-4A74-8BF7-F4F00483C0E4}"/>
    <cellStyle name="cell 4 3 4" xfId="160" xr:uid="{00000000-0005-0000-0000-00008A000000}"/>
    <cellStyle name="cell 4 3 4 2" xfId="33451" xr:uid="{84BA7535-1D2C-42BE-8673-F40D53521DD7}"/>
    <cellStyle name="cell 4 3 5" xfId="161" xr:uid="{00000000-0005-0000-0000-00008B000000}"/>
    <cellStyle name="cell 4 3 5 2" xfId="33102" xr:uid="{F61483AE-E632-4197-8062-BD0A60D8D5E2}"/>
    <cellStyle name="cell 4 3 6" xfId="31700" xr:uid="{EA818372-0730-4904-9B84-43E16A79D123}"/>
    <cellStyle name="cell 4 4" xfId="162" xr:uid="{00000000-0005-0000-0000-00008C000000}"/>
    <cellStyle name="cell 4 4 2" xfId="32068" xr:uid="{007D78D1-3CB9-4B5C-9518-11F6F7BD6BC0}"/>
    <cellStyle name="cell 4 5" xfId="163" xr:uid="{00000000-0005-0000-0000-00008D000000}"/>
    <cellStyle name="cell 4 5 2" xfId="33299" xr:uid="{04ED26F8-A442-4419-88D0-143780D05CD0}"/>
    <cellStyle name="cell 4 6" xfId="164" xr:uid="{00000000-0005-0000-0000-00008E000000}"/>
    <cellStyle name="cell 4 6 2" xfId="31710" xr:uid="{06CFDA8F-AD79-4D60-A339-2D017BEF0CF7}"/>
    <cellStyle name="cell 4 7" xfId="165" xr:uid="{00000000-0005-0000-0000-00008F000000}"/>
    <cellStyle name="cell 4 7 2" xfId="31869" xr:uid="{C31D9C49-8CDC-469F-B14B-2EA2603BAF26}"/>
    <cellStyle name="cell 4 8" xfId="33481" xr:uid="{27BB94B9-4AEE-4F82-B0E2-386B77B60F1C}"/>
    <cellStyle name="cell 4_STUD aligned by INSTIT" xfId="166" xr:uid="{00000000-0005-0000-0000-000090000000}"/>
    <cellStyle name="cell 5" xfId="167" xr:uid="{00000000-0005-0000-0000-000091000000}"/>
    <cellStyle name="cell 5 2" xfId="168" xr:uid="{00000000-0005-0000-0000-000092000000}"/>
    <cellStyle name="cell 5 2 10" xfId="169" xr:uid="{00000000-0005-0000-0000-000093000000}"/>
    <cellStyle name="cell 5 2 10 2" xfId="33904" xr:uid="{9CE837F5-8B10-47D3-A80B-D1585A8A2ED3}"/>
    <cellStyle name="cell 5 2 11" xfId="31679" xr:uid="{11445CF7-A872-473F-A81E-60D8727EF8A0}"/>
    <cellStyle name="cell 5 2 2" xfId="170" xr:uid="{00000000-0005-0000-0000-000094000000}"/>
    <cellStyle name="cell 5 2 2 2" xfId="171" xr:uid="{00000000-0005-0000-0000-000095000000}"/>
    <cellStyle name="cell 5 2 2 2 2" xfId="172" xr:uid="{00000000-0005-0000-0000-000096000000}"/>
    <cellStyle name="cell 5 2 2 2 2 2" xfId="32179" xr:uid="{8357DF8B-BCF5-42EF-A793-CD85574F72CA}"/>
    <cellStyle name="cell 5 2 2 2 3" xfId="32178" xr:uid="{AA0B4840-606C-42CF-A61B-4DFF57D056E6}"/>
    <cellStyle name="cell 5 2 2 3" xfId="173" xr:uid="{00000000-0005-0000-0000-000097000000}"/>
    <cellStyle name="cell 5 2 2 3 2" xfId="174" xr:uid="{00000000-0005-0000-0000-000098000000}"/>
    <cellStyle name="cell 5 2 2 3 2 2" xfId="33815" xr:uid="{5FE6AC55-BBB6-4A4C-A092-2498616C5754}"/>
    <cellStyle name="cell 5 2 2 3 3" xfId="31960" xr:uid="{29058176-8148-4CB4-B926-A73C93351735}"/>
    <cellStyle name="cell 5 2 2 4" xfId="175" xr:uid="{00000000-0005-0000-0000-000099000000}"/>
    <cellStyle name="cell 5 2 2 4 2" xfId="32754" xr:uid="{8F648768-D700-47FB-8890-96FC8F12B4C7}"/>
    <cellStyle name="cell 5 2 2 5" xfId="176" xr:uid="{00000000-0005-0000-0000-00009A000000}"/>
    <cellStyle name="cell 5 2 2 5 2" xfId="31624" xr:uid="{FC88FE65-6982-47B9-8AB2-4756D41F33D0}"/>
    <cellStyle name="cell 5 2 2 6" xfId="177" xr:uid="{00000000-0005-0000-0000-00009B000000}"/>
    <cellStyle name="cell 5 2 2 6 2" xfId="32180" xr:uid="{D66F734C-E527-4092-B561-B7087245CF38}"/>
    <cellStyle name="cell 5 2 2 7" xfId="31777" xr:uid="{707B5956-13E6-4819-9BFA-FB57193C8007}"/>
    <cellStyle name="cell 5 2 3" xfId="178" xr:uid="{00000000-0005-0000-0000-00009C000000}"/>
    <cellStyle name="cell 5 2 3 2" xfId="179" xr:uid="{00000000-0005-0000-0000-00009D000000}"/>
    <cellStyle name="cell 5 2 3 2 2" xfId="180" xr:uid="{00000000-0005-0000-0000-00009E000000}"/>
    <cellStyle name="cell 5 2 3 2 2 2" xfId="33271" xr:uid="{0614368A-C78F-4FBA-8E7D-2E8493D7B519}"/>
    <cellStyle name="cell 5 2 3 2 3" xfId="32001" xr:uid="{7F018108-0BF4-4D73-89E7-821D12F33284}"/>
    <cellStyle name="cell 5 2 3 3" xfId="181" xr:uid="{00000000-0005-0000-0000-00009F000000}"/>
    <cellStyle name="cell 5 2 3 3 2" xfId="182" xr:uid="{00000000-0005-0000-0000-0000A0000000}"/>
    <cellStyle name="cell 5 2 3 3 2 2" xfId="31763" xr:uid="{42270865-95AE-4F25-94A7-6DDA7AF7B114}"/>
    <cellStyle name="cell 5 2 3 3 3" xfId="33688" xr:uid="{64C0C5D3-6773-405B-930D-CC2189DD23F7}"/>
    <cellStyle name="cell 5 2 3 4" xfId="183" xr:uid="{00000000-0005-0000-0000-0000A1000000}"/>
    <cellStyle name="cell 5 2 3 4 2" xfId="33222" xr:uid="{F799F10C-0AFA-4DE9-A31D-4251D7B38B60}"/>
    <cellStyle name="cell 5 2 3 5" xfId="184" xr:uid="{00000000-0005-0000-0000-0000A2000000}"/>
    <cellStyle name="cell 5 2 3 5 2" xfId="32500" xr:uid="{72C5DADA-3160-4DFD-8195-428F5BAD218E}"/>
    <cellStyle name="cell 5 2 3 6" xfId="185" xr:uid="{00000000-0005-0000-0000-0000A3000000}"/>
    <cellStyle name="cell 5 2 3 6 2" xfId="32567" xr:uid="{72B196A6-7CA3-481A-8505-0B58B973A856}"/>
    <cellStyle name="cell 5 2 3 7" xfId="32378" xr:uid="{A1C97CDC-7743-4F23-9436-002420B3A481}"/>
    <cellStyle name="cell 5 2 4" xfId="186" xr:uid="{00000000-0005-0000-0000-0000A4000000}"/>
    <cellStyle name="cell 5 2 4 2" xfId="187" xr:uid="{00000000-0005-0000-0000-0000A5000000}"/>
    <cellStyle name="cell 5 2 4 2 2" xfId="188" xr:uid="{00000000-0005-0000-0000-0000A6000000}"/>
    <cellStyle name="cell 5 2 4 2 2 2" xfId="33160" xr:uid="{0EFCB39B-6E4B-49EC-9B50-85E2DCAD0406}"/>
    <cellStyle name="cell 5 2 4 2 3" xfId="33171" xr:uid="{B202B8FB-37F8-4CEC-A1E5-160FD93B3A0C}"/>
    <cellStyle name="cell 5 2 4 3" xfId="189" xr:uid="{00000000-0005-0000-0000-0000A7000000}"/>
    <cellStyle name="cell 5 2 4 3 2" xfId="190" xr:uid="{00000000-0005-0000-0000-0000A8000000}"/>
    <cellStyle name="cell 5 2 4 3 2 2" xfId="33192" xr:uid="{DA229E87-EBF7-4A9B-852F-41E5114990E4}"/>
    <cellStyle name="cell 5 2 4 3 3" xfId="33695" xr:uid="{62591F3C-6A96-47C2-9514-59FDA490E674}"/>
    <cellStyle name="cell 5 2 4 4" xfId="191" xr:uid="{00000000-0005-0000-0000-0000A9000000}"/>
    <cellStyle name="cell 5 2 4 4 2" xfId="31623" xr:uid="{97050883-E8AA-40CD-A3E2-E85B4688373D}"/>
    <cellStyle name="cell 5 2 4 5" xfId="192" xr:uid="{00000000-0005-0000-0000-0000AA000000}"/>
    <cellStyle name="cell 5 2 4 5 2" xfId="33161" xr:uid="{DEDF4FAB-9020-4573-8F37-7FE3C6B9413D}"/>
    <cellStyle name="cell 5 2 4 6" xfId="193" xr:uid="{00000000-0005-0000-0000-0000AB000000}"/>
    <cellStyle name="cell 5 2 4 6 2" xfId="32947" xr:uid="{7A148759-7225-493E-89E3-831D5EF6722A}"/>
    <cellStyle name="cell 5 2 4 7" xfId="31776" xr:uid="{05AA145E-699A-4A20-86C2-DA1578D82698}"/>
    <cellStyle name="cell 5 2 5" xfId="194" xr:uid="{00000000-0005-0000-0000-0000AC000000}"/>
    <cellStyle name="cell 5 2 5 2" xfId="195" xr:uid="{00000000-0005-0000-0000-0000AD000000}"/>
    <cellStyle name="cell 5 2 5 2 2" xfId="196" xr:uid="{00000000-0005-0000-0000-0000AE000000}"/>
    <cellStyle name="cell 5 2 5 2 2 2" xfId="33533" xr:uid="{0E8DBA80-20D7-4C2D-B1F3-93CAA1AEF34E}"/>
    <cellStyle name="cell 5 2 5 2 3" xfId="32851" xr:uid="{8064B392-4D76-4187-AE83-F57B4B1ACCFF}"/>
    <cellStyle name="cell 5 2 5 3" xfId="197" xr:uid="{00000000-0005-0000-0000-0000AF000000}"/>
    <cellStyle name="cell 5 2 5 3 2" xfId="198" xr:uid="{00000000-0005-0000-0000-0000B0000000}"/>
    <cellStyle name="cell 5 2 5 3 2 2" xfId="32379" xr:uid="{D7A3CE7B-0640-4B1E-AFB1-B54C6BF8A229}"/>
    <cellStyle name="cell 5 2 5 3 3" xfId="31701" xr:uid="{565414E2-92BE-4260-A432-079FB4A5D1AE}"/>
    <cellStyle name="cell 5 2 5 4" xfId="199" xr:uid="{00000000-0005-0000-0000-0000B1000000}"/>
    <cellStyle name="cell 5 2 5 4 2" xfId="31854" xr:uid="{F233C4BF-8A2B-4754-8F30-73E1D59C031C}"/>
    <cellStyle name="cell 5 2 5 5" xfId="200" xr:uid="{00000000-0005-0000-0000-0000B2000000}"/>
    <cellStyle name="cell 5 2 5 5 2" xfId="32624" xr:uid="{D139FEC0-8CC0-43C0-9CDF-E63121206902}"/>
    <cellStyle name="cell 5 2 5 6" xfId="201" xr:uid="{00000000-0005-0000-0000-0000B3000000}"/>
    <cellStyle name="cell 5 2 5 6 2" xfId="31493" xr:uid="{47A63F03-6087-43DA-A988-169716D732AC}"/>
    <cellStyle name="cell 5 2 5 7" xfId="32181" xr:uid="{5B8D012C-F7CE-4694-8196-73AE8FD065EF}"/>
    <cellStyle name="cell 5 2 6" xfId="202" xr:uid="{00000000-0005-0000-0000-0000B4000000}"/>
    <cellStyle name="cell 5 2 6 2" xfId="203" xr:uid="{00000000-0005-0000-0000-0000B5000000}"/>
    <cellStyle name="cell 5 2 6 2 2" xfId="204" xr:uid="{00000000-0005-0000-0000-0000B6000000}"/>
    <cellStyle name="cell 5 2 6 2 2 2" xfId="31569" xr:uid="{7721BF2B-4618-4372-B975-E893443D1F43}"/>
    <cellStyle name="cell 5 2 6 2 3" xfId="33088" xr:uid="{3E613858-68AD-4307-BF75-964750393CFD}"/>
    <cellStyle name="cell 5 2 6 3" xfId="205" xr:uid="{00000000-0005-0000-0000-0000B7000000}"/>
    <cellStyle name="cell 5 2 6 3 2" xfId="206" xr:uid="{00000000-0005-0000-0000-0000B8000000}"/>
    <cellStyle name="cell 5 2 6 3 2 2" xfId="32428" xr:uid="{419701BA-30DC-452D-AA8E-1800AD9F32EE}"/>
    <cellStyle name="cell 5 2 6 3 3" xfId="32499" xr:uid="{709205C4-C313-4101-BCC6-4B67E8A7451F}"/>
    <cellStyle name="cell 5 2 6 4" xfId="207" xr:uid="{00000000-0005-0000-0000-0000B9000000}"/>
    <cellStyle name="cell 5 2 6 4 2" xfId="32182" xr:uid="{B1289870-B13E-49C0-B0F3-D81999101CBC}"/>
    <cellStyle name="cell 5 2 6 5" xfId="208" xr:uid="{00000000-0005-0000-0000-0000BA000000}"/>
    <cellStyle name="cell 5 2 6 5 2" xfId="33940" xr:uid="{F7282AC8-DA81-412F-AF6B-A487F140C6A9}"/>
    <cellStyle name="cell 5 2 6 6" xfId="209" xr:uid="{00000000-0005-0000-0000-0000BB000000}"/>
    <cellStyle name="cell 5 2 6 6 2" xfId="33208" xr:uid="{09B68D84-9DC1-4837-B4D7-D4323EAD2D29}"/>
    <cellStyle name="cell 5 2 6 7" xfId="33145" xr:uid="{44F63A71-618F-436A-9E4F-480EDF2CA4E8}"/>
    <cellStyle name="cell 5 2 7" xfId="210" xr:uid="{00000000-0005-0000-0000-0000BC000000}"/>
    <cellStyle name="cell 5 2 7 2" xfId="31855" xr:uid="{F352661B-2272-42D7-A40E-3E783723916A}"/>
    <cellStyle name="cell 5 2 8" xfId="211" xr:uid="{00000000-0005-0000-0000-0000BD000000}"/>
    <cellStyle name="cell 5 2 8 2" xfId="33370" xr:uid="{4D08B017-AE87-4E03-9C4E-F1FA3A96CE58}"/>
    <cellStyle name="cell 5 2 9" xfId="212" xr:uid="{00000000-0005-0000-0000-0000BE000000}"/>
    <cellStyle name="cell 5 2 9 2" xfId="33817" xr:uid="{CFE3E201-2A37-4277-A767-B21F1D3CFF2C}"/>
    <cellStyle name="cell 5 3" xfId="213" xr:uid="{00000000-0005-0000-0000-0000BF000000}"/>
    <cellStyle name="cell 5 3 2" xfId="33352" xr:uid="{AC78742B-C627-4BCC-9858-D6D31C683141}"/>
    <cellStyle name="cell 5 4" xfId="214" xr:uid="{00000000-0005-0000-0000-0000C0000000}"/>
    <cellStyle name="cell 5 4 2" xfId="34022" xr:uid="{C9D2DB2D-EBCA-46BF-83BC-F0FFF30718C5}"/>
    <cellStyle name="cell 5 5" xfId="215" xr:uid="{00000000-0005-0000-0000-0000C1000000}"/>
    <cellStyle name="cell 5 5 2" xfId="31803" xr:uid="{41B9E0AB-B35C-40CC-B749-D8C0C2F38179}"/>
    <cellStyle name="cell 5 6" xfId="216" xr:uid="{00000000-0005-0000-0000-0000C2000000}"/>
    <cellStyle name="cell 5 6 2" xfId="32536" xr:uid="{FCE662CF-E73C-49F6-A499-85E86B22EDBF}"/>
    <cellStyle name="cell 5 7" xfId="33172" xr:uid="{5FEAB394-D498-47FB-8616-286C6FC2E3C2}"/>
    <cellStyle name="cell 5_STUD aligned by INSTIT" xfId="217" xr:uid="{00000000-0005-0000-0000-0000C3000000}"/>
    <cellStyle name="cell 6" xfId="218" xr:uid="{00000000-0005-0000-0000-0000C4000000}"/>
    <cellStyle name="cell 6 10" xfId="219" xr:uid="{00000000-0005-0000-0000-0000C5000000}"/>
    <cellStyle name="cell 6 10 2" xfId="32697" xr:uid="{9AEBE88C-8C43-4320-9BE6-6B944E10A206}"/>
    <cellStyle name="cell 6 11" xfId="32183" xr:uid="{2ED1C5A5-F400-487D-86FB-DD02D1B7358F}"/>
    <cellStyle name="cell 6 2" xfId="220" xr:uid="{00000000-0005-0000-0000-0000C6000000}"/>
    <cellStyle name="cell 6 2 2" xfId="221" xr:uid="{00000000-0005-0000-0000-0000C7000000}"/>
    <cellStyle name="cell 6 2 2 2" xfId="31626" xr:uid="{3826CC20-0462-4BEA-8E40-C12B8EF52FD0}"/>
    <cellStyle name="cell 6 2 3" xfId="222" xr:uid="{00000000-0005-0000-0000-0000C8000000}"/>
    <cellStyle name="cell 6 2 3 2" xfId="32728" xr:uid="{FF7A4584-98C4-4DC0-9A3B-7A432A87213D}"/>
    <cellStyle name="cell 6 2 4" xfId="223" xr:uid="{00000000-0005-0000-0000-0000C9000000}"/>
    <cellStyle name="cell 6 2 4 2" xfId="33647" xr:uid="{4742EDF0-1733-4BEE-8040-C899C69AF17F}"/>
    <cellStyle name="cell 6 2 5" xfId="224" xr:uid="{00000000-0005-0000-0000-0000CA000000}"/>
    <cellStyle name="cell 6 2 5 2" xfId="33964" xr:uid="{FEC3867E-A2F3-4B1B-B03C-13F2E72B4147}"/>
    <cellStyle name="cell 6 2 6" xfId="32628" xr:uid="{16860A70-BA03-45DC-A73C-347342CDFE05}"/>
    <cellStyle name="cell 6 3" xfId="225" xr:uid="{00000000-0005-0000-0000-0000CB000000}"/>
    <cellStyle name="cell 6 3 2" xfId="226" xr:uid="{00000000-0005-0000-0000-0000CC000000}"/>
    <cellStyle name="cell 6 3 2 2" xfId="227" xr:uid="{00000000-0005-0000-0000-0000CD000000}"/>
    <cellStyle name="cell 6 3 2 2 2" xfId="33597" xr:uid="{4E906650-F34E-4595-B80F-D645D6B0DECF}"/>
    <cellStyle name="cell 6 3 2 3" xfId="33103" xr:uid="{D02A5A20-56EC-4307-A595-11B06D231CBE}"/>
    <cellStyle name="cell 6 3 3" xfId="228" xr:uid="{00000000-0005-0000-0000-0000CE000000}"/>
    <cellStyle name="cell 6 3 3 2" xfId="229" xr:uid="{00000000-0005-0000-0000-0000CF000000}"/>
    <cellStyle name="cell 6 3 3 2 2" xfId="31598" xr:uid="{40CA7B71-32C8-4B12-8E05-518B1F4CA406}"/>
    <cellStyle name="cell 6 3 3 3" xfId="32812" xr:uid="{8AF1D6F4-2327-4A39-96C3-4867E16D4347}"/>
    <cellStyle name="cell 6 3 4" xfId="230" xr:uid="{00000000-0005-0000-0000-0000D0000000}"/>
    <cellStyle name="cell 6 3 4 2" xfId="33288" xr:uid="{2E062F5A-9754-475A-B3B0-D6EEC9FD8202}"/>
    <cellStyle name="cell 6 3 5" xfId="231" xr:uid="{00000000-0005-0000-0000-0000D1000000}"/>
    <cellStyle name="cell 6 3 5 2" xfId="32184" xr:uid="{071E8CAE-45A2-4D60-8E85-4586864937EF}"/>
    <cellStyle name="cell 6 3 6" xfId="232" xr:uid="{00000000-0005-0000-0000-0000D2000000}"/>
    <cellStyle name="cell 6 3 6 2" xfId="32685" xr:uid="{8BB71FE3-E048-49CE-BCAB-581E5DDF9135}"/>
    <cellStyle name="cell 6 3 7" xfId="33772" xr:uid="{15851274-A38F-4595-BD46-BDD08BBFE02C}"/>
    <cellStyle name="cell 6 4" xfId="233" xr:uid="{00000000-0005-0000-0000-0000D3000000}"/>
    <cellStyle name="cell 6 4 2" xfId="234" xr:uid="{00000000-0005-0000-0000-0000D4000000}"/>
    <cellStyle name="cell 6 4 2 2" xfId="235" xr:uid="{00000000-0005-0000-0000-0000D5000000}"/>
    <cellStyle name="cell 6 4 2 2 2" xfId="32994" xr:uid="{6397C59A-7CA6-4AEA-B49E-3616876449FB}"/>
    <cellStyle name="cell 6 4 2 3" xfId="31611" xr:uid="{D85CC569-2592-4A22-AF11-966FC54BD6A1}"/>
    <cellStyle name="cell 6 4 3" xfId="236" xr:uid="{00000000-0005-0000-0000-0000D6000000}"/>
    <cellStyle name="cell 6 4 3 2" xfId="237" xr:uid="{00000000-0005-0000-0000-0000D7000000}"/>
    <cellStyle name="cell 6 4 3 2 2" xfId="33113" xr:uid="{4EEC02B7-F2BE-4705-891E-B416156F9DEE}"/>
    <cellStyle name="cell 6 4 3 3" xfId="32185" xr:uid="{7EABF403-283A-481D-B80B-951F96BEF78F}"/>
    <cellStyle name="cell 6 4 4" xfId="238" xr:uid="{00000000-0005-0000-0000-0000D8000000}"/>
    <cellStyle name="cell 6 4 4 2" xfId="33310" xr:uid="{7CE9A450-9E4F-48F7-8299-A611DCB8C540}"/>
    <cellStyle name="cell 6 4 5" xfId="239" xr:uid="{00000000-0005-0000-0000-0000D9000000}"/>
    <cellStyle name="cell 6 4 5 2" xfId="33865" xr:uid="{F7188337-1671-415F-BD81-A12E29765114}"/>
    <cellStyle name="cell 6 4 6" xfId="240" xr:uid="{00000000-0005-0000-0000-0000DA000000}"/>
    <cellStyle name="cell 6 4 6 2" xfId="32816" xr:uid="{C6FC4C42-B092-44BC-A5B8-D943725E5D1E}"/>
    <cellStyle name="cell 6 4 7" xfId="33956" xr:uid="{7D0CD2CE-14C2-4C9F-AA94-265F8BA55C9E}"/>
    <cellStyle name="cell 6 5" xfId="241" xr:uid="{00000000-0005-0000-0000-0000DB000000}"/>
    <cellStyle name="cell 6 5 2" xfId="242" xr:uid="{00000000-0005-0000-0000-0000DC000000}"/>
    <cellStyle name="cell 6 5 2 2" xfId="243" xr:uid="{00000000-0005-0000-0000-0000DD000000}"/>
    <cellStyle name="cell 6 5 2 2 2" xfId="33416" xr:uid="{EA1E79D4-6B8F-4C80-82B0-D081A80C8933}"/>
    <cellStyle name="cell 6 5 2 3" xfId="32187" xr:uid="{C013F8B2-F138-475C-AEFD-C41F08B527DD}"/>
    <cellStyle name="cell 6 5 3" xfId="244" xr:uid="{00000000-0005-0000-0000-0000DE000000}"/>
    <cellStyle name="cell 6 5 3 2" xfId="245" xr:uid="{00000000-0005-0000-0000-0000DF000000}"/>
    <cellStyle name="cell 6 5 3 2 2" xfId="32028" xr:uid="{B6032EBA-9C83-4132-8C7F-7C0CF26B23B9}"/>
    <cellStyle name="cell 6 5 3 3" xfId="32642" xr:uid="{C72E5B87-8B33-406C-A533-79708AA056BD}"/>
    <cellStyle name="cell 6 5 4" xfId="246" xr:uid="{00000000-0005-0000-0000-0000E0000000}"/>
    <cellStyle name="cell 6 5 4 2" xfId="33858" xr:uid="{5A18A6AA-8893-4CC0-A8C5-3F0E75B0A9B9}"/>
    <cellStyle name="cell 6 5 5" xfId="247" xr:uid="{00000000-0005-0000-0000-0000E1000000}"/>
    <cellStyle name="cell 6 5 5 2" xfId="31781" xr:uid="{5EB60A28-CBC6-451F-8492-686C22E7E334}"/>
    <cellStyle name="cell 6 5 6" xfId="248" xr:uid="{00000000-0005-0000-0000-0000E2000000}"/>
    <cellStyle name="cell 6 5 6 2" xfId="32684" xr:uid="{1A73A0F5-FC70-4E10-8C83-154E2E8B3D1F}"/>
    <cellStyle name="cell 6 5 7" xfId="32186" xr:uid="{44166FC9-23EB-4E7F-AAE0-7BD97378F6D8}"/>
    <cellStyle name="cell 6 6" xfId="249" xr:uid="{00000000-0005-0000-0000-0000E3000000}"/>
    <cellStyle name="cell 6 6 2" xfId="250" xr:uid="{00000000-0005-0000-0000-0000E4000000}"/>
    <cellStyle name="cell 6 6 2 2" xfId="251" xr:uid="{00000000-0005-0000-0000-0000E5000000}"/>
    <cellStyle name="cell 6 6 2 2 2" xfId="32568" xr:uid="{94DD70B4-7AAF-4AE8-9598-F4005302D21C}"/>
    <cellStyle name="cell 6 6 2 3" xfId="32638" xr:uid="{34423D88-C88D-4B42-9B17-60F017D1A35F}"/>
    <cellStyle name="cell 6 6 3" xfId="252" xr:uid="{00000000-0005-0000-0000-0000E6000000}"/>
    <cellStyle name="cell 6 6 3 2" xfId="253" xr:uid="{00000000-0005-0000-0000-0000E7000000}"/>
    <cellStyle name="cell 6 6 3 2 2" xfId="31746" xr:uid="{7B6531F0-B782-4BB2-92DD-5B28230EC2AF}"/>
    <cellStyle name="cell 6 6 3 3" xfId="31999" xr:uid="{D8FFA83D-F9F7-45C3-9A2C-E6753D17A7B8}"/>
    <cellStyle name="cell 6 6 4" xfId="254" xr:uid="{00000000-0005-0000-0000-0000E8000000}"/>
    <cellStyle name="cell 6 6 4 2" xfId="33818" xr:uid="{2C80492A-AA89-4A4A-8959-BB43CF70B9A8}"/>
    <cellStyle name="cell 6 6 5" xfId="255" xr:uid="{00000000-0005-0000-0000-0000E9000000}"/>
    <cellStyle name="cell 6 6 5 2" xfId="31784" xr:uid="{E9B9757B-D5A7-4F6C-8B9C-67A708EA7855}"/>
    <cellStyle name="cell 6 6 6" xfId="256" xr:uid="{00000000-0005-0000-0000-0000EA000000}"/>
    <cellStyle name="cell 6 6 6 2" xfId="33139" xr:uid="{4BFCDD06-0A3D-4689-8139-780125603478}"/>
    <cellStyle name="cell 6 6 7" xfId="33714" xr:uid="{69352B83-2FF8-4538-92D0-B269CA918C88}"/>
    <cellStyle name="cell 6 7" xfId="257" xr:uid="{00000000-0005-0000-0000-0000EB000000}"/>
    <cellStyle name="cell 6 7 2" xfId="32471" xr:uid="{EEB7B7E9-F227-4379-A313-E28EFE49A22F}"/>
    <cellStyle name="cell 6 8" xfId="258" xr:uid="{00000000-0005-0000-0000-0000EC000000}"/>
    <cellStyle name="cell 6 8 2" xfId="32188" xr:uid="{C30F8C34-EC6A-47B2-8138-51AD3573482C}"/>
    <cellStyle name="cell 6 9" xfId="259" xr:uid="{00000000-0005-0000-0000-0000ED000000}"/>
    <cellStyle name="cell 6 9 2" xfId="32849" xr:uid="{74E91B51-78A8-45D0-97BB-21190E95845A}"/>
    <cellStyle name="cell 7" xfId="260" xr:uid="{00000000-0005-0000-0000-0000EE000000}"/>
    <cellStyle name="cell 7 10" xfId="261" xr:uid="{00000000-0005-0000-0000-0000EF000000}"/>
    <cellStyle name="cell 7 10 2" xfId="32971" xr:uid="{7FBED59F-29E3-4729-B75D-92DA0F7D5C6E}"/>
    <cellStyle name="cell 7 11" xfId="262" xr:uid="{00000000-0005-0000-0000-0000F0000000}"/>
    <cellStyle name="cell 7 11 2" xfId="33926" xr:uid="{F3951860-43D7-4675-89B0-327ED30297EA}"/>
    <cellStyle name="cell 7 12" xfId="34031" xr:uid="{7423E632-68BB-49F3-A6B2-895576E2411A}"/>
    <cellStyle name="cell 7 2" xfId="263" xr:uid="{00000000-0005-0000-0000-0000F1000000}"/>
    <cellStyle name="cell 7 2 10" xfId="264" xr:uid="{00000000-0005-0000-0000-0000F2000000}"/>
    <cellStyle name="cell 7 2 10 2" xfId="32839" xr:uid="{E7BA7425-3097-418F-B08C-058A879DB246}"/>
    <cellStyle name="cell 7 2 11" xfId="265" xr:uid="{00000000-0005-0000-0000-0000F3000000}"/>
    <cellStyle name="cell 7 2 11 2" xfId="32580" xr:uid="{8677F306-59C3-4E68-A0E1-9B56B1F4F88C}"/>
    <cellStyle name="cell 7 2 12" xfId="32393" xr:uid="{917A90A4-5E1F-420E-8C9C-E5C6A0FF4A6D}"/>
    <cellStyle name="cell 7 2 2" xfId="266" xr:uid="{00000000-0005-0000-0000-0000F4000000}"/>
    <cellStyle name="cell 7 2 2 2" xfId="267" xr:uid="{00000000-0005-0000-0000-0000F5000000}"/>
    <cellStyle name="cell 7 2 2 2 2" xfId="268" xr:uid="{00000000-0005-0000-0000-0000F6000000}"/>
    <cellStyle name="cell 7 2 2 2 2 2" xfId="33474" xr:uid="{8662AD29-3953-4EC7-82B5-5C42A28D9543}"/>
    <cellStyle name="cell 7 2 2 2 3" xfId="33801" xr:uid="{BC416B1A-42AA-4032-9A5E-5115311E37D1}"/>
    <cellStyle name="cell 7 2 2 3" xfId="269" xr:uid="{00000000-0005-0000-0000-0000F7000000}"/>
    <cellStyle name="cell 7 2 2 3 2" xfId="270" xr:uid="{00000000-0005-0000-0000-0000F8000000}"/>
    <cellStyle name="cell 7 2 2 3 2 2" xfId="31659" xr:uid="{1A41D0DE-A97A-4813-94E8-F15F7B6A3409}"/>
    <cellStyle name="cell 7 2 2 3 3" xfId="33066" xr:uid="{EDD9E79D-F879-40C8-B1C6-A2A2163864AA}"/>
    <cellStyle name="cell 7 2 2 4" xfId="271" xr:uid="{00000000-0005-0000-0000-0000F9000000}"/>
    <cellStyle name="cell 7 2 2 4 2" xfId="32189" xr:uid="{8C907EE2-852D-4A30-B23D-8F01E5BA9CD2}"/>
    <cellStyle name="cell 7 2 2 5" xfId="272" xr:uid="{00000000-0005-0000-0000-0000FA000000}"/>
    <cellStyle name="cell 7 2 2 5 2" xfId="32190" xr:uid="{78ED7BB6-363C-4680-A082-6782255230C4}"/>
    <cellStyle name="cell 7 2 2 6" xfId="273" xr:uid="{00000000-0005-0000-0000-0000FB000000}"/>
    <cellStyle name="cell 7 2 2 6 2" xfId="32191" xr:uid="{BEBEFBE3-34B6-41EF-9905-E0AF0AD01BA2}"/>
    <cellStyle name="cell 7 2 2 7" xfId="33383" xr:uid="{7AAC3D6B-4C8E-4B7F-AB2E-F1E8B16E8322}"/>
    <cellStyle name="cell 7 2 3" xfId="274" xr:uid="{00000000-0005-0000-0000-0000FC000000}"/>
    <cellStyle name="cell 7 2 3 2" xfId="275" xr:uid="{00000000-0005-0000-0000-0000FD000000}"/>
    <cellStyle name="cell 7 2 3 2 2" xfId="276" xr:uid="{00000000-0005-0000-0000-0000FE000000}"/>
    <cellStyle name="cell 7 2 3 2 2 2" xfId="34009" xr:uid="{73E8C9CA-FC0C-4C24-8CA2-35649DCCFF10}"/>
    <cellStyle name="cell 7 2 3 2 3" xfId="32082" xr:uid="{160B14F4-6ED1-4F51-8B96-EBB581202BB3}"/>
    <cellStyle name="cell 7 2 3 3" xfId="277" xr:uid="{00000000-0005-0000-0000-0000FF000000}"/>
    <cellStyle name="cell 7 2 3 3 2" xfId="278" xr:uid="{00000000-0005-0000-0000-000000010000}"/>
    <cellStyle name="cell 7 2 3 3 2 2" xfId="31730" xr:uid="{DD60938D-35B0-4FDD-A76B-1DED8F8CA9F4}"/>
    <cellStyle name="cell 7 2 3 3 3" xfId="32847" xr:uid="{AEF411D1-5A4F-48EF-A43A-C6DE1CC09DD7}"/>
    <cellStyle name="cell 7 2 3 4" xfId="279" xr:uid="{00000000-0005-0000-0000-000001010000}"/>
    <cellStyle name="cell 7 2 3 4 2" xfId="31852" xr:uid="{0541D040-388A-4451-87B9-27B2BF1C7119}"/>
    <cellStyle name="cell 7 2 3 5" xfId="280" xr:uid="{00000000-0005-0000-0000-000002010000}"/>
    <cellStyle name="cell 7 2 3 5 2" xfId="33530" xr:uid="{BD56D380-9372-408E-901D-8AC1EDDC55A9}"/>
    <cellStyle name="cell 7 2 3 6" xfId="281" xr:uid="{00000000-0005-0000-0000-000003010000}"/>
    <cellStyle name="cell 7 2 3 6 2" xfId="32811" xr:uid="{05DECC43-4675-45BB-9AD7-A8A6946DA48C}"/>
    <cellStyle name="cell 7 2 3 7" xfId="32380" xr:uid="{1FCACF57-84E3-4704-A8DA-A1033067F33D}"/>
    <cellStyle name="cell 7 2 4" xfId="282" xr:uid="{00000000-0005-0000-0000-000004010000}"/>
    <cellStyle name="cell 7 2 4 2" xfId="283" xr:uid="{00000000-0005-0000-0000-000005010000}"/>
    <cellStyle name="cell 7 2 4 2 2" xfId="284" xr:uid="{00000000-0005-0000-0000-000006010000}"/>
    <cellStyle name="cell 7 2 4 2 2 2" xfId="33315" xr:uid="{3A15886A-0997-4499-B011-20D6CD998CA6}"/>
    <cellStyle name="cell 7 2 4 2 3" xfId="32429" xr:uid="{264AAE9B-4338-435E-AB80-3F22C978A66A}"/>
    <cellStyle name="cell 7 2 4 3" xfId="285" xr:uid="{00000000-0005-0000-0000-000007010000}"/>
    <cellStyle name="cell 7 2 4 3 2" xfId="286" xr:uid="{00000000-0005-0000-0000-000008010000}"/>
    <cellStyle name="cell 7 2 4 3 2 2" xfId="31671" xr:uid="{F867F2BF-AEEC-4D26-BB70-1DDBF4187976}"/>
    <cellStyle name="cell 7 2 4 3 3" xfId="31934" xr:uid="{DADADE52-1328-434D-A091-A715E3B14429}"/>
    <cellStyle name="cell 7 2 4 4" xfId="287" xr:uid="{00000000-0005-0000-0000-000009010000}"/>
    <cellStyle name="cell 7 2 4 4 2" xfId="32069" xr:uid="{978145A9-0D63-436B-935B-DD4A38590FB2}"/>
    <cellStyle name="cell 7 2 4 5" xfId="288" xr:uid="{00000000-0005-0000-0000-00000A010000}"/>
    <cellStyle name="cell 7 2 4 5 2" xfId="31510" xr:uid="{A702079C-7A1E-486E-BC65-614483D39AFA}"/>
    <cellStyle name="cell 7 2 4 6" xfId="289" xr:uid="{00000000-0005-0000-0000-00000B010000}"/>
    <cellStyle name="cell 7 2 4 6 2" xfId="32669" xr:uid="{B6F1FCE8-E3AF-4BF8-A8DD-CBC097C69E78}"/>
    <cellStyle name="cell 7 2 4 7" xfId="32081" xr:uid="{3551C863-B65D-403A-BF49-F57DE9C33570}"/>
    <cellStyle name="cell 7 2 5" xfId="290" xr:uid="{00000000-0005-0000-0000-00000C010000}"/>
    <cellStyle name="cell 7 2 5 2" xfId="291" xr:uid="{00000000-0005-0000-0000-00000D010000}"/>
    <cellStyle name="cell 7 2 5 2 2" xfId="292" xr:uid="{00000000-0005-0000-0000-00000E010000}"/>
    <cellStyle name="cell 7 2 5 2 2 2" xfId="32192" xr:uid="{051AB2CA-3FF3-431B-902A-603FBA1B98BD}"/>
    <cellStyle name="cell 7 2 5 2 3" xfId="31711" xr:uid="{F0AC7F4E-ADBF-4DC6-BBFC-3EBD8A5B69C5}"/>
    <cellStyle name="cell 7 2 5 3" xfId="293" xr:uid="{00000000-0005-0000-0000-00000F010000}"/>
    <cellStyle name="cell 7 2 5 3 2" xfId="294" xr:uid="{00000000-0005-0000-0000-000010010000}"/>
    <cellStyle name="cell 7 2 5 3 2 2" xfId="33425" xr:uid="{AFCB98C8-573B-446B-A038-240FC3DBFE08}"/>
    <cellStyle name="cell 7 2 5 3 3" xfId="31902" xr:uid="{C96D8D62-545A-4BDD-88AC-4ABBB1BC599B}"/>
    <cellStyle name="cell 7 2 5 4" xfId="295" xr:uid="{00000000-0005-0000-0000-000011010000}"/>
    <cellStyle name="cell 7 2 5 4 2" xfId="33864" xr:uid="{9965A381-3C18-45E5-BA51-A846BCD4F956}"/>
    <cellStyle name="cell 7 2 5 5" xfId="296" xr:uid="{00000000-0005-0000-0000-000012010000}"/>
    <cellStyle name="cell 7 2 5 5 2" xfId="32879" xr:uid="{4241815E-C36C-4694-9349-0AC2B4AE40E5}"/>
    <cellStyle name="cell 7 2 5 6" xfId="297" xr:uid="{00000000-0005-0000-0000-000013010000}"/>
    <cellStyle name="cell 7 2 5 6 2" xfId="32909" xr:uid="{0B76B2DE-8B99-486F-9AF1-EED367217E90}"/>
    <cellStyle name="cell 7 2 5 7" xfId="32577" xr:uid="{9D73CABC-0588-462D-95DE-FF485FE1B4D9}"/>
    <cellStyle name="cell 7 2 6" xfId="298" xr:uid="{00000000-0005-0000-0000-000014010000}"/>
    <cellStyle name="cell 7 2 6 2" xfId="299" xr:uid="{00000000-0005-0000-0000-000015010000}"/>
    <cellStyle name="cell 7 2 6 2 2" xfId="300" xr:uid="{00000000-0005-0000-0000-000016010000}"/>
    <cellStyle name="cell 7 2 6 2 2 2" xfId="33671" xr:uid="{C3108F31-1319-4D32-AA9E-CE91C529CEA3}"/>
    <cellStyle name="cell 7 2 6 2 3" xfId="33241" xr:uid="{24C2FB89-A4D5-483E-B5E3-86299179E596}"/>
    <cellStyle name="cell 7 2 6 3" xfId="301" xr:uid="{00000000-0005-0000-0000-000017010000}"/>
    <cellStyle name="cell 7 2 6 3 2" xfId="302" xr:uid="{00000000-0005-0000-0000-000018010000}"/>
    <cellStyle name="cell 7 2 6 3 2 2" xfId="33668" xr:uid="{0B295B4A-3A8C-448D-97DC-2EC63475F8B6}"/>
    <cellStyle name="cell 7 2 6 3 3" xfId="32913" xr:uid="{AB6A78A2-8A37-4CA3-8B19-4F4F55033FC7}"/>
    <cellStyle name="cell 7 2 6 4" xfId="303" xr:uid="{00000000-0005-0000-0000-000019010000}"/>
    <cellStyle name="cell 7 2 6 4 2" xfId="31892" xr:uid="{D56D8BBC-C94B-480C-AE19-B644458AF480}"/>
    <cellStyle name="cell 7 2 6 5" xfId="304" xr:uid="{00000000-0005-0000-0000-00001A010000}"/>
    <cellStyle name="cell 7 2 6 5 2" xfId="33591" xr:uid="{61174C1A-889C-454E-9666-6B2EC6DB5907}"/>
    <cellStyle name="cell 7 2 6 6" xfId="305" xr:uid="{00000000-0005-0000-0000-00001B010000}"/>
    <cellStyle name="cell 7 2 6 6 2" xfId="32193" xr:uid="{1605841D-DB6E-4E3F-ACEA-46B0B59294E2}"/>
    <cellStyle name="cell 7 2 6 7" xfId="32581" xr:uid="{FC4805FD-8B0F-4122-9432-FE56F41E26D2}"/>
    <cellStyle name="cell 7 2 7" xfId="306" xr:uid="{00000000-0005-0000-0000-00001C010000}"/>
    <cellStyle name="cell 7 2 7 2" xfId="307" xr:uid="{00000000-0005-0000-0000-00001D010000}"/>
    <cellStyle name="cell 7 2 7 2 2" xfId="33599" xr:uid="{2F8D690A-A3F0-4BAD-9CD6-BE3987F17FB4}"/>
    <cellStyle name="cell 7 2 7 3" xfId="32848" xr:uid="{F65793D0-6F68-4856-B087-16931F1CDCD6}"/>
    <cellStyle name="cell 7 2 8" xfId="308" xr:uid="{00000000-0005-0000-0000-00001E010000}"/>
    <cellStyle name="cell 7 2 8 2" xfId="309" xr:uid="{00000000-0005-0000-0000-00001F010000}"/>
    <cellStyle name="cell 7 2 8 2 2" xfId="32942" xr:uid="{2B9411E5-55B9-4E66-BDEA-15F107151C2B}"/>
    <cellStyle name="cell 7 2 8 3" xfId="32999" xr:uid="{6CE91059-D80C-409A-89B9-6A4476D9F221}"/>
    <cellStyle name="cell 7 2 9" xfId="310" xr:uid="{00000000-0005-0000-0000-000020010000}"/>
    <cellStyle name="cell 7 2 9 2" xfId="33799" xr:uid="{7D751D4C-2B5E-4D21-B4F4-E147C6642BD7}"/>
    <cellStyle name="cell 7 3" xfId="311" xr:uid="{00000000-0005-0000-0000-000021010000}"/>
    <cellStyle name="cell 7 3 10" xfId="312" xr:uid="{00000000-0005-0000-0000-000022010000}"/>
    <cellStyle name="cell 7 3 10 2" xfId="31698" xr:uid="{B07CFCF6-C3A8-4F9F-9B03-9017346B5598}"/>
    <cellStyle name="cell 7 3 11" xfId="33302" xr:uid="{E69DA0DA-84E0-4848-ACB1-B2A37220B5C9}"/>
    <cellStyle name="cell 7 3 2" xfId="313" xr:uid="{00000000-0005-0000-0000-000023010000}"/>
    <cellStyle name="cell 7 3 2 2" xfId="314" xr:uid="{00000000-0005-0000-0000-000024010000}"/>
    <cellStyle name="cell 7 3 2 2 2" xfId="315" xr:uid="{00000000-0005-0000-0000-000025010000}"/>
    <cellStyle name="cell 7 3 2 2 2 2" xfId="31699" xr:uid="{B442E83A-E187-42C9-9B75-A3DC3D195BF1}"/>
    <cellStyle name="cell 7 3 2 2 3" xfId="31646" xr:uid="{75AF9B8C-E4B3-4FE3-BCF8-7EFB6D725F4D}"/>
    <cellStyle name="cell 7 3 2 3" xfId="316" xr:uid="{00000000-0005-0000-0000-000026010000}"/>
    <cellStyle name="cell 7 3 2 3 2" xfId="317" xr:uid="{00000000-0005-0000-0000-000027010000}"/>
    <cellStyle name="cell 7 3 2 3 2 2" xfId="32195" xr:uid="{29DADBD9-87CC-4B24-852C-AED57C7B149C}"/>
    <cellStyle name="cell 7 3 2 3 3" xfId="32194" xr:uid="{11FFB0B9-4286-4BE1-B02B-74F0EA03677B}"/>
    <cellStyle name="cell 7 3 2 4" xfId="318" xr:uid="{00000000-0005-0000-0000-000028010000}"/>
    <cellStyle name="cell 7 3 2 4 2" xfId="31481" xr:uid="{594C4203-39EE-482B-8313-75C2566640B8}"/>
    <cellStyle name="cell 7 3 2 5" xfId="319" xr:uid="{00000000-0005-0000-0000-000029010000}"/>
    <cellStyle name="cell 7 3 2 5 2" xfId="31474" xr:uid="{7AA7617C-EEFD-4EA6-98ED-37FFFCD77B26}"/>
    <cellStyle name="cell 7 3 2 6" xfId="320" xr:uid="{00000000-0005-0000-0000-00002A010000}"/>
    <cellStyle name="cell 7 3 2 6 2" xfId="33792" xr:uid="{8728A954-A12C-426C-AE0A-C8D9076EA9E3}"/>
    <cellStyle name="cell 7 3 2 7" xfId="31894" xr:uid="{41A0C437-A1DB-4F53-B488-D721FE513ABB}"/>
    <cellStyle name="cell 7 3 3" xfId="321" xr:uid="{00000000-0005-0000-0000-00002B010000}"/>
    <cellStyle name="cell 7 3 3 2" xfId="322" xr:uid="{00000000-0005-0000-0000-00002C010000}"/>
    <cellStyle name="cell 7 3 3 2 2" xfId="323" xr:uid="{00000000-0005-0000-0000-00002D010000}"/>
    <cellStyle name="cell 7 3 3 2 2 2" xfId="33790" xr:uid="{A793905E-10D0-49C0-9623-BB6AC2E4F272}"/>
    <cellStyle name="cell 7 3 3 2 3" xfId="32439" xr:uid="{F15772F0-BB39-49D6-9FB7-62CC293AACDE}"/>
    <cellStyle name="cell 7 3 3 3" xfId="324" xr:uid="{00000000-0005-0000-0000-00002E010000}"/>
    <cellStyle name="cell 7 3 3 3 2" xfId="325" xr:uid="{00000000-0005-0000-0000-00002F010000}"/>
    <cellStyle name="cell 7 3 3 3 2 2" xfId="33351" xr:uid="{663B0F7C-2245-4D50-8F3A-32590EE84A23}"/>
    <cellStyle name="cell 7 3 3 3 3" xfId="31993" xr:uid="{D65EB1D9-A61D-44EA-984B-C9213AF428A2}"/>
    <cellStyle name="cell 7 3 3 4" xfId="326" xr:uid="{00000000-0005-0000-0000-000030010000}"/>
    <cellStyle name="cell 7 3 3 4 2" xfId="31903" xr:uid="{D85B15AF-609C-418A-B0C8-A6AE9B5BC2FE}"/>
    <cellStyle name="cell 7 3 3 5" xfId="327" xr:uid="{00000000-0005-0000-0000-000031010000}"/>
    <cellStyle name="cell 7 3 3 5 2" xfId="31924" xr:uid="{29986E5C-DFC6-4ECD-82EB-0B0FB25C7544}"/>
    <cellStyle name="cell 7 3 3 6" xfId="328" xr:uid="{00000000-0005-0000-0000-000032010000}"/>
    <cellStyle name="cell 7 3 3 6 2" xfId="32885" xr:uid="{BB26FF68-7456-410D-B5D3-58D6A3D76B07}"/>
    <cellStyle name="cell 7 3 3 7" xfId="32508" xr:uid="{E1445C6E-313C-47AE-8FD7-12E78F92576D}"/>
    <cellStyle name="cell 7 3 4" xfId="329" xr:uid="{00000000-0005-0000-0000-000033010000}"/>
    <cellStyle name="cell 7 3 4 2" xfId="330" xr:uid="{00000000-0005-0000-0000-000034010000}"/>
    <cellStyle name="cell 7 3 4 2 2" xfId="331" xr:uid="{00000000-0005-0000-0000-000035010000}"/>
    <cellStyle name="cell 7 3 4 2 2 2" xfId="32470" xr:uid="{E9D66C87-1617-4110-B863-4C06E57B3941}"/>
    <cellStyle name="cell 7 3 4 2 3" xfId="32070" xr:uid="{34F7C511-D82B-4593-91A5-0F6DC74B7135}"/>
    <cellStyle name="cell 7 3 4 3" xfId="332" xr:uid="{00000000-0005-0000-0000-000036010000}"/>
    <cellStyle name="cell 7 3 4 3 2" xfId="333" xr:uid="{00000000-0005-0000-0000-000037010000}"/>
    <cellStyle name="cell 7 3 4 3 2 2" xfId="33821" xr:uid="{15362EAA-627E-4C1E-A95A-B1ABCB29EBD0}"/>
    <cellStyle name="cell 7 3 4 3 3" xfId="32196" xr:uid="{0416D6F0-B10B-4980-A054-B07D655EA21B}"/>
    <cellStyle name="cell 7 3 4 4" xfId="334" xr:uid="{00000000-0005-0000-0000-000038010000}"/>
    <cellStyle name="cell 7 3 4 4 2" xfId="31935" xr:uid="{53657B64-86B4-4547-9EE8-E48C655DA81E}"/>
    <cellStyle name="cell 7 3 4 5" xfId="335" xr:uid="{00000000-0005-0000-0000-000039010000}"/>
    <cellStyle name="cell 7 3 4 5 2" xfId="32569" xr:uid="{2E556520-2DB3-445C-B992-FD2FFD189449}"/>
    <cellStyle name="cell 7 3 4 6" xfId="336" xr:uid="{00000000-0005-0000-0000-00003A010000}"/>
    <cellStyle name="cell 7 3 4 6 2" xfId="31832" xr:uid="{7EEF8FF8-C27F-458C-947A-BD202670EB79}"/>
    <cellStyle name="cell 7 3 4 7" xfId="33060" xr:uid="{D9784916-FD0B-4BB0-91D7-2D2816E1B015}"/>
    <cellStyle name="cell 7 3 5" xfId="337" xr:uid="{00000000-0005-0000-0000-00003B010000}"/>
    <cellStyle name="cell 7 3 5 2" xfId="338" xr:uid="{00000000-0005-0000-0000-00003C010000}"/>
    <cellStyle name="cell 7 3 5 2 2" xfId="339" xr:uid="{00000000-0005-0000-0000-00003D010000}"/>
    <cellStyle name="cell 7 3 5 2 2 2" xfId="33905" xr:uid="{0B61F35F-B80A-4EE7-99E2-CC21A6079F68}"/>
    <cellStyle name="cell 7 3 5 2 3" xfId="32430" xr:uid="{EC94218F-AC14-44E0-9BDB-E05FACDE1F8D}"/>
    <cellStyle name="cell 7 3 5 3" xfId="340" xr:uid="{00000000-0005-0000-0000-00003E010000}"/>
    <cellStyle name="cell 7 3 5 3 2" xfId="341" xr:uid="{00000000-0005-0000-0000-00003F010000}"/>
    <cellStyle name="cell 7 3 5 3 2 2" xfId="33566" xr:uid="{0B493348-0A58-4F0D-982C-EF666BC9EA58}"/>
    <cellStyle name="cell 7 3 5 3 3" xfId="31915" xr:uid="{A419DAA9-EA63-4DD3-ADB6-027009B0E2C8}"/>
    <cellStyle name="cell 7 3 5 4" xfId="342" xr:uid="{00000000-0005-0000-0000-000040010000}"/>
    <cellStyle name="cell 7 3 5 4 2" xfId="31921" xr:uid="{00029505-A9F5-4646-A5A4-3F32F051119D}"/>
    <cellStyle name="cell 7 3 5 5" xfId="343" xr:uid="{00000000-0005-0000-0000-000041010000}"/>
    <cellStyle name="cell 7 3 5 5 2" xfId="33214" xr:uid="{C6E9D635-8EB8-4426-BCA3-9C0D7579D19C}"/>
    <cellStyle name="cell 7 3 5 6" xfId="344" xr:uid="{00000000-0005-0000-0000-000042010000}"/>
    <cellStyle name="cell 7 3 5 6 2" xfId="31835" xr:uid="{C1D4857B-871E-495E-A4F6-C806F9C6D148}"/>
    <cellStyle name="cell 7 3 5 7" xfId="32501" xr:uid="{D7A79CC1-EE6C-4732-B33C-E422075478C4}"/>
    <cellStyle name="cell 7 3 6" xfId="345" xr:uid="{00000000-0005-0000-0000-000043010000}"/>
    <cellStyle name="cell 7 3 6 2" xfId="346" xr:uid="{00000000-0005-0000-0000-000044010000}"/>
    <cellStyle name="cell 7 3 6 2 2" xfId="347" xr:uid="{00000000-0005-0000-0000-000045010000}"/>
    <cellStyle name="cell 7 3 6 2 2 2" xfId="33405" xr:uid="{D17E085B-FCC2-4CF7-9C3C-F3281810F9A5}"/>
    <cellStyle name="cell 7 3 6 2 3" xfId="33111" xr:uid="{27FBC4A8-9E9D-425B-BA4F-2220EB286715}"/>
    <cellStyle name="cell 7 3 6 3" xfId="348" xr:uid="{00000000-0005-0000-0000-000046010000}"/>
    <cellStyle name="cell 7 3 6 3 2" xfId="349" xr:uid="{00000000-0005-0000-0000-000047010000}"/>
    <cellStyle name="cell 7 3 6 3 2 2" xfId="32197" xr:uid="{8FBE2059-2038-4D4A-AD36-CEFD5BECA5B4}"/>
    <cellStyle name="cell 7 3 6 3 3" xfId="33700" xr:uid="{7AA2F368-2487-48FE-8E5F-F4D6D8947967}"/>
    <cellStyle name="cell 7 3 6 4" xfId="350" xr:uid="{00000000-0005-0000-0000-000048010000}"/>
    <cellStyle name="cell 7 3 6 4 2" xfId="32198" xr:uid="{CF64EC59-BE09-407D-A3DE-78C3816EC38D}"/>
    <cellStyle name="cell 7 3 6 5" xfId="351" xr:uid="{00000000-0005-0000-0000-000049010000}"/>
    <cellStyle name="cell 7 3 6 5 2" xfId="33704" xr:uid="{AC8F7D33-A632-454E-B21E-19A1E4152F50}"/>
    <cellStyle name="cell 7 3 6 6" xfId="352" xr:uid="{00000000-0005-0000-0000-00004A010000}"/>
    <cellStyle name="cell 7 3 6 6 2" xfId="33528" xr:uid="{2B93EF8A-5460-4DE3-9439-9B5285F10D18}"/>
    <cellStyle name="cell 7 3 6 7" xfId="32644" xr:uid="{F6C9AC6A-8B5F-4C9E-9644-C065379A840F}"/>
    <cellStyle name="cell 7 3 7" xfId="353" xr:uid="{00000000-0005-0000-0000-00004B010000}"/>
    <cellStyle name="cell 7 3 7 2" xfId="33785" xr:uid="{CEE87C1F-8CA1-4FF5-A6E6-BD4F873257BE}"/>
    <cellStyle name="cell 7 3 8" xfId="354" xr:uid="{00000000-0005-0000-0000-00004C010000}"/>
    <cellStyle name="cell 7 3 8 2" xfId="31913" xr:uid="{B5E65C9D-1D30-4FE3-B755-9C90C9A8E475}"/>
    <cellStyle name="cell 7 3 9" xfId="355" xr:uid="{00000000-0005-0000-0000-00004D010000}"/>
    <cellStyle name="cell 7 3 9 2" xfId="32199" xr:uid="{52306DB9-530E-4B19-9E44-9762251AD506}"/>
    <cellStyle name="cell 7 4" xfId="356" xr:uid="{00000000-0005-0000-0000-00004E010000}"/>
    <cellStyle name="cell 7 4 2" xfId="357" xr:uid="{00000000-0005-0000-0000-00004F010000}"/>
    <cellStyle name="cell 7 4 2 2" xfId="358" xr:uid="{00000000-0005-0000-0000-000050010000}"/>
    <cellStyle name="cell 7 4 2 2 2" xfId="33490" xr:uid="{92860B89-3A0E-4DC8-A999-EE51B2BBDDB4}"/>
    <cellStyle name="cell 7 4 2 3" xfId="32881" xr:uid="{EC725399-9397-4ED4-90C2-D16B4086608A}"/>
    <cellStyle name="cell 7 4 3" xfId="359" xr:uid="{00000000-0005-0000-0000-000051010000}"/>
    <cellStyle name="cell 7 4 3 2" xfId="360" xr:uid="{00000000-0005-0000-0000-000052010000}"/>
    <cellStyle name="cell 7 4 3 2 2" xfId="32200" xr:uid="{49836C1B-C35C-44DD-9225-4CA8CC4953EA}"/>
    <cellStyle name="cell 7 4 3 3" xfId="34007" xr:uid="{399A2410-0855-4A58-A0DD-53025BE2862A}"/>
    <cellStyle name="cell 7 4 4" xfId="361" xr:uid="{00000000-0005-0000-0000-000053010000}"/>
    <cellStyle name="cell 7 4 4 2" xfId="33498" xr:uid="{C7A116E2-BB36-4FBA-A6DA-3D3A4CBA3E88}"/>
    <cellStyle name="cell 7 4 5" xfId="362" xr:uid="{00000000-0005-0000-0000-000054010000}"/>
    <cellStyle name="cell 7 4 5 2" xfId="31973" xr:uid="{24C18137-004A-479C-BFBF-7F8E24A24974}"/>
    <cellStyle name="cell 7 4 6" xfId="363" xr:uid="{00000000-0005-0000-0000-000055010000}"/>
    <cellStyle name="cell 7 4 6 2" xfId="32972" xr:uid="{7740379E-E3AC-48FD-833C-BD3ACFEC33BE}"/>
    <cellStyle name="cell 7 4 7" xfId="31848" xr:uid="{CBCBC385-293C-4A67-ACF2-90B8DAA2D28B}"/>
    <cellStyle name="cell 7 5" xfId="364" xr:uid="{00000000-0005-0000-0000-000056010000}"/>
    <cellStyle name="cell 7 5 2" xfId="365" xr:uid="{00000000-0005-0000-0000-000057010000}"/>
    <cellStyle name="cell 7 5 2 2" xfId="366" xr:uid="{00000000-0005-0000-0000-000058010000}"/>
    <cellStyle name="cell 7 5 2 2 2" xfId="33535" xr:uid="{6C01A630-80CA-429E-A9A8-D2998AD8843B}"/>
    <cellStyle name="cell 7 5 2 3" xfId="33929" xr:uid="{25C46779-248E-436B-9D33-CC2D473BCD7F}"/>
    <cellStyle name="cell 7 5 3" xfId="367" xr:uid="{00000000-0005-0000-0000-000059010000}"/>
    <cellStyle name="cell 7 5 3 2" xfId="368" xr:uid="{00000000-0005-0000-0000-00005A010000}"/>
    <cellStyle name="cell 7 5 3 2 2" xfId="31923" xr:uid="{EBA38ECC-2DFF-4B0C-9621-E9938B0DE69C}"/>
    <cellStyle name="cell 7 5 3 3" xfId="31643" xr:uid="{3FD01B8A-8706-4E9D-8A54-02F9963FD233}"/>
    <cellStyle name="cell 7 5 4" xfId="369" xr:uid="{00000000-0005-0000-0000-00005B010000}"/>
    <cellStyle name="cell 7 5 4 2" xfId="33783" xr:uid="{D08B8A1B-3050-465F-A5AE-24F1E42C00E1}"/>
    <cellStyle name="cell 7 5 5" xfId="370" xr:uid="{00000000-0005-0000-0000-00005C010000}"/>
    <cellStyle name="cell 7 5 5 2" xfId="33648" xr:uid="{36EA10B0-2915-442A-8076-2866FACAB3D4}"/>
    <cellStyle name="cell 7 5 6" xfId="371" xr:uid="{00000000-0005-0000-0000-00005D010000}"/>
    <cellStyle name="cell 7 5 6 2" xfId="33583" xr:uid="{AB316ABE-C5CB-4E83-A4D1-02D5A77669C4}"/>
    <cellStyle name="cell 7 5 7" xfId="33994" xr:uid="{62249126-616B-421B-8F06-A3454F3D3EFB}"/>
    <cellStyle name="cell 7 6" xfId="372" xr:uid="{00000000-0005-0000-0000-00005E010000}"/>
    <cellStyle name="cell 7 6 2" xfId="373" xr:uid="{00000000-0005-0000-0000-00005F010000}"/>
    <cellStyle name="cell 7 6 2 2" xfId="374" xr:uid="{00000000-0005-0000-0000-000060010000}"/>
    <cellStyle name="cell 7 6 2 2 2" xfId="31670" xr:uid="{1750F6A3-E1DC-4C1C-981D-122BD78E1C6C}"/>
    <cellStyle name="cell 7 6 2 3" xfId="32201" xr:uid="{A2962828-6BA3-4DF5-887F-975767DC072D}"/>
    <cellStyle name="cell 7 6 3" xfId="375" xr:uid="{00000000-0005-0000-0000-000061010000}"/>
    <cellStyle name="cell 7 6 3 2" xfId="376" xr:uid="{00000000-0005-0000-0000-000062010000}"/>
    <cellStyle name="cell 7 6 3 2 2" xfId="33622" xr:uid="{B091277E-EE28-4155-A213-29C06ED50114}"/>
    <cellStyle name="cell 7 6 3 3" xfId="32431" xr:uid="{166603EF-7B94-4E6B-B8AE-14579FF79271}"/>
    <cellStyle name="cell 7 6 4" xfId="377" xr:uid="{00000000-0005-0000-0000-000063010000}"/>
    <cellStyle name="cell 7 6 4 2" xfId="33449" xr:uid="{4617BF25-688A-4D4E-83B1-184B7C96A4B8}"/>
    <cellStyle name="cell 7 6 5" xfId="378" xr:uid="{00000000-0005-0000-0000-000064010000}"/>
    <cellStyle name="cell 7 6 5 2" xfId="33087" xr:uid="{56571137-EA19-4A80-A7E8-906C87527B86}"/>
    <cellStyle name="cell 7 6 6" xfId="379" xr:uid="{00000000-0005-0000-0000-000065010000}"/>
    <cellStyle name="cell 7 6 6 2" xfId="32671" xr:uid="{A19AF492-3DE0-4937-BEFE-05ECA275F67E}"/>
    <cellStyle name="cell 7 6 7" xfId="33636" xr:uid="{1DB42250-32EA-4EE5-9BC8-C86AB02261B2}"/>
    <cellStyle name="cell 7 7" xfId="380" xr:uid="{00000000-0005-0000-0000-000066010000}"/>
    <cellStyle name="cell 7 7 2" xfId="381" xr:uid="{00000000-0005-0000-0000-000067010000}"/>
    <cellStyle name="cell 7 7 2 2" xfId="32032" xr:uid="{08EAFDCE-DCB2-4163-8FCA-065F126134F6}"/>
    <cellStyle name="cell 7 7 3" xfId="33574" xr:uid="{FFFD13D0-96EC-42AF-9849-E3B95F1607B9}"/>
    <cellStyle name="cell 7 8" xfId="382" xr:uid="{00000000-0005-0000-0000-000068010000}"/>
    <cellStyle name="cell 7 8 2" xfId="31856" xr:uid="{5D15E4F4-6533-49EF-BF58-91D3440D5E7B}"/>
    <cellStyle name="cell 7 9" xfId="383" xr:uid="{00000000-0005-0000-0000-000069010000}"/>
    <cellStyle name="cell 7 9 2" xfId="33270" xr:uid="{9B90DCCF-C07B-4D95-9B93-AC27875B3129}"/>
    <cellStyle name="cell 8" xfId="384" xr:uid="{00000000-0005-0000-0000-00006A010000}"/>
    <cellStyle name="cell 8 2" xfId="32639" xr:uid="{6652DE79-BEB0-45E1-A295-3A04B784B6ED}"/>
    <cellStyle name="cell 9" xfId="385" xr:uid="{00000000-0005-0000-0000-00006B010000}"/>
    <cellStyle name="cell 9 2" xfId="31974" xr:uid="{BF89E393-B542-4065-B92F-61BA38DBBCFA}"/>
    <cellStyle name="cell_06entr" xfId="386" xr:uid="{00000000-0005-0000-0000-00006C010000}"/>
    <cellStyle name="Code additions" xfId="387" xr:uid="{00000000-0005-0000-0000-00006D010000}"/>
    <cellStyle name="Code additions 2" xfId="24609" xr:uid="{B839AAC5-6082-4448-BDF1-FC3657BA0E5D}"/>
    <cellStyle name="Code additions 2 2" xfId="33527" xr:uid="{44DEF7F8-7120-46B7-B36A-2BA3D20E1B36}"/>
    <cellStyle name="Code additions 2 3" xfId="32621" xr:uid="{B8DD9CA7-ED0A-4292-8A4F-5725DEF828E7}"/>
    <cellStyle name="Code additions 3" xfId="31447" xr:uid="{19991B56-3174-4305-B7BE-7BD2787E6281}"/>
    <cellStyle name="Code additions 3 2" xfId="33220" xr:uid="{12647D54-F19C-439F-B092-E29277A66326}"/>
    <cellStyle name="Code additions 3 3" xfId="34196" xr:uid="{C2C52051-FD55-4FE1-9345-E6C6A65CF5BD}"/>
    <cellStyle name="Code additions 4" xfId="33231" xr:uid="{B71F1C64-026D-490A-8C61-1F746156F2EC}"/>
    <cellStyle name="Code additions 5" xfId="33124" xr:uid="{D012B24A-9A36-47C4-BA7A-F2A6999D6E8C}"/>
    <cellStyle name="Col&amp;RowHeadings" xfId="388" xr:uid="{00000000-0005-0000-0000-00006E010000}"/>
    <cellStyle name="ColCodes" xfId="389" xr:uid="{00000000-0005-0000-0000-00006F010000}"/>
    <cellStyle name="ColTitles" xfId="390" xr:uid="{00000000-0005-0000-0000-000070010000}"/>
    <cellStyle name="ColTitles 10" xfId="391" xr:uid="{00000000-0005-0000-0000-000071010000}"/>
    <cellStyle name="ColTitles 10 2" xfId="392" xr:uid="{00000000-0005-0000-0000-000072010000}"/>
    <cellStyle name="ColTitles 11" xfId="393" xr:uid="{00000000-0005-0000-0000-000073010000}"/>
    <cellStyle name="ColTitles 11 2" xfId="394" xr:uid="{00000000-0005-0000-0000-000074010000}"/>
    <cellStyle name="ColTitles 12" xfId="395" xr:uid="{00000000-0005-0000-0000-000075010000}"/>
    <cellStyle name="ColTitles 13" xfId="396" xr:uid="{00000000-0005-0000-0000-000076010000}"/>
    <cellStyle name="ColTitles 2" xfId="397" xr:uid="{00000000-0005-0000-0000-000077010000}"/>
    <cellStyle name="ColTitles 2 2" xfId="398" xr:uid="{00000000-0005-0000-0000-000078010000}"/>
    <cellStyle name="ColTitles 3" xfId="399" xr:uid="{00000000-0005-0000-0000-000079010000}"/>
    <cellStyle name="ColTitles 3 2" xfId="400" xr:uid="{00000000-0005-0000-0000-00007A010000}"/>
    <cellStyle name="ColTitles 4" xfId="401" xr:uid="{00000000-0005-0000-0000-00007B010000}"/>
    <cellStyle name="ColTitles 4 2" xfId="402" xr:uid="{00000000-0005-0000-0000-00007C010000}"/>
    <cellStyle name="ColTitles 5" xfId="403" xr:uid="{00000000-0005-0000-0000-00007D010000}"/>
    <cellStyle name="ColTitles 5 2" xfId="404" xr:uid="{00000000-0005-0000-0000-00007E010000}"/>
    <cellStyle name="ColTitles 6" xfId="405" xr:uid="{00000000-0005-0000-0000-00007F010000}"/>
    <cellStyle name="ColTitles 6 2" xfId="406" xr:uid="{00000000-0005-0000-0000-000080010000}"/>
    <cellStyle name="ColTitles 7" xfId="407" xr:uid="{00000000-0005-0000-0000-000081010000}"/>
    <cellStyle name="ColTitles 7 2" xfId="408" xr:uid="{00000000-0005-0000-0000-000082010000}"/>
    <cellStyle name="ColTitles 8" xfId="409" xr:uid="{00000000-0005-0000-0000-000083010000}"/>
    <cellStyle name="ColTitles 8 2" xfId="410" xr:uid="{00000000-0005-0000-0000-000084010000}"/>
    <cellStyle name="ColTitles 9" xfId="411" xr:uid="{00000000-0005-0000-0000-000085010000}"/>
    <cellStyle name="ColTitles 9 2" xfId="412" xr:uid="{00000000-0005-0000-0000-000086010000}"/>
    <cellStyle name="column" xfId="413" xr:uid="{00000000-0005-0000-0000-000087010000}"/>
    <cellStyle name="Comma  [1]" xfId="414" xr:uid="{00000000-0005-0000-0000-000088010000}"/>
    <cellStyle name="Comma [0] 2" xfId="415" xr:uid="{00000000-0005-0000-0000-000089010000}"/>
    <cellStyle name="Comma [0] 2 2" xfId="416" xr:uid="{00000000-0005-0000-0000-00008A010000}"/>
    <cellStyle name="Comma [0] 2 2 2" xfId="417" xr:uid="{00000000-0005-0000-0000-00008B010000}"/>
    <cellStyle name="Comma [0] 2 2 2 2" xfId="24168" xr:uid="{EBE4C459-F0CE-40F3-9D2D-871D45DA9B12}"/>
    <cellStyle name="Comma [0] 2 2 3" xfId="418" xr:uid="{00000000-0005-0000-0000-00008C010000}"/>
    <cellStyle name="Comma [0] 2 2 3 2" xfId="24169" xr:uid="{03199169-23C8-4EF1-9A9C-17D3CF6D2262}"/>
    <cellStyle name="Comma [0] 2 2 4" xfId="24167" xr:uid="{3FB5606D-D5C5-453D-9DD2-F82B0BBB4F28}"/>
    <cellStyle name="Comma [0] 2 3" xfId="419" xr:uid="{00000000-0005-0000-0000-00008D010000}"/>
    <cellStyle name="Comma [0] 2 3 2" xfId="420" xr:uid="{00000000-0005-0000-0000-00008E010000}"/>
    <cellStyle name="Comma [0] 2 3 2 2" xfId="24171" xr:uid="{2EFB6F92-974D-41A0-BA22-46CCE2B00165}"/>
    <cellStyle name="Comma [0] 2 3 3" xfId="421" xr:uid="{00000000-0005-0000-0000-00008F010000}"/>
    <cellStyle name="Comma [0] 2 3 3 2" xfId="24172" xr:uid="{2EF642A3-937B-4D32-8DD7-6ACF98D21AB7}"/>
    <cellStyle name="Comma [0] 2 3 4" xfId="24170" xr:uid="{D899F34C-5677-4877-9616-2772E6F55CFA}"/>
    <cellStyle name="Comma [0] 2 4" xfId="422" xr:uid="{00000000-0005-0000-0000-000090010000}"/>
    <cellStyle name="Comma [0] 2 4 2" xfId="24173" xr:uid="{AB309E97-FA6D-48FB-B212-ACBD0E53A7DB}"/>
    <cellStyle name="Comma [0] 2 5" xfId="423" xr:uid="{00000000-0005-0000-0000-000091010000}"/>
    <cellStyle name="Comma [0] 2 5 2" xfId="24174" xr:uid="{CA709CAD-2894-4E53-A503-EB8883622984}"/>
    <cellStyle name="Comma [0] 2 6" xfId="24166" xr:uid="{8BEE3784-9A2D-45C8-9BC1-F2EA71924EEF}"/>
    <cellStyle name="Comma [1]" xfId="424" xr:uid="{00000000-0005-0000-0000-000092010000}"/>
    <cellStyle name="Comma 10" xfId="425" xr:uid="{00000000-0005-0000-0000-000093010000}"/>
    <cellStyle name="Comma 10 2" xfId="24175" xr:uid="{09B99AD3-F282-42CC-90DD-73928D756876}"/>
    <cellStyle name="Comma 10 2 2" xfId="24247" xr:uid="{D8D784E6-A7CE-4A87-90B4-800B57802254}"/>
    <cellStyle name="Comma 10 2 3" xfId="33003" xr:uid="{4D5DC8AB-CE0C-4424-A7D6-1411D9D01F7F}"/>
    <cellStyle name="Comma 10 3" xfId="24119" xr:uid="{CCA113A6-D8CA-4442-9179-23E597FE756F}"/>
    <cellStyle name="Comma 10 4" xfId="24209" xr:uid="{45C07BA7-80DD-4744-A49D-F5A53866626D}"/>
    <cellStyle name="Comma 10 5" xfId="31517" xr:uid="{DCBCE03E-788A-494D-BACF-81037ECA1E1B}"/>
    <cellStyle name="Comma 11" xfId="426" xr:uid="{00000000-0005-0000-0000-000094010000}"/>
    <cellStyle name="Comma 11 2" xfId="24176" xr:uid="{FEE7125A-AF05-4473-9EF0-3366664DEA8D}"/>
    <cellStyle name="Comma 11 2 2" xfId="24248" xr:uid="{4ADA48F4-B480-4223-8B0A-84FC0396E34C}"/>
    <cellStyle name="Comma 11 2 3" xfId="33004" xr:uid="{1ED01B8E-F2D6-47BE-9B50-4AEF7A9E055F}"/>
    <cellStyle name="Comma 11 3" xfId="24120" xr:uid="{B928A0C0-FA00-4B44-A7D2-CFD1A89EC8F3}"/>
    <cellStyle name="Comma 11 4" xfId="24210" xr:uid="{0E0D62A2-86C0-4940-B918-52A3DE4C4019}"/>
    <cellStyle name="Comma 11 5" xfId="31518" xr:uid="{94875615-1277-4DF7-9757-D3AD5CDD9B67}"/>
    <cellStyle name="Comma 12" xfId="427" xr:uid="{00000000-0005-0000-0000-000095010000}"/>
    <cellStyle name="Comma 12 2" xfId="24177" xr:uid="{599953EA-97DA-492E-B99B-BFF22B6814AB}"/>
    <cellStyle name="Comma 12 2 2" xfId="24249" xr:uid="{3E8B1ED1-5A25-4899-838D-6E0F8BC515AA}"/>
    <cellStyle name="Comma 12 2 3" xfId="33005" xr:uid="{28B29706-C154-4FBB-887B-931FB335F015}"/>
    <cellStyle name="Comma 12 3" xfId="24121" xr:uid="{AFCF9A24-DBAF-42B2-8EA3-44CEFFF201DF}"/>
    <cellStyle name="Comma 12 4" xfId="24211" xr:uid="{FB960EB3-90DA-4790-B9AC-09AF8916933D}"/>
    <cellStyle name="Comma 12 5" xfId="31519" xr:uid="{E5777DD7-7E37-4FB3-9F35-D886F46E10BB}"/>
    <cellStyle name="Comma 13" xfId="428" xr:uid="{00000000-0005-0000-0000-000096010000}"/>
    <cellStyle name="Comma 13 2" xfId="24178" xr:uid="{E9548D37-844A-4D7B-9DC6-15F1CDE650A7}"/>
    <cellStyle name="Comma 13 2 2" xfId="24250" xr:uid="{39BFA30A-6442-43E2-BCA5-F9F725394C49}"/>
    <cellStyle name="Comma 13 2 3" xfId="33006" xr:uid="{D5F80965-599B-409F-9609-2C7E131E3D99}"/>
    <cellStyle name="Comma 13 3" xfId="24122" xr:uid="{F4514C61-4E28-4522-8A8A-C75976D4DAAF}"/>
    <cellStyle name="Comma 13 4" xfId="24212" xr:uid="{AA7B9407-DF6A-42D5-A4AD-4B444E7B22F0}"/>
    <cellStyle name="Comma 13 5" xfId="31520" xr:uid="{098D115B-1771-4D2D-8927-82F561BC8136}"/>
    <cellStyle name="Comma 14" xfId="429" xr:uid="{00000000-0005-0000-0000-000097010000}"/>
    <cellStyle name="Comma 14 2" xfId="24179" xr:uid="{27EE64F5-108D-4503-9AB0-8BC0B7E997EF}"/>
    <cellStyle name="Comma 14 2 2" xfId="24251" xr:uid="{5BA56534-BDD7-41A9-9A76-9C1AA818F3DC}"/>
    <cellStyle name="Comma 14 2 3" xfId="33007" xr:uid="{97340F1F-1E08-4A2A-9070-FBA2D89B190C}"/>
    <cellStyle name="Comma 14 3" xfId="24123" xr:uid="{EBA0AAF5-AF96-48AA-B88E-4CBBE4BE934D}"/>
    <cellStyle name="Comma 14 4" xfId="24213" xr:uid="{A42D8264-F6E2-43B3-9F17-C99E4225ADA7}"/>
    <cellStyle name="Comma 14 5" xfId="31521" xr:uid="{975A0B2C-775F-4E64-8137-7CE4F2CDC55F}"/>
    <cellStyle name="Comma 15" xfId="430" xr:uid="{00000000-0005-0000-0000-000098010000}"/>
    <cellStyle name="Comma 15 2" xfId="24180" xr:uid="{EB65FB7C-4F21-4990-8BFB-F47A4331BE00}"/>
    <cellStyle name="Comma 15 2 2" xfId="24252" xr:uid="{541181F4-7AC4-43F2-8BF2-6C5A741AE59B}"/>
    <cellStyle name="Comma 15 2 3" xfId="33008" xr:uid="{1E5C68F0-60C6-4BC3-A500-C98C630BC81D}"/>
    <cellStyle name="Comma 15 3" xfId="24124" xr:uid="{595C306F-CB3C-4B9C-8AB4-C8762F224672}"/>
    <cellStyle name="Comma 15 4" xfId="24214" xr:uid="{5A8EB04B-A948-4919-9590-B5BBEEB36852}"/>
    <cellStyle name="Comma 15 5" xfId="31522" xr:uid="{3E85F10E-1F65-4BFF-ACDC-6BB15D77179E}"/>
    <cellStyle name="Comma 16" xfId="431" xr:uid="{00000000-0005-0000-0000-000099010000}"/>
    <cellStyle name="Comma 17" xfId="432" xr:uid="{00000000-0005-0000-0000-00009A010000}"/>
    <cellStyle name="Comma 17 2" xfId="24181" xr:uid="{A513438C-EEC1-4E75-BF2D-43E9929E3374}"/>
    <cellStyle name="Comma 17 2 2" xfId="24253" xr:uid="{B0E3A10C-C991-49AC-A150-591308923EC6}"/>
    <cellStyle name="Comma 17 2 3" xfId="33009" xr:uid="{D14CF527-0693-486D-BAC7-E93A1D9A3270}"/>
    <cellStyle name="Comma 17 3" xfId="24125" xr:uid="{80A7F907-C1CB-4504-B960-6553B6DF9596}"/>
    <cellStyle name="Comma 17 4" xfId="24215" xr:uid="{CA07CE40-4E26-4B1B-B22C-8DC6FD20D66B}"/>
    <cellStyle name="Comma 17 5" xfId="31523" xr:uid="{84C82F3E-C9A4-4E7F-8E37-F5A77490579C}"/>
    <cellStyle name="Comma 2" xfId="433" xr:uid="{00000000-0005-0000-0000-00009B010000}"/>
    <cellStyle name="Comma 2 10" xfId="24216" xr:uid="{18D7FDD5-5DAE-40EE-A1FD-AEE4B6F0CB6A}"/>
    <cellStyle name="Comma 2 11" xfId="31524" xr:uid="{6F3782F3-8A13-4307-851C-5EEE65F16B82}"/>
    <cellStyle name="Comma 2 2" xfId="434" xr:uid="{00000000-0005-0000-0000-00009C010000}"/>
    <cellStyle name="Comma 2 3" xfId="435" xr:uid="{00000000-0005-0000-0000-00009D010000}"/>
    <cellStyle name="Comma 2 3 2" xfId="436" xr:uid="{00000000-0005-0000-0000-00009E010000}"/>
    <cellStyle name="Comma 2 3 2 2" xfId="24184" xr:uid="{621BC938-7A89-4215-98F5-9F9E496B889D}"/>
    <cellStyle name="Comma 2 3 2 2 2" xfId="24256" xr:uid="{DF814082-9A08-4398-9C93-4301B8DD659B}"/>
    <cellStyle name="Comma 2 3 2 2 3" xfId="33012" xr:uid="{7183C052-FE6F-44D7-93C9-2AA95FF5394D}"/>
    <cellStyle name="Comma 2 3 2 3" xfId="24128" xr:uid="{E740915B-10FC-4AF3-B405-1F8C1530FEE8}"/>
    <cellStyle name="Comma 2 3 2 4" xfId="24218" xr:uid="{180EC4B3-D93F-4B54-9581-C7A13C5140E0}"/>
    <cellStyle name="Comma 2 3 2 5" xfId="31527" xr:uid="{D784C27E-CECF-4D61-AF9F-D5D56DBEC57A}"/>
    <cellStyle name="Comma 2 3 3" xfId="437" xr:uid="{00000000-0005-0000-0000-00009F010000}"/>
    <cellStyle name="Comma 2 3 3 2" xfId="24185" xr:uid="{AEBAC912-40C5-4057-82C6-02540379A8B2}"/>
    <cellStyle name="Comma 2 3 3 2 2" xfId="24257" xr:uid="{A57DD5D8-6A82-409B-8D7A-D29C69A9763F}"/>
    <cellStyle name="Comma 2 3 3 2 3" xfId="33013" xr:uid="{D4ADFB2B-5425-49F1-AE7F-944563C47FA4}"/>
    <cellStyle name="Comma 2 3 3 3" xfId="24129" xr:uid="{6FB6F724-8FB0-4E3B-854B-181CA8CCF85B}"/>
    <cellStyle name="Comma 2 3 3 4" xfId="24219" xr:uid="{13602B29-D688-42A8-B836-609682BD515E}"/>
    <cellStyle name="Comma 2 3 3 5" xfId="31528" xr:uid="{35F46E50-ADB5-487C-BA69-2DF2ECE82644}"/>
    <cellStyle name="Comma 2 3 4" xfId="24183" xr:uid="{E527345E-933B-4227-A89D-2DA2CD80A0B8}"/>
    <cellStyle name="Comma 2 3 4 2" xfId="24255" xr:uid="{F161A1EF-1AF0-4841-81EB-CA92CACB8AF4}"/>
    <cellStyle name="Comma 2 3 4 3" xfId="33011" xr:uid="{60AC44F6-C6DB-43DD-BDB9-9BB05AE058EB}"/>
    <cellStyle name="Comma 2 3 5" xfId="24127" xr:uid="{63B84E83-EB77-4D66-8E3C-40BEB0266262}"/>
    <cellStyle name="Comma 2 3 6" xfId="24217" xr:uid="{6118F5BA-CA1F-4CCF-8584-5282651C5B78}"/>
    <cellStyle name="Comma 2 3 7" xfId="31526" xr:uid="{A6B68A7D-C5BD-4281-8972-AB5E6F9B133E}"/>
    <cellStyle name="Comma 2 4" xfId="438" xr:uid="{00000000-0005-0000-0000-0000A0010000}"/>
    <cellStyle name="Comma 2 4 2" xfId="439" xr:uid="{00000000-0005-0000-0000-0000A1010000}"/>
    <cellStyle name="Comma 2 4 2 2" xfId="24187" xr:uid="{DA02D412-22D8-4C03-B5E0-FEE6EFEE21C1}"/>
    <cellStyle name="Comma 2 4 2 2 2" xfId="24259" xr:uid="{AB2E5650-F8C0-491F-9F3A-B24B744FC3AF}"/>
    <cellStyle name="Comma 2 4 2 2 3" xfId="33015" xr:uid="{D50A845F-AB42-4256-BAEB-9E23F4558A34}"/>
    <cellStyle name="Comma 2 4 2 3" xfId="24131" xr:uid="{C8135FA6-E198-4C6F-99A8-6988CA22A228}"/>
    <cellStyle name="Comma 2 4 2 4" xfId="24221" xr:uid="{17579CCD-827D-44D3-A673-B405A495FDFB}"/>
    <cellStyle name="Comma 2 4 2 5" xfId="31530" xr:uid="{F3B5A555-B7D6-4F6E-BDB4-3ECBC36AA1D3}"/>
    <cellStyle name="Comma 2 4 3" xfId="440" xr:uid="{00000000-0005-0000-0000-0000A2010000}"/>
    <cellStyle name="Comma 2 4 3 2" xfId="24188" xr:uid="{C4412901-1446-4958-BD8C-9942F47E735D}"/>
    <cellStyle name="Comma 2 4 3 2 2" xfId="24260" xr:uid="{17DA8312-161A-4B55-97EF-997C0C163A85}"/>
    <cellStyle name="Comma 2 4 3 2 3" xfId="33016" xr:uid="{60B924A8-C6CB-438D-9780-8DA286CD6426}"/>
    <cellStyle name="Comma 2 4 3 3" xfId="24132" xr:uid="{FE42F2DC-AA03-439E-8B83-76A46B6A7E8C}"/>
    <cellStyle name="Comma 2 4 3 4" xfId="24222" xr:uid="{50E80307-AA1C-4ADB-8C6D-D153E3A6102C}"/>
    <cellStyle name="Comma 2 4 3 5" xfId="31531" xr:uid="{8C4E35A0-8611-4522-883C-827714DA62DA}"/>
    <cellStyle name="Comma 2 4 4" xfId="24186" xr:uid="{03D9DF8D-28C5-4C0B-8678-749B4586146E}"/>
    <cellStyle name="Comma 2 4 4 2" xfId="24258" xr:uid="{23A90661-7E11-4A83-86E1-E06E1A6E32ED}"/>
    <cellStyle name="Comma 2 4 4 3" xfId="33014" xr:uid="{FE09035C-F911-476C-B473-177E1FE9FEB9}"/>
    <cellStyle name="Comma 2 4 5" xfId="24130" xr:uid="{4F831CEA-B6E9-4332-8BB3-A0460A464D3F}"/>
    <cellStyle name="Comma 2 4 6" xfId="24220" xr:uid="{97EE988A-9D7C-4A87-A2B0-94AA8812839E}"/>
    <cellStyle name="Comma 2 4 7" xfId="31529" xr:uid="{EDBB2715-18D1-4CD4-ADFE-A485A727115C}"/>
    <cellStyle name="Comma 2 5" xfId="441" xr:uid="{00000000-0005-0000-0000-0000A3010000}"/>
    <cellStyle name="Comma 2 6" xfId="442" xr:uid="{00000000-0005-0000-0000-0000A4010000}"/>
    <cellStyle name="Comma 2 6 2" xfId="24189" xr:uid="{B1CD9EB7-5009-4A94-AFEA-707D62CFF08F}"/>
    <cellStyle name="Comma 2 6 2 2" xfId="24261" xr:uid="{5F254A45-FCB3-4F95-B821-D9D5D780A397}"/>
    <cellStyle name="Comma 2 6 2 3" xfId="33017" xr:uid="{4BFC3BDA-93C0-4A26-B422-370EC8F22FA1}"/>
    <cellStyle name="Comma 2 6 3" xfId="24133" xr:uid="{CC6F840C-9DD2-491A-92F0-1823E63E7E31}"/>
    <cellStyle name="Comma 2 6 4" xfId="24223" xr:uid="{D71B04EF-2461-45FB-AE54-ACAC5EC683B6}"/>
    <cellStyle name="Comma 2 6 5" xfId="31532" xr:uid="{2DA5A572-848D-433C-979E-7BCFE8D5CEAD}"/>
    <cellStyle name="Comma 2 7" xfId="443" xr:uid="{00000000-0005-0000-0000-0000A5010000}"/>
    <cellStyle name="Comma 2 7 2" xfId="24190" xr:uid="{38CBC30E-D9DD-4D51-B65F-4C5830EAB646}"/>
    <cellStyle name="Comma 2 7 2 2" xfId="24262" xr:uid="{3912F8CF-2A82-4C0F-A03D-DF18B0A97753}"/>
    <cellStyle name="Comma 2 7 2 3" xfId="33018" xr:uid="{7E5983F6-A2C5-498B-8FA8-B7F6AC4DDF11}"/>
    <cellStyle name="Comma 2 7 3" xfId="24134" xr:uid="{600FF4F4-063C-4C61-AE5D-57571BC8C88F}"/>
    <cellStyle name="Comma 2 7 4" xfId="24224" xr:uid="{3E637B74-1367-4993-98A0-216CD1458026}"/>
    <cellStyle name="Comma 2 7 5" xfId="31533" xr:uid="{706EA692-8572-4A70-BC5D-6B359283DA52}"/>
    <cellStyle name="Comma 2 8" xfId="24182" xr:uid="{024601D2-2BC3-43B8-8A38-B32A500CD082}"/>
    <cellStyle name="Comma 2 8 2" xfId="24254" xr:uid="{82AC9E85-CC91-4ABF-8582-DB10FFF09D08}"/>
    <cellStyle name="Comma 2 8 3" xfId="33010" xr:uid="{F3D9EF95-AE82-4CA3-B4A5-E7264881C3A9}"/>
    <cellStyle name="Comma 2 9" xfId="24126" xr:uid="{7C683B17-BA52-4097-99D0-75A2AB363A52}"/>
    <cellStyle name="Comma 3" xfId="444" xr:uid="{00000000-0005-0000-0000-0000A6010000}"/>
    <cellStyle name="Comma 3 2" xfId="445" xr:uid="{00000000-0005-0000-0000-0000A7010000}"/>
    <cellStyle name="Comma 3 2 2" xfId="24192" xr:uid="{953D7D28-3F56-4A4E-A35C-D319407AC118}"/>
    <cellStyle name="Comma 3 2 2 2" xfId="24264" xr:uid="{5957A449-C795-4FEB-BD03-CCFB8A708885}"/>
    <cellStyle name="Comma 3 2 2 3" xfId="33020" xr:uid="{D198EA5F-C9BC-4882-9D61-9A176D9F0FAF}"/>
    <cellStyle name="Comma 3 2 3" xfId="24136" xr:uid="{2C134BE0-ED03-46BC-A5A3-B3192B5AAC49}"/>
    <cellStyle name="Comma 3 2 4" xfId="24226" xr:uid="{9AB5EC5B-B259-4E9B-A164-176E596876E1}"/>
    <cellStyle name="Comma 3 2 5" xfId="31535" xr:uid="{FDF73237-70CE-43B6-8A11-ABB226540DAB}"/>
    <cellStyle name="Comma 3 3" xfId="24191" xr:uid="{9C13570C-A982-490A-943D-9B94A51BE12C}"/>
    <cellStyle name="Comma 3 3 2" xfId="24263" xr:uid="{6B202261-C4D2-40FD-B0F6-9B96F26FB219}"/>
    <cellStyle name="Comma 3 3 3" xfId="33019" xr:uid="{AB54965F-2C4D-4121-9B91-3A795E6FCB56}"/>
    <cellStyle name="Comma 3 4" xfId="24135" xr:uid="{9F410F20-8F24-4D5D-9211-0CC98C46446F}"/>
    <cellStyle name="Comma 3 5" xfId="24225" xr:uid="{37FC7AAB-BB46-457B-9EF0-F41151114714}"/>
    <cellStyle name="Comma 3 6" xfId="31534" xr:uid="{82697E0E-6013-4A1C-8C1D-B20E3CDA991E}"/>
    <cellStyle name="Comma 4" xfId="446" xr:uid="{00000000-0005-0000-0000-0000A8010000}"/>
    <cellStyle name="Comma 5" xfId="447" xr:uid="{00000000-0005-0000-0000-0000A9010000}"/>
    <cellStyle name="Comma 5 2" xfId="448" xr:uid="{00000000-0005-0000-0000-0000AA010000}"/>
    <cellStyle name="Comma 5 2 2" xfId="24194" xr:uid="{5216B414-8E1D-43D9-9D50-65CA830DE5DB}"/>
    <cellStyle name="Comma 5 2 2 2" xfId="24266" xr:uid="{03C5E41C-E5BE-452C-A4CC-C143B0339553}"/>
    <cellStyle name="Comma 5 2 2 3" xfId="33022" xr:uid="{C21583BC-0E87-4FC6-B8C9-87CEF9A57777}"/>
    <cellStyle name="Comma 5 2 3" xfId="24138" xr:uid="{B8D773EE-572B-429D-BFA4-D08AC158F6E5}"/>
    <cellStyle name="Comma 5 2 4" xfId="24228" xr:uid="{F0F8A865-EF4B-4710-8299-C1A17D894D2A}"/>
    <cellStyle name="Comma 5 2 5" xfId="31537" xr:uid="{812B5531-60E4-49E2-9546-B26362265EE2}"/>
    <cellStyle name="Comma 5 3" xfId="449" xr:uid="{00000000-0005-0000-0000-0000AB010000}"/>
    <cellStyle name="Comma 5 3 2" xfId="24195" xr:uid="{B89D2012-8B51-4E75-8653-0D7A2D710EFB}"/>
    <cellStyle name="Comma 5 3 2 2" xfId="24267" xr:uid="{AC660D1A-45F6-4C42-9D07-393B279DCDC3}"/>
    <cellStyle name="Comma 5 3 2 3" xfId="33023" xr:uid="{29B0FE8D-EAC1-494A-BDCD-4CE1CF20160D}"/>
    <cellStyle name="Comma 5 3 3" xfId="24139" xr:uid="{6BDADE9A-0FA6-4A2C-84FE-761626CB3CA3}"/>
    <cellStyle name="Comma 5 3 4" xfId="24229" xr:uid="{4A624B4E-19BA-48AE-843C-79772A27258B}"/>
    <cellStyle name="Comma 5 3 5" xfId="31538" xr:uid="{9E02F2C9-6367-4D84-8C75-FFC97E735C43}"/>
    <cellStyle name="Comma 5 4" xfId="24193" xr:uid="{600A223F-8367-4CD8-A41D-D887C7DDA0FE}"/>
    <cellStyle name="Comma 5 4 2" xfId="24265" xr:uid="{CF8A0BC1-D516-4443-A2D9-1AFB36614EDF}"/>
    <cellStyle name="Comma 5 4 3" xfId="33021" xr:uid="{E6F566B7-367D-4DA0-9252-4FF1BFFD78B7}"/>
    <cellStyle name="Comma 5 5" xfId="24137" xr:uid="{8C95861F-B50E-457F-9FAF-CFA2CF56CAD9}"/>
    <cellStyle name="Comma 5 6" xfId="24227" xr:uid="{CB1D898F-1642-4192-B3B9-B2C4F06C2D7E}"/>
    <cellStyle name="Comma 5 7" xfId="31536" xr:uid="{20DA2159-EA4C-405E-A7C2-6E9CAD877343}"/>
    <cellStyle name="Comma 6" xfId="450" xr:uid="{00000000-0005-0000-0000-0000AC010000}"/>
    <cellStyle name="Comma 6 2" xfId="451" xr:uid="{00000000-0005-0000-0000-0000AD010000}"/>
    <cellStyle name="Comma 6 2 2" xfId="452" xr:uid="{00000000-0005-0000-0000-0000AE010000}"/>
    <cellStyle name="Comma 6 2 2 2" xfId="24198" xr:uid="{D0337C0E-EF31-4108-8AAC-6D3677EBDA18}"/>
    <cellStyle name="Comma 6 2 2 2 2" xfId="24270" xr:uid="{90A00D97-E4A7-4762-9212-62E1EE147617}"/>
    <cellStyle name="Comma 6 2 2 2 3" xfId="33026" xr:uid="{AFA97318-4BD2-49DB-BB17-EB36AB63A750}"/>
    <cellStyle name="Comma 6 2 2 3" xfId="24142" xr:uid="{03E187A9-2E8B-47FF-A013-52525F0CA2C4}"/>
    <cellStyle name="Comma 6 2 2 4" xfId="24232" xr:uid="{A6262303-277B-407B-9471-703F5C6936DC}"/>
    <cellStyle name="Comma 6 2 2 5" xfId="31541" xr:uid="{6ADF0735-761D-44D2-995C-BCA2E6F3EFE1}"/>
    <cellStyle name="Comma 6 2 3" xfId="453" xr:uid="{00000000-0005-0000-0000-0000AF010000}"/>
    <cellStyle name="Comma 6 2 3 2" xfId="24199" xr:uid="{D741AB79-6E8D-41E1-89C0-4D7CFB635F73}"/>
    <cellStyle name="Comma 6 2 3 2 2" xfId="24271" xr:uid="{9E606A0E-1170-4099-A0C2-20AAADBE7F4E}"/>
    <cellStyle name="Comma 6 2 3 2 3" xfId="33027" xr:uid="{EEC7736A-319D-4215-B352-ED6BAA38EE10}"/>
    <cellStyle name="Comma 6 2 3 3" xfId="24143" xr:uid="{C35A79FF-C299-47B2-8594-AA0C1226CF0B}"/>
    <cellStyle name="Comma 6 2 3 4" xfId="24233" xr:uid="{F71EA7CF-7B0D-4280-9A12-51BEAFEC8E4A}"/>
    <cellStyle name="Comma 6 2 3 5" xfId="31542" xr:uid="{DD4718AD-7E73-4CA0-AEAB-137CAFE34343}"/>
    <cellStyle name="Comma 6 2 4" xfId="24197" xr:uid="{2CAC6CFC-C891-41AE-8328-2E3D5ADBEB02}"/>
    <cellStyle name="Comma 6 2 4 2" xfId="24269" xr:uid="{AE8D8B93-C58A-4FC7-85E8-E17F4CF7B418}"/>
    <cellStyle name="Comma 6 2 4 3" xfId="33025" xr:uid="{5E1211BB-0D9F-4C6C-9D46-5135BC489026}"/>
    <cellStyle name="Comma 6 2 5" xfId="24141" xr:uid="{F88EC3F0-4122-48F6-A824-DB31AD7FF92A}"/>
    <cellStyle name="Comma 6 2 6" xfId="24231" xr:uid="{35D18315-7AAC-4584-8A20-AFB9F14FD1F5}"/>
    <cellStyle name="Comma 6 2 7" xfId="31540" xr:uid="{8736A093-CF68-4FA8-8BE6-2CD967D2198D}"/>
    <cellStyle name="Comma 6 3" xfId="454" xr:uid="{00000000-0005-0000-0000-0000B0010000}"/>
    <cellStyle name="Comma 6 3 2" xfId="24200" xr:uid="{7E5927A2-A537-459F-919D-2AAE67F2272E}"/>
    <cellStyle name="Comma 6 3 2 2" xfId="24272" xr:uid="{721FAA5A-78C2-4350-B0E2-9AC6D5300FA5}"/>
    <cellStyle name="Comma 6 3 2 3" xfId="33028" xr:uid="{C0CBFEF9-7555-463A-809E-EA431B03B9B9}"/>
    <cellStyle name="Comma 6 3 3" xfId="24144" xr:uid="{75E572B6-7BE7-4C1B-9942-567741AD4485}"/>
    <cellStyle name="Comma 6 3 4" xfId="24234" xr:uid="{BEEA6EC5-010F-4314-8BAB-A96D61588E7F}"/>
    <cellStyle name="Comma 6 3 5" xfId="31543" xr:uid="{8963BC9A-9BDD-4601-8D81-104695EA9BDC}"/>
    <cellStyle name="Comma 6 4" xfId="455" xr:uid="{00000000-0005-0000-0000-0000B1010000}"/>
    <cellStyle name="Comma 6 4 2" xfId="24201" xr:uid="{DEF44C82-CB23-4C5E-B735-EEA2E9C6983C}"/>
    <cellStyle name="Comma 6 4 2 2" xfId="24273" xr:uid="{A6340524-AF3A-42C2-8C89-7BCEBE4056AD}"/>
    <cellStyle name="Comma 6 4 2 3" xfId="33029" xr:uid="{3C11276E-5ABC-49FE-8803-DC5DB7F9F409}"/>
    <cellStyle name="Comma 6 4 3" xfId="24145" xr:uid="{C64BDB5D-246B-4D09-8C7E-CC97F0F19633}"/>
    <cellStyle name="Comma 6 4 4" xfId="24235" xr:uid="{545AD54B-3FEA-4BD5-9CAF-7FA446F00715}"/>
    <cellStyle name="Comma 6 4 5" xfId="31544" xr:uid="{ABA45109-4C69-43D6-8002-987868DF8231}"/>
    <cellStyle name="Comma 6 5" xfId="24196" xr:uid="{BBECBAA6-13F6-4F14-A34D-EAA53C7CFE9A}"/>
    <cellStyle name="Comma 6 5 2" xfId="24268" xr:uid="{9B990CC9-7651-40B0-BB43-3CA9460232AD}"/>
    <cellStyle name="Comma 6 5 3" xfId="33024" xr:uid="{9D73F961-F61E-462A-9B02-E0F4214778C9}"/>
    <cellStyle name="Comma 6 6" xfId="24140" xr:uid="{E2DB2DD5-C488-4837-BE64-4A5AD7591C6F}"/>
    <cellStyle name="Comma 6 7" xfId="24230" xr:uid="{34EF35E3-BFE7-489E-953E-3AA389ADAF01}"/>
    <cellStyle name="Comma 6 8" xfId="31539" xr:uid="{9CB41428-9EBA-4318-ADCB-2A324D5C25EE}"/>
    <cellStyle name="Comma 7" xfId="456" xr:uid="{00000000-0005-0000-0000-0000B2010000}"/>
    <cellStyle name="Comma 7 2" xfId="457" xr:uid="{00000000-0005-0000-0000-0000B3010000}"/>
    <cellStyle name="Comma 7 2 2" xfId="458" xr:uid="{00000000-0005-0000-0000-0000B4010000}"/>
    <cellStyle name="Comma 7 2 2 2" xfId="24204" xr:uid="{66E8C5A1-BDA3-46A6-BBD2-4A549D86FA5A}"/>
    <cellStyle name="Comma 7 2 2 2 2" xfId="24276" xr:uid="{BB98765E-6B61-42FC-9624-DCF370252DA6}"/>
    <cellStyle name="Comma 7 2 2 2 3" xfId="33032" xr:uid="{55161B86-D180-435C-981B-578980039E7A}"/>
    <cellStyle name="Comma 7 2 2 3" xfId="24148" xr:uid="{84A7A85F-051E-47AF-AB4A-87E5A052E751}"/>
    <cellStyle name="Comma 7 2 2 4" xfId="24238" xr:uid="{B242B2E8-43BE-4EC9-BF1E-2C6C88481FD8}"/>
    <cellStyle name="Comma 7 2 2 5" xfId="31547" xr:uid="{8BE3E9E4-7D93-4469-9538-C9590A573597}"/>
    <cellStyle name="Comma 7 2 3" xfId="459" xr:uid="{00000000-0005-0000-0000-0000B5010000}"/>
    <cellStyle name="Comma 7 2 3 2" xfId="24205" xr:uid="{32C1A485-A304-43BF-9863-C8C49C3E1A3C}"/>
    <cellStyle name="Comma 7 2 3 2 2" xfId="24277" xr:uid="{42ABEC03-3C87-417E-B5A5-08BF7CDB8A78}"/>
    <cellStyle name="Comma 7 2 3 2 3" xfId="33033" xr:uid="{E8C1D1F1-F747-4C1E-8A20-FC12FDA98FD2}"/>
    <cellStyle name="Comma 7 2 3 3" xfId="24149" xr:uid="{2E9A9C19-4426-4AED-8E90-DE537339CF55}"/>
    <cellStyle name="Comma 7 2 3 4" xfId="24239" xr:uid="{4250CE33-FA45-4EFE-BD30-3906CA67CA04}"/>
    <cellStyle name="Comma 7 2 3 5" xfId="31548" xr:uid="{CDDF8AD8-4FF1-4BBD-A7D5-1E424B639798}"/>
    <cellStyle name="Comma 7 2 4" xfId="24203" xr:uid="{9596A517-EB0B-416B-8989-360A663FB640}"/>
    <cellStyle name="Comma 7 2 4 2" xfId="24275" xr:uid="{F39ED078-F1BE-4BB3-9427-5AEAF71B1E10}"/>
    <cellStyle name="Comma 7 2 4 3" xfId="33031" xr:uid="{E1DB46B8-44FE-4392-8E88-771E0368DD18}"/>
    <cellStyle name="Comma 7 2 5" xfId="24147" xr:uid="{5CD27646-D4EB-4A52-A950-7A41EBA2174D}"/>
    <cellStyle name="Comma 7 2 6" xfId="24237" xr:uid="{C2711AE2-F817-44E8-A6A3-61407A821F5A}"/>
    <cellStyle name="Comma 7 2 7" xfId="31546" xr:uid="{A1395EA4-3DA7-4555-ADB7-35D5B4C76591}"/>
    <cellStyle name="Comma 7 3" xfId="460" xr:uid="{00000000-0005-0000-0000-0000B6010000}"/>
    <cellStyle name="Comma 7 3 2" xfId="24206" xr:uid="{A2B5175A-89B9-4551-B1EC-CEB3ED83F2D3}"/>
    <cellStyle name="Comma 7 3 2 2" xfId="24278" xr:uid="{94083F82-7A50-411B-A8D2-8190C863D705}"/>
    <cellStyle name="Comma 7 3 2 3" xfId="33034" xr:uid="{66D54FA7-026C-48FA-B859-EE6C34AEF301}"/>
    <cellStyle name="Comma 7 3 3" xfId="24150" xr:uid="{0E792C1F-A306-4843-9AA6-23C6A5BC6786}"/>
    <cellStyle name="Comma 7 3 4" xfId="24240" xr:uid="{A6F8FF26-5DB6-4E9F-A306-CF1E6B76479D}"/>
    <cellStyle name="Comma 7 3 5" xfId="31549" xr:uid="{66539EFB-C73E-46F8-AF53-B5B79EC601AF}"/>
    <cellStyle name="Comma 7 4" xfId="461" xr:uid="{00000000-0005-0000-0000-0000B7010000}"/>
    <cellStyle name="Comma 7 4 2" xfId="24207" xr:uid="{132A9EA9-CB2D-4E75-A307-DADB94264AB0}"/>
    <cellStyle name="Comma 7 4 2 2" xfId="24279" xr:uid="{D795E687-B656-496A-9C52-8CAA9A7BE779}"/>
    <cellStyle name="Comma 7 4 2 3" xfId="33035" xr:uid="{87564433-6D1A-45AD-886C-29B624FE9E74}"/>
    <cellStyle name="Comma 7 4 3" xfId="24151" xr:uid="{11755D66-4C5E-45F9-B9F5-C1E3AC03E1E3}"/>
    <cellStyle name="Comma 7 4 4" xfId="24241" xr:uid="{01EEDA1F-C9B1-466B-8DAA-AF9E609444C6}"/>
    <cellStyle name="Comma 7 4 5" xfId="31550" xr:uid="{37BC2841-9589-4009-960A-F0A3C6413DA3}"/>
    <cellStyle name="Comma 7 5" xfId="24202" xr:uid="{EA7E3183-DBF0-4872-BF02-44DEC9D46D06}"/>
    <cellStyle name="Comma 7 5 2" xfId="24274" xr:uid="{E3E648DA-3DE7-4CE9-90A8-903395AFDE48}"/>
    <cellStyle name="Comma 7 5 3" xfId="33030" xr:uid="{6A261C69-D909-4BC9-8D85-8672CC8A7614}"/>
    <cellStyle name="Comma 7 6" xfId="24146" xr:uid="{06275A3F-9BF7-4FEE-B815-8C069ECB57DA}"/>
    <cellStyle name="Comma 7 7" xfId="24236" xr:uid="{0684B384-D929-4FA3-9F13-B0263F375315}"/>
    <cellStyle name="Comma 7 8" xfId="31545" xr:uid="{422C74C3-3D02-4A9F-BFC2-CED878906CE2}"/>
    <cellStyle name="Comma 8" xfId="462" xr:uid="{00000000-0005-0000-0000-0000B8010000}"/>
    <cellStyle name="Comma 9" xfId="463" xr:uid="{00000000-0005-0000-0000-0000B9010000}"/>
    <cellStyle name="Comma 9 2" xfId="24208" xr:uid="{9319D916-425E-472C-8D78-A480D373BB77}"/>
    <cellStyle name="Comma 9 2 2" xfId="24280" xr:uid="{CC723A0B-D09E-4CF4-AA74-8C252D01315D}"/>
    <cellStyle name="Comma 9 2 3" xfId="33036" xr:uid="{82F19956-CDEB-4A29-AF28-953F051DE5ED}"/>
    <cellStyle name="Comma 9 3" xfId="24152" xr:uid="{4C39AB27-6CD1-4E70-BFD9-762B8F72957D}"/>
    <cellStyle name="Comma 9 4" xfId="24242" xr:uid="{225EE8B1-3621-4E31-A2F1-F8A08B3B4441}"/>
    <cellStyle name="Comma 9 5" xfId="31552" xr:uid="{13DA1646-F9AE-4F73-B403-3FE34B1572B1}"/>
    <cellStyle name="Comma(0)" xfId="464" xr:uid="{00000000-0005-0000-0000-0000BA010000}"/>
    <cellStyle name="comma(1)" xfId="465" xr:uid="{00000000-0005-0000-0000-0000BB010000}"/>
    <cellStyle name="Comma(3)" xfId="466" xr:uid="{00000000-0005-0000-0000-0000BC010000}"/>
    <cellStyle name="Comma[0]" xfId="467" xr:uid="{00000000-0005-0000-0000-0000BD010000}"/>
    <cellStyle name="Comma[1]" xfId="468" xr:uid="{00000000-0005-0000-0000-0000BE010000}"/>
    <cellStyle name="Comma[2]__" xfId="469" xr:uid="{00000000-0005-0000-0000-0000BF010000}"/>
    <cellStyle name="Comma[3]" xfId="470" xr:uid="{00000000-0005-0000-0000-0000C0010000}"/>
    <cellStyle name="Comma0" xfId="471" xr:uid="{00000000-0005-0000-0000-0000C1010000}"/>
    <cellStyle name="Currency 2" xfId="472" xr:uid="{00000000-0005-0000-0000-0000C2010000}"/>
    <cellStyle name="Currency0" xfId="473" xr:uid="{00000000-0005-0000-0000-0000C3010000}"/>
    <cellStyle name="DataEntryCells" xfId="474" xr:uid="{00000000-0005-0000-0000-0000C4010000}"/>
    <cellStyle name="DataEntryCells 10" xfId="475" xr:uid="{00000000-0005-0000-0000-0000C5010000}"/>
    <cellStyle name="DataEntryCells 10 2" xfId="476" xr:uid="{00000000-0005-0000-0000-0000C6010000}"/>
    <cellStyle name="DataEntryCells 10 2 2" xfId="24611" xr:uid="{C5958E47-30EF-4001-BA1D-BD58193CB090}"/>
    <cellStyle name="DataEntryCells 10 2 2 2" xfId="32162" xr:uid="{EBE95C08-49B7-4027-B9F4-EFF118F34862}"/>
    <cellStyle name="DataEntryCells 10 2 2 3" xfId="31663" xr:uid="{94F6F0DF-99A7-4819-BBE8-4F46D9F8BB6C}"/>
    <cellStyle name="DataEntryCells 10 2 3" xfId="31445" xr:uid="{6320AC8B-0FDF-42FE-8C36-23380B77CEDB}"/>
    <cellStyle name="DataEntryCells 10 2 3 2" xfId="33769" xr:uid="{1FC1A256-CC93-4B0E-9A76-6D335E0B699D}"/>
    <cellStyle name="DataEntryCells 10 2 3 3" xfId="34194" xr:uid="{F2224AAD-8DBA-406F-9DCA-03E223BC98A7}"/>
    <cellStyle name="DataEntryCells 10 2 4" xfId="32827" xr:uid="{0038F3EE-5CB4-4968-83C7-E86ED86DDA9E}"/>
    <cellStyle name="DataEntryCells 10 2 5" xfId="32570" xr:uid="{98B23A3E-631E-40E0-B092-EC749864B014}"/>
    <cellStyle name="DataEntryCells 10 3" xfId="24610" xr:uid="{240574B1-33AF-4813-8E75-E5C762D077F9}"/>
    <cellStyle name="DataEntryCells 10 3 2" xfId="33140" xr:uid="{0EC69822-C7A8-492F-ABD0-0052DBD77932}"/>
    <cellStyle name="DataEntryCells 10 3 3" xfId="31583" xr:uid="{E9712931-A462-43F9-A3F2-3E3AECC197DE}"/>
    <cellStyle name="DataEntryCells 10 4" xfId="31446" xr:uid="{ADCF6690-319A-497E-91AF-2D8F1147EC19}"/>
    <cellStyle name="DataEntryCells 10 4 2" xfId="33811" xr:uid="{E37F8E1D-3C12-4FA2-827A-F1B5589BC8CB}"/>
    <cellStyle name="DataEntryCells 10 4 3" xfId="34195" xr:uid="{0E275A60-7831-4ED2-B492-95C851B6CD4D}"/>
    <cellStyle name="DataEntryCells 10 5" xfId="31613" xr:uid="{CBE1B93B-F8B4-4AA3-A5F2-76A575444C3D}"/>
    <cellStyle name="DataEntryCells 10 6" xfId="33414" xr:uid="{F205DCDB-3F35-4351-B726-3F447A6CAD78}"/>
    <cellStyle name="DataEntryCells 11" xfId="477" xr:uid="{00000000-0005-0000-0000-0000C7010000}"/>
    <cellStyle name="DataEntryCells 11 2" xfId="24612" xr:uid="{4BE2B0E4-4A56-45B7-A254-101595AF072D}"/>
    <cellStyle name="DataEntryCells 11 2 2" xfId="34030" xr:uid="{4BFC219E-85E2-4401-8364-F80B59101355}"/>
    <cellStyle name="DataEntryCells 11 2 3" xfId="31491" xr:uid="{410FCBCA-9210-413F-9E71-83BC25E481CF}"/>
    <cellStyle name="DataEntryCells 11 3" xfId="31444" xr:uid="{C750D8C5-FD07-406A-9755-CD789CD4F7CA}"/>
    <cellStyle name="DataEntryCells 11 3 2" xfId="32094" xr:uid="{354AAC9A-8709-48BB-AFA4-A73A0F9FA757}"/>
    <cellStyle name="DataEntryCells 11 3 3" xfId="34193" xr:uid="{A5F3B277-A0B6-4CFE-9D78-C32A281EA201}"/>
    <cellStyle name="DataEntryCells 11 4" xfId="32893" xr:uid="{182488AB-A57B-454F-86E8-F0EA77F661BF}"/>
    <cellStyle name="DataEntryCells 11 5" xfId="32532" xr:uid="{3B78B9BC-CF47-4B36-99A1-0A522C7439ED}"/>
    <cellStyle name="DataEntryCells 12" xfId="478" xr:uid="{00000000-0005-0000-0000-0000C8010000}"/>
    <cellStyle name="DataEntryCells 12 2" xfId="24613" xr:uid="{F1293377-D500-4E0A-BAFD-D6D5DE2AD6E3}"/>
    <cellStyle name="DataEntryCells 12 2 2" xfId="31857" xr:uid="{F84B441C-F3C7-4169-9229-2757A438E636}"/>
    <cellStyle name="DataEntryCells 12 2 3" xfId="32295" xr:uid="{B58EA1C0-78AF-4501-B6D7-B8A6262326D0}"/>
    <cellStyle name="DataEntryCells 12 3" xfId="31443" xr:uid="{4BA4A9D0-A1A5-4764-BAE8-36F3BEA2B479}"/>
    <cellStyle name="DataEntryCells 12 3 2" xfId="33595" xr:uid="{6916B057-53F7-41CC-9F51-9C0364EBD321}"/>
    <cellStyle name="DataEntryCells 12 3 3" xfId="34192" xr:uid="{12E3AF84-D922-41F7-9208-19E3E482297B}"/>
    <cellStyle name="DataEntryCells 12 4" xfId="31983" xr:uid="{8809CABD-FE06-45EA-98BA-CD61F892F58A}"/>
    <cellStyle name="DataEntryCells 12 5" xfId="33239" xr:uid="{4B5228A5-9617-4A57-BFB5-8F7D373B1540}"/>
    <cellStyle name="DataEntryCells 13" xfId="479" xr:uid="{00000000-0005-0000-0000-0000C9010000}"/>
    <cellStyle name="DataEntryCells 13 2" xfId="24614" xr:uid="{909E3A41-D151-45ED-972F-A2BC58785F49}"/>
    <cellStyle name="DataEntryCells 13 2 2" xfId="33129" xr:uid="{EE768B7D-97D3-48C3-88E2-E885A184787E}"/>
    <cellStyle name="DataEntryCells 13 2 3" xfId="31683" xr:uid="{81C46B7B-F169-4962-A81B-B647E2051193}"/>
    <cellStyle name="DataEntryCells 13 3" xfId="31442" xr:uid="{A3EF4B84-6053-412D-B063-9FD4FA077BD6}"/>
    <cellStyle name="DataEntryCells 13 3 2" xfId="33304" xr:uid="{12BFD71B-EC3E-45D4-8C8E-ECCC6BD63798}"/>
    <cellStyle name="DataEntryCells 13 3 3" xfId="34191" xr:uid="{292374A4-E51E-4C27-B8FF-BBF5D0D5B728}"/>
    <cellStyle name="DataEntryCells 13 4" xfId="33685" xr:uid="{6F482A32-6B4C-495E-8FDD-175C6C236DDB}"/>
    <cellStyle name="DataEntryCells 13 5" xfId="33335" xr:uid="{B9F06602-3A7D-4195-A59C-721F3751636E}"/>
    <cellStyle name="DataEntryCells 14" xfId="480" xr:uid="{00000000-0005-0000-0000-0000CA010000}"/>
    <cellStyle name="DataEntryCells 14 2" xfId="24615" xr:uid="{6D673217-DA53-4FB7-B43B-D9EE48139D8E}"/>
    <cellStyle name="DataEntryCells 14 2 2" xfId="33803" xr:uid="{540161FC-5834-423D-AD8F-E1469CDE1978}"/>
    <cellStyle name="DataEntryCells 14 2 3" xfId="31662" xr:uid="{9D7C4602-BA67-447D-B06E-421AAA301402}"/>
    <cellStyle name="DataEntryCells 14 3" xfId="31441" xr:uid="{44AE7615-A3A5-4649-9B3C-5F551B246682}"/>
    <cellStyle name="DataEntryCells 14 3 2" xfId="33999" xr:uid="{FA05BB46-A132-4408-A076-7B973ED15D31}"/>
    <cellStyle name="DataEntryCells 14 3 3" xfId="34190" xr:uid="{A345FABB-C7B6-4B4B-AC71-0A06E8424FCD}"/>
    <cellStyle name="DataEntryCells 14 4" xfId="33767" xr:uid="{CAEB0EE8-EE87-46A6-9D8C-9F159AF9CA29}"/>
    <cellStyle name="DataEntryCells 14 5" xfId="32756" xr:uid="{F3721B56-B7BC-443D-BBAD-704051D8EC02}"/>
    <cellStyle name="DataEntryCells 2" xfId="481" xr:uid="{00000000-0005-0000-0000-0000CB010000}"/>
    <cellStyle name="DataEntryCells 2 2" xfId="482" xr:uid="{00000000-0005-0000-0000-0000CC010000}"/>
    <cellStyle name="DataEntryCells 2_08pers" xfId="483" xr:uid="{00000000-0005-0000-0000-0000CD010000}"/>
    <cellStyle name="DataEntryCells 3" xfId="484" xr:uid="{00000000-0005-0000-0000-0000CE010000}"/>
    <cellStyle name="DataEntryCells 3 2" xfId="485" xr:uid="{00000000-0005-0000-0000-0000CF010000}"/>
    <cellStyle name="DataEntryCells 3 2 2" xfId="486" xr:uid="{00000000-0005-0000-0000-0000D0010000}"/>
    <cellStyle name="DataEntryCells 3 2 2 2" xfId="24617" xr:uid="{992406A3-82BB-4C2B-B8C6-2B6D89C4103F}"/>
    <cellStyle name="DataEntryCells 3 2 2 2 2" xfId="32465" xr:uid="{90A56629-7E52-414C-A696-00A92990C85C}"/>
    <cellStyle name="DataEntryCells 3 2 2 2 3" xfId="32808" xr:uid="{694F8575-D22C-466A-ADB3-BF9B1C35170D}"/>
    <cellStyle name="DataEntryCells 3 2 2 3" xfId="31439" xr:uid="{18C30E53-0433-4713-B130-4F64AACBDEEB}"/>
    <cellStyle name="DataEntryCells 3 2 2 3 2" xfId="32093" xr:uid="{49686B4D-73F0-4B9B-9D3E-F44BD68CD365}"/>
    <cellStyle name="DataEntryCells 3 2 2 3 3" xfId="34188" xr:uid="{91F83257-914E-4F01-B20A-3FA1E34A9DC3}"/>
    <cellStyle name="DataEntryCells 3 2 2 4" xfId="32902" xr:uid="{487DB654-9CB3-48EC-B043-3D715DB315A4}"/>
    <cellStyle name="DataEntryCells 3 2 2 5" xfId="31783" xr:uid="{E9CF3B6A-60A3-45CE-82B0-D412389B4330}"/>
    <cellStyle name="DataEntryCells 3 2 3" xfId="487" xr:uid="{00000000-0005-0000-0000-0000D1010000}"/>
    <cellStyle name="DataEntryCells 3 2 3 2" xfId="24618" xr:uid="{154B5D1B-1162-4815-9F6A-F416EC7701DF}"/>
    <cellStyle name="DataEntryCells 3 2 3 2 2" xfId="31449" xr:uid="{04A6C34E-0C9B-46C6-9C61-04DBE1496DC0}"/>
    <cellStyle name="DataEntryCells 3 2 3 2 3" xfId="32064" xr:uid="{26BB4626-B767-436D-9A06-BA227B431A89}"/>
    <cellStyle name="DataEntryCells 3 2 3 3" xfId="31438" xr:uid="{BBBAAF1E-4407-4EB0-886C-3647901B4A37}"/>
    <cellStyle name="DataEntryCells 3 2 3 3 2" xfId="31676" xr:uid="{25DAD9C9-EA94-4E22-8A6C-EE610EF6BCA9}"/>
    <cellStyle name="DataEntryCells 3 2 3 3 3" xfId="34187" xr:uid="{48F37819-E5D2-45A1-876D-0F586D09BC63}"/>
    <cellStyle name="DataEntryCells 3 2 3 4" xfId="32348" xr:uid="{30A76DD1-1C3F-43A3-8405-71A870CF24CA}"/>
    <cellStyle name="DataEntryCells 3 2 3 5" xfId="33437" xr:uid="{703A4A37-4B87-4D39-99F9-C4F1F97757AE}"/>
    <cellStyle name="DataEntryCells 3 2 4" xfId="488" xr:uid="{00000000-0005-0000-0000-0000D2010000}"/>
    <cellStyle name="DataEntryCells 3 2 4 2" xfId="24619" xr:uid="{C1EBAF02-3C5D-4B47-A661-FA5DB190265C}"/>
    <cellStyle name="DataEntryCells 3 2 4 2 2" xfId="31618" xr:uid="{AFF9B7AC-28C1-45F1-9F45-A733D39A8018}"/>
    <cellStyle name="DataEntryCells 3 2 4 2 3" xfId="31834" xr:uid="{7C21D526-9225-4BB9-9E63-742C5EA12D19}"/>
    <cellStyle name="DataEntryCells 3 2 4 3" xfId="31437" xr:uid="{B2DFF993-8FD3-4CC1-B1B9-B85A80B8D909}"/>
    <cellStyle name="DataEntryCells 3 2 4 3 2" xfId="32953" xr:uid="{C2CA003A-A402-411A-A835-2E37103CB5C2}"/>
    <cellStyle name="DataEntryCells 3 2 4 3 3" xfId="34186" xr:uid="{0D59444F-D40F-4569-854B-034BCEFFC5FC}"/>
    <cellStyle name="DataEntryCells 3 2 4 4" xfId="33860" xr:uid="{42BEAD01-CE0D-4C4F-AB9D-3D52F4743591}"/>
    <cellStyle name="DataEntryCells 3 2 4 5" xfId="32440" xr:uid="{C66C8EF1-A83C-4019-8468-FC118376BC51}"/>
    <cellStyle name="DataEntryCells 3 2 5" xfId="489" xr:uid="{00000000-0005-0000-0000-0000D3010000}"/>
    <cellStyle name="DataEntryCells 3 2 5 2" xfId="24620" xr:uid="{E3740DA6-9E6A-4E31-A03B-2516D87BBDCF}"/>
    <cellStyle name="DataEntryCells 3 2 5 2 2" xfId="31972" xr:uid="{67C9E0B6-5A69-4BBA-A51C-A2498D026BC8}"/>
    <cellStyle name="DataEntryCells 3 2 5 2 3" xfId="33645" xr:uid="{E48401F6-8EDF-4316-B673-E138C9F7EDFF}"/>
    <cellStyle name="DataEntryCells 3 2 5 3" xfId="31436" xr:uid="{CCEBF3C5-9219-4703-ACB2-CEFB29D469B4}"/>
    <cellStyle name="DataEntryCells 3 2 5 3 2" xfId="31601" xr:uid="{59367B5A-8552-4AA0-A578-43E42C177B93}"/>
    <cellStyle name="DataEntryCells 3 2 5 3 3" xfId="34185" xr:uid="{0A5EFC26-9DF2-429B-A599-576DDB8BBB7A}"/>
    <cellStyle name="DataEntryCells 3 2 5 4" xfId="33317" xr:uid="{E898C0E7-2866-40E4-9F0E-CBC2A0CF2A85}"/>
    <cellStyle name="DataEntryCells 3 2 5 5" xfId="32672" xr:uid="{592DF711-5663-4821-A5CA-05BCF913E03B}"/>
    <cellStyle name="DataEntryCells 3 2 6" xfId="24616" xr:uid="{0EC59631-4A13-45D2-90CF-46C4463A35FD}"/>
    <cellStyle name="DataEntryCells 3 2 6 2" xfId="32027" xr:uid="{4C704123-CDDF-49E8-AD78-D0496044E94C}"/>
    <cellStyle name="DataEntryCells 3 2 6 3" xfId="33245" xr:uid="{05D043E7-9710-4587-9981-ECC853BB5078}"/>
    <cellStyle name="DataEntryCells 3 2 7" xfId="31440" xr:uid="{C696F2AF-26FC-4BBD-B72D-03AB6CEB30F1}"/>
    <cellStyle name="DataEntryCells 3 2 7 2" xfId="33722" xr:uid="{5E9C94CC-6E47-4C55-A540-B2AC3FA95CD8}"/>
    <cellStyle name="DataEntryCells 3 2 7 3" xfId="34189" xr:uid="{A868F806-30ED-435A-A744-B4FE9381471D}"/>
    <cellStyle name="DataEntryCells 3 2 8" xfId="31797" xr:uid="{9FF2A375-449F-4715-8754-9942BEBE8848}"/>
    <cellStyle name="DataEntryCells 3 2 9" xfId="32578" xr:uid="{C8DE3836-1ADF-44BB-9710-46DF30C99F92}"/>
    <cellStyle name="DataEntryCells 3 3" xfId="490" xr:uid="{00000000-0005-0000-0000-0000D4010000}"/>
    <cellStyle name="DataEntryCells 3 3 2" xfId="24621" xr:uid="{E5F95275-ECFE-4D94-9C92-23167C066C82}"/>
    <cellStyle name="DataEntryCells 3 3 2 2" xfId="33193" xr:uid="{663F5727-019C-4DE8-8CD7-C2ECD476C175}"/>
    <cellStyle name="DataEntryCells 3 3 2 3" xfId="33345" xr:uid="{B282773A-225D-4218-A84B-CDFB966BABEF}"/>
    <cellStyle name="DataEntryCells 3 3 3" xfId="31435" xr:uid="{B895CE4B-0046-491F-894D-630BA34F719C}"/>
    <cellStyle name="DataEntryCells 3 3 3 2" xfId="33869" xr:uid="{2047BEED-1EAF-44EB-83E1-2F306D5C2304}"/>
    <cellStyle name="DataEntryCells 3 3 3 3" xfId="34184" xr:uid="{CB7AB309-6EDD-42DB-AD4B-71447F1F5038}"/>
    <cellStyle name="DataEntryCells 3 3 4" xfId="33609" xr:uid="{356C3655-6AB1-4997-85E0-A3FA4FC10B54}"/>
    <cellStyle name="DataEntryCells 3 3 5" xfId="32643" xr:uid="{46B00E11-12C6-475C-8B54-B208E5D1FEAE}"/>
    <cellStyle name="DataEntryCells 3 4" xfId="491" xr:uid="{00000000-0005-0000-0000-0000D5010000}"/>
    <cellStyle name="DataEntryCells 3 4 2" xfId="24622" xr:uid="{E28D5CAF-20AF-477A-B5E8-B343B8F0027C}"/>
    <cellStyle name="DataEntryCells 3 4 2 2" xfId="32564" xr:uid="{7B576196-3B31-4AAF-B01C-CB7A62FAA532}"/>
    <cellStyle name="DataEntryCells 3 4 2 3" xfId="33633" xr:uid="{4C0BBF41-183A-46EC-956D-5A218B66A474}"/>
    <cellStyle name="DataEntryCells 3 4 3" xfId="31434" xr:uid="{CCBB0D91-441B-4A15-8124-F2EAA5376FB6}"/>
    <cellStyle name="DataEntryCells 3 4 3 2" xfId="33838" xr:uid="{7B5B9E6E-D228-4712-A86B-2B9A4F926C57}"/>
    <cellStyle name="DataEntryCells 3 4 3 3" xfId="34183" xr:uid="{7AC4FC63-CEF4-4A81-A187-A38908F75F66}"/>
    <cellStyle name="DataEntryCells 3 4 4" xfId="33765" xr:uid="{C812DA6A-5FC9-4286-A2C7-F52DEAF4C121}"/>
    <cellStyle name="DataEntryCells 3 4 5" xfId="32640" xr:uid="{C07B6ECC-B64A-4851-9A85-44D1BFBA6C95}"/>
    <cellStyle name="DataEntryCells 3 5" xfId="492" xr:uid="{00000000-0005-0000-0000-0000D6010000}"/>
    <cellStyle name="DataEntryCells 3 5 2" xfId="28406" xr:uid="{0CE7A63C-E741-47A7-98A8-5999F5E7197F}"/>
    <cellStyle name="DataEntryCells 3 5 2 2" xfId="32600" xr:uid="{71B4893E-EC1E-4A6E-9B6B-BD497226C7D7}"/>
    <cellStyle name="DataEntryCells 3 5 2 3" xfId="32327" xr:uid="{EFAB8841-56EA-4AAC-8024-0A271C65333E}"/>
    <cellStyle name="DataEntryCells 3 5 3" xfId="31433" xr:uid="{D7F60C84-46B0-484F-A438-2E2BEB79E27E}"/>
    <cellStyle name="DataEntryCells 3 5 3 2" xfId="32954" xr:uid="{C12CFA5D-D78F-474E-B6DF-F7D49656B4D0}"/>
    <cellStyle name="DataEntryCells 3 5 3 3" xfId="34182" xr:uid="{2EB15A84-76C7-4B3A-8C94-478D376185EC}"/>
    <cellStyle name="DataEntryCells 3 5 4" xfId="31476" xr:uid="{F13EEED5-D426-4FF6-BD5E-A0332AE0501E}"/>
    <cellStyle name="DataEntryCells 3 5 5" xfId="33882" xr:uid="{36B2E3A6-2546-4881-9B08-59196C218DED}"/>
    <cellStyle name="DataEntryCells 3 6" xfId="493" xr:uid="{00000000-0005-0000-0000-0000D7010000}"/>
    <cellStyle name="DataEntryCells 3 6 2" xfId="28408" xr:uid="{2CE7D3AE-F637-4412-8E9F-48D1A4FB672F}"/>
    <cellStyle name="DataEntryCells 3 6 2 2" xfId="32055" xr:uid="{C6283417-A3F1-4410-9A26-133EB0E008C5}"/>
    <cellStyle name="DataEntryCells 3 6 2 3" xfId="31837" xr:uid="{B30B84DB-DCF8-4411-ABA7-0FF9362E6F62}"/>
    <cellStyle name="DataEntryCells 3 6 3" xfId="31432" xr:uid="{646A7A0E-2418-412D-8811-A17E674E37CD}"/>
    <cellStyle name="DataEntryCells 3 6 3 2" xfId="33916" xr:uid="{80F80B3E-1EF4-403A-BB93-DDE3F8D0F57D}"/>
    <cellStyle name="DataEntryCells 3 6 3 3" xfId="34181" xr:uid="{8AA5BB6A-22DB-44FF-91F7-08F210CE613F}"/>
    <cellStyle name="DataEntryCells 3 6 4" xfId="32038" xr:uid="{305D4BCB-F215-4AC1-941B-C8759214DF57}"/>
    <cellStyle name="DataEntryCells 3 6 5" xfId="31592" xr:uid="{772DBC43-8B1D-4B76-AF0A-88B8DC9ED936}"/>
    <cellStyle name="DataEntryCells 3_STUD aligned by INSTIT" xfId="494" xr:uid="{00000000-0005-0000-0000-0000D8010000}"/>
    <cellStyle name="DataEntryCells 4" xfId="495" xr:uid="{00000000-0005-0000-0000-0000D9010000}"/>
    <cellStyle name="DataEntryCells 4 2" xfId="496" xr:uid="{00000000-0005-0000-0000-0000DA010000}"/>
    <cellStyle name="DataEntryCells 4 2 2" xfId="28416" xr:uid="{87B9ADC7-F8F9-4D6E-95BC-76C8FCF09744}"/>
    <cellStyle name="DataEntryCells 4 2 2 2" xfId="33329" xr:uid="{B32F1A92-D1FA-4D7A-80B0-6CBA12768B1B}"/>
    <cellStyle name="DataEntryCells 4 2 2 3" xfId="32417" xr:uid="{41A13690-8AE6-46D8-9110-6F95E92F66B0}"/>
    <cellStyle name="DataEntryCells 4 2 3" xfId="31430" xr:uid="{DB362AD4-5996-47DD-9332-8A5E93577090}"/>
    <cellStyle name="DataEntryCells 4 2 3 2" xfId="32995" xr:uid="{F16ECEC9-F7A7-4F34-9373-B16C4E51F0F3}"/>
    <cellStyle name="DataEntryCells 4 2 3 3" xfId="34179" xr:uid="{A0B44762-52B0-4A77-8B93-E08BEC3FA257}"/>
    <cellStyle name="DataEntryCells 4 2 4" xfId="32807" xr:uid="{17A6E8FE-3702-483B-BE4B-75958F5EC512}"/>
    <cellStyle name="DataEntryCells 4 2 5" xfId="32203" xr:uid="{69CE6AF1-022D-4B80-B32F-8EBB1283D230}"/>
    <cellStyle name="DataEntryCells 4 3" xfId="497" xr:uid="{00000000-0005-0000-0000-0000DB010000}"/>
    <cellStyle name="DataEntryCells 4 3 2" xfId="28418" xr:uid="{5D09D35A-2437-457F-AD14-88C85459BDA7}"/>
    <cellStyle name="DataEntryCells 4 3 2 2" xfId="31722" xr:uid="{490D610A-F4A4-4CF1-A333-56E615F861BC}"/>
    <cellStyle name="DataEntryCells 4 3 2 3" xfId="31498" xr:uid="{2C3C3C6E-1D4E-41A2-BE94-2E0E23BF4CFE}"/>
    <cellStyle name="DataEntryCells 4 3 3" xfId="31429" xr:uid="{D5E33E8F-BE8E-4C50-A7FE-FF8B038074F7}"/>
    <cellStyle name="DataEntryCells 4 3 3 2" xfId="33249" xr:uid="{48B11D87-BF02-4B3A-9E1B-F3BC40058B93}"/>
    <cellStyle name="DataEntryCells 4 3 3 3" xfId="34178" xr:uid="{ED1E2F15-E723-4476-9A14-45A4D7EFDD57}"/>
    <cellStyle name="DataEntryCells 4 3 4" xfId="34013" xr:uid="{161F2B31-5FD3-4988-9916-26CB45A2A480}"/>
    <cellStyle name="DataEntryCells 4 3 5" xfId="32204" xr:uid="{F3053F7F-D62B-47D8-9A75-3ADDC7415E02}"/>
    <cellStyle name="DataEntryCells 4 4" xfId="498" xr:uid="{00000000-0005-0000-0000-0000DC010000}"/>
    <cellStyle name="DataEntryCells 4 4 2" xfId="28421" xr:uid="{1D1E51F5-DD83-4D69-AA63-62A582600F8B}"/>
    <cellStyle name="DataEntryCells 4 4 2 2" xfId="33784" xr:uid="{EC371FD7-FB87-45A6-AEF3-1FA85E0C5A27}"/>
    <cellStyle name="DataEntryCells 4 4 2 3" xfId="33828" xr:uid="{A06663EA-880C-422F-9CB6-D12820722DCD}"/>
    <cellStyle name="DataEntryCells 4 4 3" xfId="31428" xr:uid="{1003FDFA-989C-49C7-B164-853B91CCA9D7}"/>
    <cellStyle name="DataEntryCells 4 4 3 2" xfId="32078" xr:uid="{F03CE645-FE40-489F-A961-26D83CC3BF98}"/>
    <cellStyle name="DataEntryCells 4 4 3 3" xfId="34177" xr:uid="{D7BC5395-4698-4BB4-9E2C-A0142871CC4F}"/>
    <cellStyle name="DataEntryCells 4 4 4" xfId="32037" xr:uid="{8C2F7687-B41F-4838-90E7-237B074036B4}"/>
    <cellStyle name="DataEntryCells 4 4 5" xfId="32205" xr:uid="{75F84B6D-B94E-4418-A0DE-DF4CF4F42542}"/>
    <cellStyle name="DataEntryCells 4 5" xfId="499" xr:uid="{00000000-0005-0000-0000-0000DD010000}"/>
    <cellStyle name="DataEntryCells 4 5 2" xfId="28424" xr:uid="{9FE03DB3-F0F9-4BBA-9DD0-DE5AA088E3A8}"/>
    <cellStyle name="DataEntryCells 4 5 2 2" xfId="31675" xr:uid="{7EDDF75A-AAB5-430F-AD9B-49D9D0133828}"/>
    <cellStyle name="DataEntryCells 4 5 2 3" xfId="32983" xr:uid="{EC759EAF-4A96-4B23-8FBF-D55CD45819AE}"/>
    <cellStyle name="DataEntryCells 4 5 3" xfId="31427" xr:uid="{A0F7F35E-0C2E-4575-83E2-7EC5E32EF2FC}"/>
    <cellStyle name="DataEntryCells 4 5 3 2" xfId="34032" xr:uid="{2A6509A7-EE8C-47D0-9561-5AFBDC45A173}"/>
    <cellStyle name="DataEntryCells 4 5 3 3" xfId="34176" xr:uid="{9777A35F-4382-4E5D-B786-5856694CF995}"/>
    <cellStyle name="DataEntryCells 4 5 4" xfId="31774" xr:uid="{EAC72B3D-7D28-4F56-853D-B90B5AEBB4D3}"/>
    <cellStyle name="DataEntryCells 4 5 5" xfId="33601" xr:uid="{6809760D-A408-4EF5-BACA-F2F3E9F27C45}"/>
    <cellStyle name="DataEntryCells 4 6" xfId="28413" xr:uid="{6D6E2EC0-80F3-420D-B7EA-B3C404D19610}"/>
    <cellStyle name="DataEntryCells 4 6 2" xfId="31650" xr:uid="{2B5C7B46-9834-4627-A306-8866DB22F324}"/>
    <cellStyle name="DataEntryCells 4 6 3" xfId="32738" xr:uid="{A6F743E4-BC6A-4B46-9AC5-5795C786F0CA}"/>
    <cellStyle name="DataEntryCells 4 7" xfId="31431" xr:uid="{2D66EBF6-210B-427E-9979-994681396AB5}"/>
    <cellStyle name="DataEntryCells 4 7 2" xfId="32759" xr:uid="{6D25653F-7196-4BB6-8B1D-1E5360A13683}"/>
    <cellStyle name="DataEntryCells 4 7 3" xfId="34180" xr:uid="{CC475DB9-EC74-433B-8985-00E68884B17E}"/>
    <cellStyle name="DataEntryCells 4 8" xfId="32589" xr:uid="{A816086D-4355-4A22-AF58-08BCE4AD7645}"/>
    <cellStyle name="DataEntryCells 4 9" xfId="32202" xr:uid="{9A9659B5-9DD6-4747-B09A-362A83B8114B}"/>
    <cellStyle name="DataEntryCells 5" xfId="500" xr:uid="{00000000-0005-0000-0000-0000DE010000}"/>
    <cellStyle name="DataEntryCells 5 2" xfId="501" xr:uid="{00000000-0005-0000-0000-0000DF010000}"/>
    <cellStyle name="DataEntryCells 5 2 2" xfId="24623" xr:uid="{67805924-61EF-4D8D-BB47-70993766A353}"/>
    <cellStyle name="DataEntryCells 5 2 2 2" xfId="33057" xr:uid="{2FCBBA76-A569-4D1D-9ADC-5C14E5091D35}"/>
    <cellStyle name="DataEntryCells 5 2 2 3" xfId="32401" xr:uid="{66797878-3373-41BD-98D2-3D1D1E282DF4}"/>
    <cellStyle name="DataEntryCells 5 2 3" xfId="31425" xr:uid="{64A3374D-03B9-4C73-A2D2-755730F43457}"/>
    <cellStyle name="DataEntryCells 5 2 3 2" xfId="32761" xr:uid="{759EAC8F-7076-4C2C-B796-CC29B9B97F8C}"/>
    <cellStyle name="DataEntryCells 5 2 3 3" xfId="34174" xr:uid="{9AC0C23C-5DF9-4755-A04A-F1612853DAC5}"/>
    <cellStyle name="DataEntryCells 5 2 4" xfId="32347" xr:uid="{56F072B4-371F-4FEC-A1DC-FFFEFE200709}"/>
    <cellStyle name="DataEntryCells 5 2 5" xfId="33403" xr:uid="{369EA366-D0E3-4AD7-ABA0-065ACBDD41F1}"/>
    <cellStyle name="DataEntryCells 5 3" xfId="502" xr:uid="{00000000-0005-0000-0000-0000E0010000}"/>
    <cellStyle name="DataEntryCells 5 3 2" xfId="24624" xr:uid="{D1CC1DD5-1A33-4ACC-A8B5-BCEBDD6B48D0}"/>
    <cellStyle name="DataEntryCells 5 3 2 2" xfId="33341" xr:uid="{08AA4BF7-767F-45E5-8AFF-BE410143C13D}"/>
    <cellStyle name="DataEntryCells 5 3 2 3" xfId="31591" xr:uid="{B12647A5-0F0F-4983-BB30-3ABBE4AEB517}"/>
    <cellStyle name="DataEntryCells 5 3 3" xfId="31424" xr:uid="{C6E57176-B6CE-480F-85EC-1D9DE05CF092}"/>
    <cellStyle name="DataEntryCells 5 3 3 2" xfId="31911" xr:uid="{58621903-AF55-4D18-B658-897C853FD4A5}"/>
    <cellStyle name="DataEntryCells 5 3 3 3" xfId="34173" xr:uid="{26509441-03BE-4367-88F4-DA13C092A42A}"/>
    <cellStyle name="DataEntryCells 5 3 4" xfId="32346" xr:uid="{4E04ED62-18A9-47C5-98EE-19B21C6C05F6}"/>
    <cellStyle name="DataEntryCells 5 3 5" xfId="32785" xr:uid="{6A80D5B5-6149-46DD-ACDE-3353D0048084}"/>
    <cellStyle name="DataEntryCells 5 4" xfId="503" xr:uid="{00000000-0005-0000-0000-0000E1010000}"/>
    <cellStyle name="DataEntryCells 5 4 2" xfId="24625" xr:uid="{874B27C3-6C88-46CD-8955-82662BCE61CC}"/>
    <cellStyle name="DataEntryCells 5 4 2 2" xfId="33306" xr:uid="{55F58CF8-0168-4809-B397-36E285D81259}"/>
    <cellStyle name="DataEntryCells 5 4 2 3" xfId="31827" xr:uid="{3B5C0693-DEB4-4A10-A2A6-B4B0F3102916}"/>
    <cellStyle name="DataEntryCells 5 4 3" xfId="31423" xr:uid="{F0A42F4B-68FB-441A-8D88-CEFDB07AFD4C}"/>
    <cellStyle name="DataEntryCells 5 4 3 2" xfId="31759" xr:uid="{72C06679-9AD3-4C9B-9FA7-BE22BE192837}"/>
    <cellStyle name="DataEntryCells 5 4 3 3" xfId="34172" xr:uid="{30D45302-6154-437B-AB08-5BF733B33403}"/>
    <cellStyle name="DataEntryCells 5 4 4" xfId="31883" xr:uid="{40F8384D-9DB8-495E-A4DD-ECAD6F3F2A5C}"/>
    <cellStyle name="DataEntryCells 5 4 5" xfId="32206" xr:uid="{B82AFC51-C650-475E-9476-E846BF499D3A}"/>
    <cellStyle name="DataEntryCells 5 5" xfId="504" xr:uid="{00000000-0005-0000-0000-0000E2010000}"/>
    <cellStyle name="DataEntryCells 5 5 2" xfId="24626" xr:uid="{F9498CF3-3C33-481F-8196-711A12DC5496}"/>
    <cellStyle name="DataEntryCells 5 5 2 2" xfId="32161" xr:uid="{FD16F12A-DC0C-474B-8803-AE1859D7E82C}"/>
    <cellStyle name="DataEntryCells 5 5 2 3" xfId="32296" xr:uid="{C48CEBE3-AA61-4141-BFA3-65631AB52AA5}"/>
    <cellStyle name="DataEntryCells 5 5 3" xfId="31422" xr:uid="{75416456-28D1-44AC-BD6F-A5578833425E}"/>
    <cellStyle name="DataEntryCells 5 5 3 2" xfId="32095" xr:uid="{9BD29ECE-8848-44E5-AB38-6BEF9996E6C8}"/>
    <cellStyle name="DataEntryCells 5 5 3 3" xfId="34171" xr:uid="{B182BD68-DC7B-4A2C-A82F-548237BE1A99}"/>
    <cellStyle name="DataEntryCells 5 5 4" xfId="32831" xr:uid="{52B61D45-B2DF-4DC9-BB98-4506EC35E1F1}"/>
    <cellStyle name="DataEntryCells 5 5 5" xfId="33369" xr:uid="{DAE7D713-BF83-435E-B431-33F52B00F123}"/>
    <cellStyle name="DataEntryCells 5 6" xfId="28409" xr:uid="{D7889E29-DEF5-4089-8112-01A8BA336023}"/>
    <cellStyle name="DataEntryCells 5 6 2" xfId="33155" xr:uid="{6C695A95-6E36-431D-B644-A1F1B38853D3}"/>
    <cellStyle name="DataEntryCells 5 6 3" xfId="32888" xr:uid="{F1F42B87-8806-497E-8733-10BAFB7E5A25}"/>
    <cellStyle name="DataEntryCells 5 7" xfId="31426" xr:uid="{62C17E14-2146-4E54-8476-09B86CBC401B}"/>
    <cellStyle name="DataEntryCells 5 7 2" xfId="33782" xr:uid="{44836832-9D2A-4DDA-9D21-6D92920D3632}"/>
    <cellStyle name="DataEntryCells 5 7 3" xfId="34175" xr:uid="{F6D44F4D-33BC-4BAA-A2D2-D1E067FE345B}"/>
    <cellStyle name="DataEntryCells 5 8" xfId="32828" xr:uid="{9D9722A6-A0F5-4F7B-AEEA-A7E3533FEA40}"/>
    <cellStyle name="DataEntryCells 5 9" xfId="33272" xr:uid="{707DFE87-8974-4102-BE31-D87228E47566}"/>
    <cellStyle name="DataEntryCells 6" xfId="505" xr:uid="{00000000-0005-0000-0000-0000E3010000}"/>
    <cellStyle name="DataEntryCells 6 2" xfId="506" xr:uid="{00000000-0005-0000-0000-0000E4010000}"/>
    <cellStyle name="DataEntryCells 6 2 2" xfId="24628" xr:uid="{A057A7F1-942F-4D33-99D4-B3D7ACF45C62}"/>
    <cellStyle name="DataEntryCells 6 2 2 2" xfId="31751" xr:uid="{AB63A1E9-F81E-405D-B2EA-7A8B9AC38FD1}"/>
    <cellStyle name="DataEntryCells 6 2 2 3" xfId="32298" xr:uid="{8B904467-0F90-412F-8842-8BDF5731D6C1}"/>
    <cellStyle name="DataEntryCells 6 2 3" xfId="31420" xr:uid="{DEFD39D7-8C91-4AB9-A48E-E987EB7F2550}"/>
    <cellStyle name="DataEntryCells 6 2 3 2" xfId="32758" xr:uid="{F86A0F66-8059-400A-B606-098E2C3BF2B3}"/>
    <cellStyle name="DataEntryCells 6 2 3 3" xfId="34169" xr:uid="{B2F0CD8F-080A-4202-B4DA-C15BE705044B}"/>
    <cellStyle name="DataEntryCells 6 2 4" xfId="32448" xr:uid="{4D5A6236-D6CB-40C2-A15F-67D67C52FE70}"/>
    <cellStyle name="DataEntryCells 6 2 5" xfId="33269" xr:uid="{B7D88BFE-9A1B-442C-90A4-EBB78595F3FD}"/>
    <cellStyle name="DataEntryCells 6 3" xfId="507" xr:uid="{00000000-0005-0000-0000-0000E5010000}"/>
    <cellStyle name="DataEntryCells 6 3 2" xfId="24629" xr:uid="{2D0ECD8C-9B04-45F0-A571-B22F51A6B814}"/>
    <cellStyle name="DataEntryCells 6 3 2 2" xfId="32442" xr:uid="{5D76B446-1683-4BBE-8948-4F457B8ABE8D}"/>
    <cellStyle name="DataEntryCells 6 3 2 3" xfId="31706" xr:uid="{9972E005-C679-47F9-9C0F-619C548AE275}"/>
    <cellStyle name="DataEntryCells 6 3 3" xfId="31419" xr:uid="{4BD857E0-6DC5-4364-954C-C90FEAC61B0A}"/>
    <cellStyle name="DataEntryCells 6 3 3 2" xfId="31677" xr:uid="{AFABC37F-A961-4AAE-AD87-A7A88952F264}"/>
    <cellStyle name="DataEntryCells 6 3 3 3" xfId="34168" xr:uid="{8E8964F2-3C56-4332-B294-134231939B18}"/>
    <cellStyle name="DataEntryCells 6 3 4" xfId="32345" xr:uid="{41F86D36-AD4F-470F-855A-93C316696C90}"/>
    <cellStyle name="DataEntryCells 6 3 5" xfId="33711" xr:uid="{61D47A6C-57D9-466F-B5EE-0E326BD72C5E}"/>
    <cellStyle name="DataEntryCells 6 4" xfId="508" xr:uid="{00000000-0005-0000-0000-0000E6010000}"/>
    <cellStyle name="DataEntryCells 6 4 2" xfId="24630" xr:uid="{670B7F58-9D3F-41A8-B6E3-9D85C376E94E}"/>
    <cellStyle name="DataEntryCells 6 4 2 2" xfId="32084" xr:uid="{B92DF0E7-9D1B-4942-B010-D9D8F01280B7}"/>
    <cellStyle name="DataEntryCells 6 4 2 3" xfId="33165" xr:uid="{03EA5B15-BCC9-4931-A08C-C7203856015F}"/>
    <cellStyle name="DataEntryCells 6 4 3" xfId="31418" xr:uid="{BF3F9956-E094-4B22-A197-E2D23644E264}"/>
    <cellStyle name="DataEntryCells 6 4 3 2" xfId="31458" xr:uid="{D40550DC-D659-4EE6-BA38-E9BE087272E9}"/>
    <cellStyle name="DataEntryCells 6 4 3 3" xfId="34167" xr:uid="{1818492D-BCFE-4974-9707-E415FA3AA06E}"/>
    <cellStyle name="DataEntryCells 6 4 4" xfId="32941" xr:uid="{C8B4E102-7160-4376-89C0-6967608A1F15}"/>
    <cellStyle name="DataEntryCells 6 4 5" xfId="32207" xr:uid="{B4AA01F4-B6FD-418A-BB1E-D2DF1F8D7E3B}"/>
    <cellStyle name="DataEntryCells 6 5" xfId="509" xr:uid="{00000000-0005-0000-0000-0000E7010000}"/>
    <cellStyle name="DataEntryCells 6 5 2" xfId="24631" xr:uid="{001FA6D5-3F13-4EBF-93CC-16F80E250840}"/>
    <cellStyle name="DataEntryCells 6 5 2 2" xfId="32443" xr:uid="{B796FAF4-1F02-4C4E-863E-2BF26F2877DC}"/>
    <cellStyle name="DataEntryCells 6 5 2 3" xfId="33934" xr:uid="{CB72B2F6-AA74-4DFC-912E-F10EB5CBF402}"/>
    <cellStyle name="DataEntryCells 6 5 3" xfId="31417" xr:uid="{05A527FB-4D9B-4068-8012-A8BC111EDDE4}"/>
    <cellStyle name="DataEntryCells 6 5 3 2" xfId="33578" xr:uid="{EF0B0B59-576A-4605-8A86-AE13BD53C3B5}"/>
    <cellStyle name="DataEntryCells 6 5 3 3" xfId="34166" xr:uid="{C44766FE-C58A-4A52-B855-BE92D6887C4D}"/>
    <cellStyle name="DataEntryCells 6 5 4" xfId="33758" xr:uid="{93CF845E-089E-4593-8CBC-103AC2FB7164}"/>
    <cellStyle name="DataEntryCells 6 5 5" xfId="32975" xr:uid="{5D9236BF-8687-4DC4-A3D2-DA6A171A54E9}"/>
    <cellStyle name="DataEntryCells 6 6" xfId="24627" xr:uid="{1C6378B1-C546-4B5E-BF40-D91EF3AA29A5}"/>
    <cellStyle name="DataEntryCells 6 6 2" xfId="32683" xr:uid="{45F4DDED-F137-4BB3-91D5-97190E77BD23}"/>
    <cellStyle name="DataEntryCells 6 6 3" xfId="32297" xr:uid="{2F0981F1-94F6-4E4B-BFF6-5BFADFB04E31}"/>
    <cellStyle name="DataEntryCells 6 7" xfId="31421" xr:uid="{62A8211F-F450-4014-A127-072CE9F09045}"/>
    <cellStyle name="DataEntryCells 6 7 2" xfId="33286" xr:uid="{4A5D331C-77A9-4FAC-AA43-3E7DFE195C5A}"/>
    <cellStyle name="DataEntryCells 6 7 3" xfId="34170" xr:uid="{F322AD89-36F5-4584-B852-45A65EB87AA1}"/>
    <cellStyle name="DataEntryCells 6 8" xfId="33893" xr:uid="{60D08ECE-185E-44E9-AF29-383D8DC579D5}"/>
    <cellStyle name="DataEntryCells 6 9" xfId="32080" xr:uid="{2E655086-489D-48ED-9708-82AE3CB67291}"/>
    <cellStyle name="DataEntryCells 7" xfId="510" xr:uid="{00000000-0005-0000-0000-0000E8010000}"/>
    <cellStyle name="DataEntryCells 7 2" xfId="511" xr:uid="{00000000-0005-0000-0000-0000E9010000}"/>
    <cellStyle name="DataEntryCells 7 2 2" xfId="24633" xr:uid="{B9308207-E93D-474A-954A-69293DC02BB9}"/>
    <cellStyle name="DataEntryCells 7 2 2 2" xfId="33592" xr:uid="{550D056B-A53C-4356-87C6-BA5FAD16DACF}"/>
    <cellStyle name="DataEntryCells 7 2 2 3" xfId="33831" xr:uid="{68BC6D23-412C-4BEB-9681-6A68E332C831}"/>
    <cellStyle name="DataEntryCells 7 2 3" xfId="31415" xr:uid="{EE3E7D53-0C85-4811-86F4-D72A427A0EE4}"/>
    <cellStyle name="DataEntryCells 7 2 3 2" xfId="32097" xr:uid="{981B66A3-69C9-485F-8414-36FFDEAABF89}"/>
    <cellStyle name="DataEntryCells 7 2 3 3" xfId="34164" xr:uid="{8CFA5AAA-26D5-46DF-81BB-965E9D4DE955}"/>
    <cellStyle name="DataEntryCells 7 2 4" xfId="31875" xr:uid="{6C8FCB5B-0694-47AC-B1F5-EC80226A7056}"/>
    <cellStyle name="DataEntryCells 7 2 5" xfId="31602" xr:uid="{F311765C-5E2C-4A33-B3E6-270F6912E2C8}"/>
    <cellStyle name="DataEntryCells 7 3" xfId="512" xr:uid="{00000000-0005-0000-0000-0000EA010000}"/>
    <cellStyle name="DataEntryCells 7 3 2" xfId="24634" xr:uid="{EC0D4F3E-0F32-435E-B4B5-2A636B829CB6}"/>
    <cellStyle name="DataEntryCells 7 3 2 2" xfId="33194" xr:uid="{9D8B6FBD-D367-4CC7-A26B-9395303317E2}"/>
    <cellStyle name="DataEntryCells 7 3 2 3" xfId="32747" xr:uid="{7DF5EAE1-9AD9-4B14-8F50-A9DC08C61FA5}"/>
    <cellStyle name="DataEntryCells 7 3 3" xfId="31414" xr:uid="{2A369F7B-AE8F-41F5-B72B-C7055969C739}"/>
    <cellStyle name="DataEntryCells 7 3 3 2" xfId="33506" xr:uid="{0B74A04F-90C6-4659-92A0-4786BA1A2297}"/>
    <cellStyle name="DataEntryCells 7 3 3 3" xfId="34163" xr:uid="{3E47ABBB-BD85-4DD2-A044-A3D6C9D9B657}"/>
    <cellStyle name="DataEntryCells 7 3 4" xfId="32344" xr:uid="{8CCBB43F-4935-42EF-B56A-1CA88F17E129}"/>
    <cellStyle name="DataEntryCells 7 3 5" xfId="33250" xr:uid="{D734AC76-2345-450C-BCA0-3E910E741B29}"/>
    <cellStyle name="DataEntryCells 7 4" xfId="513" xr:uid="{00000000-0005-0000-0000-0000EB010000}"/>
    <cellStyle name="DataEntryCells 7 4 2" xfId="24635" xr:uid="{307D6289-2CF4-4D16-8256-684454663DF4}"/>
    <cellStyle name="DataEntryCells 7 4 2 2" xfId="33475" xr:uid="{8AB84ACF-A673-4673-B735-BDF459BE012F}"/>
    <cellStyle name="DataEntryCells 7 4 2 3" xfId="32802" xr:uid="{DCE6EA9A-05A5-409E-A38E-BE77C791DE0D}"/>
    <cellStyle name="DataEntryCells 7 4 3" xfId="31413" xr:uid="{F2336F4A-1B53-4324-A07B-F145EE85323D}"/>
    <cellStyle name="DataEntryCells 7 4 3 2" xfId="31910" xr:uid="{9370F3A2-7BB6-4D8D-B424-B13C383FAAE3}"/>
    <cellStyle name="DataEntryCells 7 4 3 3" xfId="34162" xr:uid="{66C304FA-B120-4135-8C0C-4B15D9D20278}"/>
    <cellStyle name="DataEntryCells 7 4 4" xfId="32343" xr:uid="{1772F87C-25C3-49A5-9960-5CF4F6DE3B16}"/>
    <cellStyle name="DataEntryCells 7 4 5" xfId="32572" xr:uid="{26A64B73-F497-4272-89EF-89B0072C82F0}"/>
    <cellStyle name="DataEntryCells 7 5" xfId="514" xr:uid="{00000000-0005-0000-0000-0000EC010000}"/>
    <cellStyle name="DataEntryCells 7 5 2" xfId="24636" xr:uid="{5CA55442-B6B8-4E27-9ED4-8031C38B27BC}"/>
    <cellStyle name="DataEntryCells 7 5 2 2" xfId="31695" xr:uid="{46D3342F-2F2F-4022-8F62-5E7D5E899270}"/>
    <cellStyle name="DataEntryCells 7 5 2 3" xfId="32767" xr:uid="{5C32D6AF-2531-4AEB-9FB9-2FAB045FD714}"/>
    <cellStyle name="DataEntryCells 7 5 3" xfId="31412" xr:uid="{8D72AE51-83B9-4797-8F27-E58FB360A04D}"/>
    <cellStyle name="DataEntryCells 7 5 3 2" xfId="33274" xr:uid="{25185B7D-38B0-4FD9-A605-1A06965EE332}"/>
    <cellStyle name="DataEntryCells 7 5 3 3" xfId="34161" xr:uid="{DFE1E94C-2D8C-4D6A-BC79-D222E3B51EA5}"/>
    <cellStyle name="DataEntryCells 7 5 4" xfId="32342" xr:uid="{77EC537A-7784-4978-9199-3DAF2D975CC2}"/>
    <cellStyle name="DataEntryCells 7 5 5" xfId="32673" xr:uid="{39AB3E49-1E06-42F8-844C-0DE5EF95CB0C}"/>
    <cellStyle name="DataEntryCells 7 6" xfId="24632" xr:uid="{B3D2BF68-E84D-447F-93AD-CE8850EDE7FB}"/>
    <cellStyle name="DataEntryCells 7 6 2" xfId="31501" xr:uid="{6E98FD17-007C-4435-B237-74426165DECE}"/>
    <cellStyle name="DataEntryCells 7 6 3" xfId="32635" xr:uid="{C3364251-9925-4A43-8611-E6D7580B4261}"/>
    <cellStyle name="DataEntryCells 7 7" xfId="31416" xr:uid="{AA03323A-DD72-4D72-9BC5-EBC1DD316A89}"/>
    <cellStyle name="DataEntryCells 7 7 2" xfId="33323" xr:uid="{EECC5E91-3AA3-48CF-9BC6-B4E3EAADFB9D}"/>
    <cellStyle name="DataEntryCells 7 7 3" xfId="34165" xr:uid="{5895192A-25FB-4DC0-A5FC-0DA7D2CA98C7}"/>
    <cellStyle name="DataEntryCells 7 8" xfId="33043" xr:uid="{8F5F96CA-3B7A-444B-8449-3FAF6C0C39E4}"/>
    <cellStyle name="DataEntryCells 7 9" xfId="33438" xr:uid="{EFF76052-0553-40C8-91FF-348440F9B9C4}"/>
    <cellStyle name="DataEntryCells 8" xfId="515" xr:uid="{00000000-0005-0000-0000-0000ED010000}"/>
    <cellStyle name="DataEntryCells 8 2" xfId="516" xr:uid="{00000000-0005-0000-0000-0000EE010000}"/>
    <cellStyle name="DataEntryCells 8 2 2" xfId="24638" xr:uid="{F0EE0ECE-6EB3-43A0-AF2F-84862AF504B4}"/>
    <cellStyle name="DataEntryCells 8 2 2 2" xfId="32613" xr:uid="{951C0FC1-9855-41AD-9A7D-A2E72EDD3951}"/>
    <cellStyle name="DataEntryCells 8 2 2 3" xfId="32793" xr:uid="{FED67867-1AA1-4707-9798-ED1BEA43BD3D}"/>
    <cellStyle name="DataEntryCells 8 2 3" xfId="31410" xr:uid="{73927A2D-43CD-45EE-B286-C0D4955F8F5F}"/>
    <cellStyle name="DataEntryCells 8 2 3 2" xfId="32760" xr:uid="{9D61A0CC-5017-4576-B8EF-2BC37E9B5FF5}"/>
    <cellStyle name="DataEntryCells 8 2 3 3" xfId="34159" xr:uid="{63CDD443-8DC7-47AC-BF1F-72D4C78C98DC}"/>
    <cellStyle name="DataEntryCells 8 2 4" xfId="33225" xr:uid="{0F0D9861-F976-4B17-AA17-E102BC06556C}"/>
    <cellStyle name="DataEntryCells 8 2 5" xfId="32626" xr:uid="{9138537E-6257-4A12-BC2A-27E04F9DBD13}"/>
    <cellStyle name="DataEntryCells 8 3" xfId="517" xr:uid="{00000000-0005-0000-0000-0000EF010000}"/>
    <cellStyle name="DataEntryCells 8 3 2" xfId="24639" xr:uid="{DC576BEB-A377-46DA-BAAC-6804F5269982}"/>
    <cellStyle name="DataEntryCells 8 3 2 2" xfId="31874" xr:uid="{5CE011EC-0803-42C6-BE47-1A117A10504B}"/>
    <cellStyle name="DataEntryCells 8 3 2 3" xfId="32725" xr:uid="{0B523C20-FB06-41A8-AEE0-477C16B08777}"/>
    <cellStyle name="DataEntryCells 8 3 3" xfId="31409" xr:uid="{9E3016DB-CF2F-43D1-9D77-73F2485DCBA9}"/>
    <cellStyle name="DataEntryCells 8 3 3 2" xfId="32096" xr:uid="{BFE5F0F2-7E31-4812-AD79-73DDB65F8763}"/>
    <cellStyle name="DataEntryCells 8 3 3 3" xfId="34158" xr:uid="{FED1DEFC-209E-4A76-BC72-7FBD0F109CF8}"/>
    <cellStyle name="DataEntryCells 8 3 4" xfId="32054" xr:uid="{F1193A85-9092-4194-B2EC-A8E86E0FF038}"/>
    <cellStyle name="DataEntryCells 8 3 5" xfId="32814" xr:uid="{3EE9FD52-D712-4757-9757-949FEFE8DA53}"/>
    <cellStyle name="DataEntryCells 8 4" xfId="518" xr:uid="{00000000-0005-0000-0000-0000F0010000}"/>
    <cellStyle name="DataEntryCells 8 4 2" xfId="24640" xr:uid="{2C93A418-475E-4412-A5EB-F55EAF443E61}"/>
    <cellStyle name="DataEntryCells 8 4 2 2" xfId="32160" xr:uid="{47547488-D65E-426B-9B37-45A02BBDA215}"/>
    <cellStyle name="DataEntryCells 8 4 2 3" xfId="33544" xr:uid="{D4A002A0-257E-40A8-864B-1E126D54AD30}"/>
    <cellStyle name="DataEntryCells 8 4 3" xfId="31408" xr:uid="{1F69FFAE-1697-433B-B8F3-C4C5D2B734EB}"/>
    <cellStyle name="DataEntryCells 8 4 3 2" xfId="33148" xr:uid="{16204CC4-FB7D-439A-9E74-5C413B37F8F4}"/>
    <cellStyle name="DataEntryCells 8 4 3 3" xfId="34157" xr:uid="{8D51A2C7-ED8E-4A0B-9EA1-790413668C14}"/>
    <cellStyle name="DataEntryCells 8 4 4" xfId="33920" xr:uid="{34817EEA-ECB4-4963-968D-E7A3B18529A5}"/>
    <cellStyle name="DataEntryCells 8 4 5" xfId="33207" xr:uid="{A8119F7D-B084-4F3A-8B2C-3C9440AA8E3D}"/>
    <cellStyle name="DataEntryCells 8 5" xfId="519" xr:uid="{00000000-0005-0000-0000-0000F1010000}"/>
    <cellStyle name="DataEntryCells 8 5 2" xfId="24641" xr:uid="{453FB968-0F6B-4604-92AE-9876C81A3C78}"/>
    <cellStyle name="DataEntryCells 8 5 2 2" xfId="31509" xr:uid="{0FEB2BFD-2154-4BC6-AD81-84308BC4C881}"/>
    <cellStyle name="DataEntryCells 8 5 2 3" xfId="34017" xr:uid="{1D7A5AF7-36A8-4062-BDCF-242B5A95DF4E}"/>
    <cellStyle name="DataEntryCells 8 5 3" xfId="31407" xr:uid="{3860C5D1-BD85-4FEE-9405-01B38F12F925}"/>
    <cellStyle name="DataEntryCells 8 5 3 2" xfId="31661" xr:uid="{F22F0B7D-106C-4D77-B683-C8BAC871AC9B}"/>
    <cellStyle name="DataEntryCells 8 5 3 3" xfId="34156" xr:uid="{94B38555-DDB8-4090-AA57-1C8A66AA70B4}"/>
    <cellStyle name="DataEntryCells 8 5 4" xfId="31466" xr:uid="{7F8A105F-68B6-4CB6-8910-958252040749}"/>
    <cellStyle name="DataEntryCells 8 5 5" xfId="31922" xr:uid="{7D2837EE-D6FF-4685-BBC5-30F042119F49}"/>
    <cellStyle name="DataEntryCells 8 6" xfId="24637" xr:uid="{A4A2024C-81E1-4EFC-A721-E9C335649A83}"/>
    <cellStyle name="DataEntryCells 8 6 2" xfId="32923" xr:uid="{7641E79D-A2D4-474A-A257-DC0843D34BF5}"/>
    <cellStyle name="DataEntryCells 8 6 3" xfId="33915" xr:uid="{A49686C5-CBE0-45DA-8F88-41E13130C1DC}"/>
    <cellStyle name="DataEntryCells 8 7" xfId="31411" xr:uid="{C2A6464E-811F-4E69-8DEA-D0126E12C182}"/>
    <cellStyle name="DataEntryCells 8 7 2" xfId="32527" xr:uid="{A0036671-BE02-4D1F-B6D5-9045F73E84DF}"/>
    <cellStyle name="DataEntryCells 8 7 3" xfId="34160" xr:uid="{03A62E9B-C3E7-46CA-A6D4-FEA69CDF763A}"/>
    <cellStyle name="DataEntryCells 8 8" xfId="32053" xr:uid="{1CAA4A8A-E470-4CB9-8049-66301B17586C}"/>
    <cellStyle name="DataEntryCells 8 9" xfId="31599" xr:uid="{21AB12D0-5302-4873-B4B7-77E26900F1AE}"/>
    <cellStyle name="DataEntryCells 9" xfId="520" xr:uid="{00000000-0005-0000-0000-0000F2010000}"/>
    <cellStyle name="DataEntryCells 9 2" xfId="521" xr:uid="{00000000-0005-0000-0000-0000F3010000}"/>
    <cellStyle name="DataEntryCells 9 2 2" xfId="24643" xr:uid="{AB89FAA8-01D2-4422-9C55-508CA5574118}"/>
    <cellStyle name="DataEntryCells 9 2 2 2" xfId="33752" xr:uid="{B86FB770-E458-4EFA-8B4F-60D4C356AB84}"/>
    <cellStyle name="DataEntryCells 9 2 2 3" xfId="33217" xr:uid="{5412EE75-B81C-49AF-BCDD-B70D80D6D5ED}"/>
    <cellStyle name="DataEntryCells 9 2 3" xfId="31405" xr:uid="{ABFF0700-060B-4F7E-9767-542EBFB9B925}"/>
    <cellStyle name="DataEntryCells 9 2 3 2" xfId="33652" xr:uid="{A8408EE2-CBF9-4B53-A9EC-731A58EBB937}"/>
    <cellStyle name="DataEntryCells 9 2 3 3" xfId="34154" xr:uid="{CDCB4951-3E8C-4935-84C5-E16D4AB0556A}"/>
    <cellStyle name="DataEntryCells 9 2 4" xfId="31742" xr:uid="{AE0E7DCB-D75D-428D-A556-2B375D362EB0}"/>
    <cellStyle name="DataEntryCells 9 2 5" xfId="32789" xr:uid="{1F652E81-39E6-414C-AF4B-A69BF11F5FA4}"/>
    <cellStyle name="DataEntryCells 9 3" xfId="24642" xr:uid="{63692423-C44B-49A4-AAE2-98352243AAE1}"/>
    <cellStyle name="DataEntryCells 9 3 2" xfId="31959" xr:uid="{EE89D655-4A6F-45B9-A242-CD9AB8B1BC1D}"/>
    <cellStyle name="DataEntryCells 9 3 3" xfId="33921" xr:uid="{67CB1EF6-A7A9-43BA-B52E-0F5BC557F284}"/>
    <cellStyle name="DataEntryCells 9 4" xfId="31406" xr:uid="{C74C095C-CD0A-4CF9-8792-DC5F74CB5291}"/>
    <cellStyle name="DataEntryCells 9 4 2" xfId="31828" xr:uid="{7F8BD27B-2F35-4973-9CA7-C8EFA09C85D9}"/>
    <cellStyle name="DataEntryCells 9 4 3" xfId="34155" xr:uid="{59A3B281-4CD8-44F9-859D-91183A27647E}"/>
    <cellStyle name="DataEntryCells 9 5" xfId="33676" xr:uid="{77348ED7-D909-4234-9B0B-C5BDE9994A5D}"/>
    <cellStyle name="DataEntryCells 9 6" xfId="31712" xr:uid="{C5F21552-AE86-4B18-9987-F60C7842CF9D}"/>
    <cellStyle name="DataEntryCells_05entr" xfId="522" xr:uid="{00000000-0005-0000-0000-0000F4010000}"/>
    <cellStyle name="Date" xfId="523" xr:uid="{00000000-0005-0000-0000-0000F5010000}"/>
    <cellStyle name="Dezimal [0]_DIAGRAM" xfId="524" xr:uid="{00000000-0005-0000-0000-0000F6010000}"/>
    <cellStyle name="Dezimal_DIAGRAM" xfId="525" xr:uid="{00000000-0005-0000-0000-0000F7010000}"/>
    <cellStyle name="Didier" xfId="526" xr:uid="{00000000-0005-0000-0000-0000F8010000}"/>
    <cellStyle name="Didier - Title" xfId="527" xr:uid="{00000000-0005-0000-0000-0000F9010000}"/>
    <cellStyle name="Didier subtitles" xfId="528" xr:uid="{00000000-0005-0000-0000-0000FA010000}"/>
    <cellStyle name="données" xfId="529" xr:uid="{00000000-0005-0000-0000-0000FB010000}"/>
    <cellStyle name="donnéesbord" xfId="530" xr:uid="{00000000-0005-0000-0000-0000FC010000}"/>
    <cellStyle name="Encabezado 1" xfId="24074" builtinId="16" customBuiltin="1"/>
    <cellStyle name="Encabezado 4" xfId="24077" builtinId="19" customBuiltin="1"/>
    <cellStyle name="Énfasis1" xfId="24090" builtinId="29" customBuiltin="1"/>
    <cellStyle name="Énfasis2" xfId="24094" builtinId="33" customBuiltin="1"/>
    <cellStyle name="Énfasis3" xfId="24098" builtinId="37" customBuiltin="1"/>
    <cellStyle name="Énfasis4" xfId="24102" builtinId="41" customBuiltin="1"/>
    <cellStyle name="Énfasis5" xfId="24106" builtinId="45" customBuiltin="1"/>
    <cellStyle name="Énfasis6" xfId="24110" builtinId="49" customBuiltin="1"/>
    <cellStyle name="Entrada" xfId="24081" builtinId="20" customBuiltin="1"/>
    <cellStyle name="ErrRpt_DataEntryCells" xfId="531" xr:uid="{00000000-0005-0000-0000-0000FD010000}"/>
    <cellStyle name="ErrRpt-DataEntryCells" xfId="532" xr:uid="{00000000-0005-0000-0000-0000FE010000}"/>
    <cellStyle name="ErrRpt-DataEntryCells 10" xfId="31404" xr:uid="{8CB68DB4-84A8-4769-91F5-2F27BFC31B82}"/>
    <cellStyle name="ErrRpt-DataEntryCells 10 2" xfId="32475" xr:uid="{82F50DED-2638-4D07-A111-924AF40DFA59}"/>
    <cellStyle name="ErrRpt-DataEntryCells 10 3" xfId="34153" xr:uid="{B8BB66A2-2146-49D1-B8D8-C87C08576F29}"/>
    <cellStyle name="ErrRpt-DataEntryCells 11" xfId="31582" xr:uid="{0D23F794-5A41-458F-BE1E-F1C570030AB1}"/>
    <cellStyle name="ErrRpt-DataEntryCells 12" xfId="32787" xr:uid="{297900B0-2B36-44B8-AED6-FBF5B64D682F}"/>
    <cellStyle name="ErrRpt-DataEntryCells 2" xfId="533" xr:uid="{00000000-0005-0000-0000-0000FF010000}"/>
    <cellStyle name="ErrRpt-DataEntryCells 2 10" xfId="32341" xr:uid="{9245E4DB-5FEE-4DB5-AD3D-D4D57CBB454E}"/>
    <cellStyle name="ErrRpt-DataEntryCells 2 11" xfId="33624" xr:uid="{AE54C67B-668E-4E34-AD2C-DDF191BFAD39}"/>
    <cellStyle name="ErrRpt-DataEntryCells 2 2" xfId="534" xr:uid="{00000000-0005-0000-0000-000000020000}"/>
    <cellStyle name="ErrRpt-DataEntryCells 2 2 10" xfId="32611" xr:uid="{2EF1C401-12CC-4D9C-B5D1-CBB341A2B143}"/>
    <cellStyle name="ErrRpt-DataEntryCells 2 2 2" xfId="535" xr:uid="{00000000-0005-0000-0000-000001020000}"/>
    <cellStyle name="ErrRpt-DataEntryCells 2 2 2 2" xfId="536" xr:uid="{00000000-0005-0000-0000-000002020000}"/>
    <cellStyle name="ErrRpt-DataEntryCells 2 2 2 2 2" xfId="24647" xr:uid="{41A7839D-354F-440C-922D-0D11C1A55E4B}"/>
    <cellStyle name="ErrRpt-DataEntryCells 2 2 2 2 2 2" xfId="33707" xr:uid="{162511A9-6D80-48DE-8C28-35DB31577C44}"/>
    <cellStyle name="ErrRpt-DataEntryCells 2 2 2 2 2 3" xfId="32799" xr:uid="{66650BF1-A1DA-4B9C-8018-BF6C85C42F07}"/>
    <cellStyle name="ErrRpt-DataEntryCells 2 2 2 2 3" xfId="31401" xr:uid="{BEEED5E2-9829-42D3-9A55-4B51B015F358}"/>
    <cellStyle name="ErrRpt-DataEntryCells 2 2 2 2 3 2" xfId="31725" xr:uid="{C51CB2F8-EE08-47FD-9FAC-BAF3E952B41D}"/>
    <cellStyle name="ErrRpt-DataEntryCells 2 2 2 2 3 3" xfId="34150" xr:uid="{39D4160F-0A00-4ECE-AC01-8CC4714B5E23}"/>
    <cellStyle name="ErrRpt-DataEntryCells 2 2 2 2 4" xfId="33740" xr:uid="{36E8D7E4-12FF-4B44-B014-E8EA70AA6654}"/>
    <cellStyle name="ErrRpt-DataEntryCells 2 2 2 2 5" xfId="32208" xr:uid="{3A794014-F2FB-4541-B47B-665E6BA88810}"/>
    <cellStyle name="ErrRpt-DataEntryCells 2 2 2 3" xfId="537" xr:uid="{00000000-0005-0000-0000-000003020000}"/>
    <cellStyle name="ErrRpt-DataEntryCells 2 2 2 3 2" xfId="24648" xr:uid="{28953766-748E-401F-B654-461458F63541}"/>
    <cellStyle name="ErrRpt-DataEntryCells 2 2 2 3 2 2" xfId="31477" xr:uid="{AD04EEDC-3AF0-45EC-8993-C1DF3CC8BA35}"/>
    <cellStyle name="ErrRpt-DataEntryCells 2 2 2 3 2 3" xfId="32718" xr:uid="{67291F0C-A356-4227-9447-0F0C1C679C05}"/>
    <cellStyle name="ErrRpt-DataEntryCells 2 2 2 3 3" xfId="31400" xr:uid="{27A46481-1734-446E-A75D-0223F28CB655}"/>
    <cellStyle name="ErrRpt-DataEntryCells 2 2 2 3 3 2" xfId="31660" xr:uid="{7F8F8117-3629-47FE-841F-6750A45B32A6}"/>
    <cellStyle name="ErrRpt-DataEntryCells 2 2 2 3 3 3" xfId="34149" xr:uid="{9BCE5059-7AE7-4FAF-B283-5463C4C1366A}"/>
    <cellStyle name="ErrRpt-DataEntryCells 2 2 2 3 4" xfId="33197" xr:uid="{9CEF5B2D-B82B-4B5C-B843-4D5B2A4EBE88}"/>
    <cellStyle name="ErrRpt-DataEntryCells 2 2 2 3 5" xfId="32209" xr:uid="{DF131885-1D01-48CE-B5BF-0AECE7E1EC45}"/>
    <cellStyle name="ErrRpt-DataEntryCells 2 2 2 4" xfId="538" xr:uid="{00000000-0005-0000-0000-000004020000}"/>
    <cellStyle name="ErrRpt-DataEntryCells 2 2 2 4 2" xfId="24649" xr:uid="{A0C3DC30-5EC1-461B-AA62-486A82B5DC37}"/>
    <cellStyle name="ErrRpt-DataEntryCells 2 2 2 4 2 2" xfId="33997" xr:uid="{34DA8307-3F0D-4D7F-BE19-53CBE8F065C4}"/>
    <cellStyle name="ErrRpt-DataEntryCells 2 2 2 4 2 3" xfId="33825" xr:uid="{7118FEC3-1AC7-4B08-AFEA-29BB73E782D1}"/>
    <cellStyle name="ErrRpt-DataEntryCells 2 2 2 4 3" xfId="31399" xr:uid="{D74D8402-10ED-47D8-AF1C-C305BCB50CCB}"/>
    <cellStyle name="ErrRpt-DataEntryCells 2 2 2 4 3 2" xfId="33233" xr:uid="{46AAB8E3-3266-4D11-89D2-48A28EF7E4A9}"/>
    <cellStyle name="ErrRpt-DataEntryCells 2 2 2 4 3 3" xfId="34148" xr:uid="{E76095F5-C797-4E94-B4CD-903D2A45FB55}"/>
    <cellStyle name="ErrRpt-DataEntryCells 2 2 2 4 4" xfId="32661" xr:uid="{CDAF59E9-4C3E-4A31-9179-2A22B19CAE47}"/>
    <cellStyle name="ErrRpt-DataEntryCells 2 2 2 4 5" xfId="32382" xr:uid="{A18175BF-0B4E-4DE8-B765-18865BCEB94B}"/>
    <cellStyle name="ErrRpt-DataEntryCells 2 2 2 5" xfId="539" xr:uid="{00000000-0005-0000-0000-000005020000}"/>
    <cellStyle name="ErrRpt-DataEntryCells 2 2 2 5 2" xfId="24650" xr:uid="{2994B97E-24D8-435D-9DFA-7F29307630F7}"/>
    <cellStyle name="ErrRpt-DataEntryCells 2 2 2 5 2 2" xfId="32752" xr:uid="{5A866C94-9997-4D2E-A6DB-186F287211AC}"/>
    <cellStyle name="ErrRpt-DataEntryCells 2 2 2 5 2 3" xfId="31769" xr:uid="{23705E5A-A692-44ED-8549-9553228373B2}"/>
    <cellStyle name="ErrRpt-DataEntryCells 2 2 2 5 3" xfId="31398" xr:uid="{1D272BA6-7A2A-4E8D-B6EC-EB856D6BCC32}"/>
    <cellStyle name="ErrRpt-DataEntryCells 2 2 2 5 3 2" xfId="32706" xr:uid="{797DE83B-3BAC-4761-ACC9-F2E7BE7C354A}"/>
    <cellStyle name="ErrRpt-DataEntryCells 2 2 2 5 3 3" xfId="34147" xr:uid="{03F9B6A5-0680-4FB9-B7DF-3DA5B38FA560}"/>
    <cellStyle name="ErrRpt-DataEntryCells 2 2 2 5 4" xfId="33313" xr:uid="{D5EC8676-84A0-45FE-A40B-27188D453BCC}"/>
    <cellStyle name="ErrRpt-DataEntryCells 2 2 2 5 5" xfId="33114" xr:uid="{FF0A456A-2D69-4BC4-905E-9D02AE7A8456}"/>
    <cellStyle name="ErrRpt-DataEntryCells 2 2 2 6" xfId="24287" xr:uid="{AE45B632-A183-4FE2-81D3-A0A422979EED}"/>
    <cellStyle name="ErrRpt-DataEntryCells 2 2 2 6 2" xfId="33816" xr:uid="{F58D4E20-B951-4BA7-A2E0-0FF7F5987FB9}"/>
    <cellStyle name="ErrRpt-DataEntryCells 2 2 2 6 3" xfId="32662" xr:uid="{83C4B3FF-5DF5-4ADF-B941-BAB38683D146}"/>
    <cellStyle name="ErrRpt-DataEntryCells 2 2 2 7" xfId="31448" xr:uid="{12AC08BB-2DDC-4D1D-8F0A-78938F75238A}"/>
    <cellStyle name="ErrRpt-DataEntryCells 2 2 2 7 2" xfId="33440" xr:uid="{C8615E78-90D6-45C6-9EA6-C7D9E87BE5E1}"/>
    <cellStyle name="ErrRpt-DataEntryCells 2 2 2 7 3" xfId="34197" xr:uid="{7FF53E13-AC91-49C3-A0BC-ED119F3BE0E7}"/>
    <cellStyle name="ErrRpt-DataEntryCells 2 2 2 8" xfId="32865" xr:uid="{163A955E-BFA9-4760-AD79-93A356E7EC12}"/>
    <cellStyle name="ErrRpt-DataEntryCells 2 2 2 9" xfId="33382" xr:uid="{68F120AF-58E0-4A92-8B29-253813B3A47F}"/>
    <cellStyle name="ErrRpt-DataEntryCells 2 2 3" xfId="540" xr:uid="{00000000-0005-0000-0000-000006020000}"/>
    <cellStyle name="ErrRpt-DataEntryCells 2 2 3 2" xfId="24651" xr:uid="{D13AE928-1E44-468C-B01A-A0C1288AD92F}"/>
    <cellStyle name="ErrRpt-DataEntryCells 2 2 3 2 2" xfId="31841" xr:uid="{11002478-E7CA-451E-BC15-C4A76515E1D3}"/>
    <cellStyle name="ErrRpt-DataEntryCells 2 2 3 2 3" xfId="32369" xr:uid="{AED41DE2-A0E9-4574-B38F-FB5576536315}"/>
    <cellStyle name="ErrRpt-DataEntryCells 2 2 3 3" xfId="31397" xr:uid="{C9C4B612-26A1-4A54-B527-FF47907BCE90}"/>
    <cellStyle name="ErrRpt-DataEntryCells 2 2 3 3 2" xfId="32098" xr:uid="{84110A04-8474-4F76-B384-2931AFFCFA55}"/>
    <cellStyle name="ErrRpt-DataEntryCells 2 2 3 3 3" xfId="34146" xr:uid="{328EB639-53E0-43FF-B523-8881E81AE5C1}"/>
    <cellStyle name="ErrRpt-DataEntryCells 2 2 3 4" xfId="33713" xr:uid="{6B0DF3D4-11A8-4E28-9D5E-A26E9296CFA0}"/>
    <cellStyle name="ErrRpt-DataEntryCells 2 2 3 5" xfId="32381" xr:uid="{4813CBCB-08B3-412F-9F20-F2C35FEF5033}"/>
    <cellStyle name="ErrRpt-DataEntryCells 2 2 4" xfId="541" xr:uid="{00000000-0005-0000-0000-000007020000}"/>
    <cellStyle name="ErrRpt-DataEntryCells 2 2 4 2" xfId="24652" xr:uid="{9AA0DC10-B882-48A5-8320-90DFF3C01C88}"/>
    <cellStyle name="ErrRpt-DataEntryCells 2 2 4 2 2" xfId="33086" xr:uid="{645FB10D-3A7B-44EE-85EC-A4F60AE18F77}"/>
    <cellStyle name="ErrRpt-DataEntryCells 2 2 4 2 3" xfId="33318" xr:uid="{37814DA1-9CBD-4D55-A301-487B19970B16}"/>
    <cellStyle name="ErrRpt-DataEntryCells 2 2 4 3" xfId="31396" xr:uid="{893A1950-28D5-4823-AB78-E16ECCC8A70F}"/>
    <cellStyle name="ErrRpt-DataEntryCells 2 2 4 3 2" xfId="33149" xr:uid="{CEEE1BB1-13E2-4BE9-9D30-CF11B83C0364}"/>
    <cellStyle name="ErrRpt-DataEntryCells 2 2 4 3 3" xfId="34145" xr:uid="{348EEA93-2C65-45F4-8E87-164E299803B3}"/>
    <cellStyle name="ErrRpt-DataEntryCells 2 2 4 4" xfId="33516" xr:uid="{15177C58-972B-4209-BE0E-1A04427F5571}"/>
    <cellStyle name="ErrRpt-DataEntryCells 2 2 4 5" xfId="31585" xr:uid="{9112EC6E-41C9-42D2-A421-F372D90A6E0B}"/>
    <cellStyle name="ErrRpt-DataEntryCells 2 2 5" xfId="542" xr:uid="{00000000-0005-0000-0000-000008020000}"/>
    <cellStyle name="ErrRpt-DataEntryCells 2 2 5 2" xfId="24653" xr:uid="{05987857-FEBD-424E-93F1-0001B45FC9CC}"/>
    <cellStyle name="ErrRpt-DataEntryCells 2 2 5 2 2" xfId="31673" xr:uid="{E7E0C59C-8236-4060-946F-6F9A03E460A8}"/>
    <cellStyle name="ErrRpt-DataEntryCells 2 2 5 2 3" xfId="32117" xr:uid="{40A5401F-5C1C-4374-A9CA-9833B0D20CC9}"/>
    <cellStyle name="ErrRpt-DataEntryCells 2 2 5 3" xfId="31395" xr:uid="{6058DFB6-BC47-405B-8B43-C7BED1420BE2}"/>
    <cellStyle name="ErrRpt-DataEntryCells 2 2 5 3 2" xfId="33568" xr:uid="{7EE76488-51F1-4F99-8D73-6FFDE4F2A0B6}"/>
    <cellStyle name="ErrRpt-DataEntryCells 2 2 5 3 3" xfId="34144" xr:uid="{EA074F56-7F48-44C7-B544-1316719723B5}"/>
    <cellStyle name="ErrRpt-DataEntryCells 2 2 5 4" xfId="33487" xr:uid="{CEC28446-25AD-49F2-B0D4-98055BE23A09}"/>
    <cellStyle name="ErrRpt-DataEntryCells 2 2 5 5" xfId="32210" xr:uid="{69300E04-3C2D-41C2-9005-894081A0EF82}"/>
    <cellStyle name="ErrRpt-DataEntryCells 2 2 6" xfId="543" xr:uid="{00000000-0005-0000-0000-000009020000}"/>
    <cellStyle name="ErrRpt-DataEntryCells 2 2 6 2" xfId="24654" xr:uid="{031C0F3E-D3C8-4922-9D4E-650EC505CF77}"/>
    <cellStyle name="ErrRpt-DataEntryCells 2 2 6 2 2" xfId="33314" xr:uid="{14D8F51F-345B-4780-8A00-7F05BC345290}"/>
    <cellStyle name="ErrRpt-DataEntryCells 2 2 6 2 3" xfId="32511" xr:uid="{C372CB52-3ADF-444B-A3F8-02AD96BB98AD}"/>
    <cellStyle name="ErrRpt-DataEntryCells 2 2 6 3" xfId="31394" xr:uid="{1878A873-9E93-4023-8E94-31A48D1BAFEF}"/>
    <cellStyle name="ErrRpt-DataEntryCells 2 2 6 3 2" xfId="31985" xr:uid="{02FFB3F6-9CE3-4F7E-93B8-263EE52DCC25}"/>
    <cellStyle name="ErrRpt-DataEntryCells 2 2 6 3 3" xfId="34143" xr:uid="{A2DC5E5E-2183-4A53-9075-E9ADCE294F41}"/>
    <cellStyle name="ErrRpt-DataEntryCells 2 2 6 4" xfId="32039" xr:uid="{4C857732-91CE-401F-A1B5-FF85307E9210}"/>
    <cellStyle name="ErrRpt-DataEntryCells 2 2 6 5" xfId="33065" xr:uid="{51AC51B7-8C65-4615-8F58-5F808C985C34}"/>
    <cellStyle name="ErrRpt-DataEntryCells 2 2 7" xfId="24646" xr:uid="{961E99A7-633C-4790-A155-B31EB2E1F2B7}"/>
    <cellStyle name="ErrRpt-DataEntryCells 2 2 7 2" xfId="33292" xr:uid="{5860EE12-3490-4BBF-B0EF-CDDAF2704E62}"/>
    <cellStyle name="ErrRpt-DataEntryCells 2 2 7 3" xfId="33541" xr:uid="{EFE7A707-1A1A-4F69-820D-B11786F73B09}"/>
    <cellStyle name="ErrRpt-DataEntryCells 2 2 8" xfId="31402" xr:uid="{02796A0B-69AD-4ED5-ACDB-DCFDEF36EF50}"/>
    <cellStyle name="ErrRpt-DataEntryCells 2 2 8 2" xfId="31754" xr:uid="{713AA572-AB72-4CD1-8B51-5D8D0D6730A2}"/>
    <cellStyle name="ErrRpt-DataEntryCells 2 2 8 3" xfId="34151" xr:uid="{4CBC9EFD-BC3C-46C0-8206-0BAABBFA329F}"/>
    <cellStyle name="ErrRpt-DataEntryCells 2 2 9" xfId="33077" xr:uid="{36A29619-6C8B-41D8-B098-2BCA3EACF986}"/>
    <cellStyle name="ErrRpt-DataEntryCells 2 2_STUD aligned by INSTIT" xfId="544" xr:uid="{00000000-0005-0000-0000-00000A020000}"/>
    <cellStyle name="ErrRpt-DataEntryCells 2 3" xfId="545" xr:uid="{00000000-0005-0000-0000-00000B020000}"/>
    <cellStyle name="ErrRpt-DataEntryCells 2 3 2" xfId="546" xr:uid="{00000000-0005-0000-0000-00000C020000}"/>
    <cellStyle name="ErrRpt-DataEntryCells 2 3 2 2" xfId="24656" xr:uid="{2059407D-B5A5-4B70-B911-6009C569EC45}"/>
    <cellStyle name="ErrRpt-DataEntryCells 2 3 2 2 2" xfId="31703" xr:uid="{4CC08F82-C27B-4149-A604-71140CC3A40F}"/>
    <cellStyle name="ErrRpt-DataEntryCells 2 3 2 2 3" xfId="33156" xr:uid="{720F0410-0D14-46A2-812D-3ED4BD07DAAF}"/>
    <cellStyle name="ErrRpt-DataEntryCells 2 3 2 3" xfId="31392" xr:uid="{A72920BD-98EC-441B-851E-AE375BB745D5}"/>
    <cellStyle name="ErrRpt-DataEntryCells 2 3 2 3 2" xfId="32762" xr:uid="{497EE9CF-D7B3-4A64-8DCD-A05ADDC9A698}"/>
    <cellStyle name="ErrRpt-DataEntryCells 2 3 2 3 3" xfId="34141" xr:uid="{EAF5C04E-6BB3-4EC4-902D-78AA70E956AA}"/>
    <cellStyle name="ErrRpt-DataEntryCells 2 3 2 4" xfId="32340" xr:uid="{C9B5A3B5-6CE1-4471-B360-5F9AAFA3124F}"/>
    <cellStyle name="ErrRpt-DataEntryCells 2 3 2 5" xfId="31914" xr:uid="{CED13003-F084-4633-A7C0-14964FCF74B9}"/>
    <cellStyle name="ErrRpt-DataEntryCells 2 3 3" xfId="547" xr:uid="{00000000-0005-0000-0000-00000D020000}"/>
    <cellStyle name="ErrRpt-DataEntryCells 2 3 3 2" xfId="24657" xr:uid="{978F8683-E737-458A-B0E2-7F0254794A1B}"/>
    <cellStyle name="ErrRpt-DataEntryCells 2 3 3 2 2" xfId="33162" xr:uid="{4FE3DF8F-3FE2-42CC-B24D-2B84E4826D76}"/>
    <cellStyle name="ErrRpt-DataEntryCells 2 3 3 2 3" xfId="32748" xr:uid="{A9D5AB18-876C-4B69-9756-9311D71FA3F6}"/>
    <cellStyle name="ErrRpt-DataEntryCells 2 3 3 3" xfId="31391" xr:uid="{3C27FA47-F1BD-403D-BFB0-C7C81E26EEDE}"/>
    <cellStyle name="ErrRpt-DataEntryCells 2 3 3 3 2" xfId="31753" xr:uid="{1664CB06-D943-46A9-B258-86DBEA825463}"/>
    <cellStyle name="ErrRpt-DataEntryCells 2 3 3 3 3" xfId="34140" xr:uid="{BD25057F-F985-4673-9AEA-E979F8E3801D}"/>
    <cellStyle name="ErrRpt-DataEntryCells 2 3 3 4" xfId="33547" xr:uid="{29E42653-AC2A-41FE-8C79-7AEDB920BCBE}"/>
    <cellStyle name="ErrRpt-DataEntryCells 2 3 3 5" xfId="33344" xr:uid="{42CC9A61-2D92-4F76-9DC8-C881D2CA7031}"/>
    <cellStyle name="ErrRpt-DataEntryCells 2 3 4" xfId="548" xr:uid="{00000000-0005-0000-0000-00000E020000}"/>
    <cellStyle name="ErrRpt-DataEntryCells 2 3 4 2" xfId="24658" xr:uid="{A8E14265-3557-420C-9CF6-5B1644DE1A59}"/>
    <cellStyle name="ErrRpt-DataEntryCells 2 3 4 2 2" xfId="31864" xr:uid="{5D04B656-B851-4747-878E-1FDF6D3B54C0}"/>
    <cellStyle name="ErrRpt-DataEntryCells 2 3 4 2 3" xfId="32300" xr:uid="{8BF06AEF-A225-426B-9B26-6E3F35D7ADB5}"/>
    <cellStyle name="ErrRpt-DataEntryCells 2 3 4 3" xfId="31390" xr:uid="{5719731B-1E55-4880-8155-86953744E703}"/>
    <cellStyle name="ErrRpt-DataEntryCells 2 3 4 3 2" xfId="33650" xr:uid="{C759513D-20D7-4F75-ADC6-1BC4495A26FF}"/>
    <cellStyle name="ErrRpt-DataEntryCells 2 3 4 3 3" xfId="34139" xr:uid="{6B128C1E-277D-461B-9EE3-6B1CD61DD59D}"/>
    <cellStyle name="ErrRpt-DataEntryCells 2 3 4 4" xfId="31717" xr:uid="{20B6EC5F-A04E-4624-9C12-E13913EDA48D}"/>
    <cellStyle name="ErrRpt-DataEntryCells 2 3 4 5" xfId="33693" xr:uid="{2139FECF-B7B2-4B53-A96A-77BF9B4D7FF7}"/>
    <cellStyle name="ErrRpt-DataEntryCells 2 3 5" xfId="549" xr:uid="{00000000-0005-0000-0000-00000F020000}"/>
    <cellStyle name="ErrRpt-DataEntryCells 2 3 5 2" xfId="28402" xr:uid="{B3B6DB99-5C80-4931-810E-B1EDAEC023AE}"/>
    <cellStyle name="ErrRpt-DataEntryCells 2 3 5 2 2" xfId="32411" xr:uid="{592DCBC2-AAAE-4050-87B1-637D4D42D176}"/>
    <cellStyle name="ErrRpt-DataEntryCells 2 3 5 2 3" xfId="33196" xr:uid="{264B47F2-3EF6-4C1C-965E-DCFAF4207F2F}"/>
    <cellStyle name="ErrRpt-DataEntryCells 2 3 5 3" xfId="31389" xr:uid="{7D2099A7-3211-4EBE-9105-D1441CCC932C}"/>
    <cellStyle name="ErrRpt-DataEntryCells 2 3 5 3 2" xfId="32009" xr:uid="{6A00A611-DEA2-4958-8177-F4C96B48D91B}"/>
    <cellStyle name="ErrRpt-DataEntryCells 2 3 5 3 3" xfId="34138" xr:uid="{FBFE4D6E-B00C-439C-BD8D-9706AB3EEBA9}"/>
    <cellStyle name="ErrRpt-DataEntryCells 2 3 5 4" xfId="33143" xr:uid="{372D021B-196E-4C62-8CBE-E792F92B2FAA}"/>
    <cellStyle name="ErrRpt-DataEntryCells 2 3 5 5" xfId="32974" xr:uid="{15C2D49C-9A35-4587-BB0F-A0F0C274CFEC}"/>
    <cellStyle name="ErrRpt-DataEntryCells 2 3 6" xfId="24655" xr:uid="{44B75265-7018-4AD1-82BE-3240A6FD071B}"/>
    <cellStyle name="ErrRpt-DataEntryCells 2 3 6 2" xfId="32376" xr:uid="{BB84E354-66BA-45D6-B303-A9676B8C1813}"/>
    <cellStyle name="ErrRpt-DataEntryCells 2 3 6 3" xfId="31739" xr:uid="{958BF629-6A8B-4C8F-BFE6-34085743B948}"/>
    <cellStyle name="ErrRpt-DataEntryCells 2 3 7" xfId="31393" xr:uid="{416E68A2-C36D-4AA6-8531-51731B95884F}"/>
    <cellStyle name="ErrRpt-DataEntryCells 2 3 7 2" xfId="33407" xr:uid="{307B50B8-996C-4ED0-8349-4A01DB856781}"/>
    <cellStyle name="ErrRpt-DataEntryCells 2 3 7 3" xfId="34142" xr:uid="{6EDFC77A-944F-4559-9D5C-303A9DC4EE87}"/>
    <cellStyle name="ErrRpt-DataEntryCells 2 3 8" xfId="31876" xr:uid="{9A607B07-1EC4-420A-A5EF-02FAC8FBE2EA}"/>
    <cellStyle name="ErrRpt-DataEntryCells 2 3 9" xfId="33897" xr:uid="{BCA13496-B556-4A7D-91F5-87F0A6AE7E2A}"/>
    <cellStyle name="ErrRpt-DataEntryCells 2 4" xfId="550" xr:uid="{00000000-0005-0000-0000-000010020000}"/>
    <cellStyle name="ErrRpt-DataEntryCells 2 4 2" xfId="28403" xr:uid="{0C362162-195B-4594-AC78-C786B149C623}"/>
    <cellStyle name="ErrRpt-DataEntryCells 2 4 2 2" xfId="33646" xr:uid="{7CB638B0-F018-4530-B44E-81D0E202E00B}"/>
    <cellStyle name="ErrRpt-DataEntryCells 2 4 2 3" xfId="33226" xr:uid="{25488675-994C-4EC8-83D2-4B37E4E213A8}"/>
    <cellStyle name="ErrRpt-DataEntryCells 2 4 3" xfId="31388" xr:uid="{0D8532D5-F0B0-477F-AC3A-200ADB95951A}"/>
    <cellStyle name="ErrRpt-DataEntryCells 2 4 3 2" xfId="32856" xr:uid="{3ECF0A74-2E97-4BA9-BE9E-27B2EE0A6E3C}"/>
    <cellStyle name="ErrRpt-DataEntryCells 2 4 3 3" xfId="34137" xr:uid="{DAD7B7BD-E35E-4726-931A-264DAFE2AC87}"/>
    <cellStyle name="ErrRpt-DataEntryCells 2 4 4" xfId="31767" xr:uid="{DEA84CA4-B84A-4248-AF5B-5EE5E262BC25}"/>
    <cellStyle name="ErrRpt-DataEntryCells 2 4 5" xfId="32467" xr:uid="{FBC0AB9F-7F61-42F8-A068-B7EB5A26901C}"/>
    <cellStyle name="ErrRpt-DataEntryCells 2 5" xfId="551" xr:uid="{00000000-0005-0000-0000-000011020000}"/>
    <cellStyle name="ErrRpt-DataEntryCells 2 5 2" xfId="24659" xr:uid="{7ADADBE3-3251-4A03-A14E-DE373BD38033}"/>
    <cellStyle name="ErrRpt-DataEntryCells 2 5 2 2" xfId="32496" xr:uid="{C5D975D2-DF4A-479F-ABF0-24831370CB70}"/>
    <cellStyle name="ErrRpt-DataEntryCells 2 5 2 3" xfId="33986" xr:uid="{14C12E96-3E46-4DA5-80F4-8B7CD5356682}"/>
    <cellStyle name="ErrRpt-DataEntryCells 2 5 3" xfId="31387" xr:uid="{FB304203-2A09-487A-A2AE-BB758EF24E79}"/>
    <cellStyle name="ErrRpt-DataEntryCells 2 5 3 2" xfId="32992" xr:uid="{6330D51F-2FA5-482C-9EA3-3B42E308DC18}"/>
    <cellStyle name="ErrRpt-DataEntryCells 2 5 3 3" xfId="34136" xr:uid="{D0CC4E9D-1888-432A-907E-F99B24312A68}"/>
    <cellStyle name="ErrRpt-DataEntryCells 2 5 4" xfId="32339" xr:uid="{A53BF2A3-0224-4952-BB41-C2CF6853CC6D}"/>
    <cellStyle name="ErrRpt-DataEntryCells 2 5 5" xfId="33796" xr:uid="{368F886E-12B8-4FD5-97FC-AA76418B9423}"/>
    <cellStyle name="ErrRpt-DataEntryCells 2 6" xfId="552" xr:uid="{00000000-0005-0000-0000-000012020000}"/>
    <cellStyle name="ErrRpt-DataEntryCells 2 6 2" xfId="24660" xr:uid="{1CAC9382-6ABE-45BB-BF2E-0AEE0A573E87}"/>
    <cellStyle name="ErrRpt-DataEntryCells 2 6 2 2" xfId="32158" xr:uid="{64082B1B-1B31-4783-8926-9258E345008E}"/>
    <cellStyle name="ErrRpt-DataEntryCells 2 6 2 3" xfId="32708" xr:uid="{1E10185C-951A-45BA-9AD2-67E5BA957101}"/>
    <cellStyle name="ErrRpt-DataEntryCells 2 6 3" xfId="31386" xr:uid="{67C89F91-7DE2-4C09-A8A9-0D898BD87D2F}"/>
    <cellStyle name="ErrRpt-DataEntryCells 2 6 3 2" xfId="33748" xr:uid="{BB4E9DCE-055B-4ADA-BDC9-B169A03814BE}"/>
    <cellStyle name="ErrRpt-DataEntryCells 2 6 3 3" xfId="34135" xr:uid="{C1C749BC-F5D7-4CF4-A729-ABE87A2E857D}"/>
    <cellStyle name="ErrRpt-DataEntryCells 2 6 4" xfId="32338" xr:uid="{89ACB27F-D9FF-4F6A-ADAD-4D75492D74DA}"/>
    <cellStyle name="ErrRpt-DataEntryCells 2 6 5" xfId="33638" xr:uid="{9CC00843-881F-44FE-B7E2-A6B57BA65FA6}"/>
    <cellStyle name="ErrRpt-DataEntryCells 2 7" xfId="553" xr:uid="{00000000-0005-0000-0000-000013020000}"/>
    <cellStyle name="ErrRpt-DataEntryCells 2 7 2" xfId="24661" xr:uid="{B66354DE-46FE-4E21-966C-6B1055008874}"/>
    <cellStyle name="ErrRpt-DataEntryCells 2 7 2 2" xfId="34019" xr:uid="{014EDFA6-CC15-46AE-80A2-7D9AA05D0F5E}"/>
    <cellStyle name="ErrRpt-DataEntryCells 2 7 2 3" xfId="33378" xr:uid="{9F1135D6-5FBB-4AD9-B754-3612184D2AF2}"/>
    <cellStyle name="ErrRpt-DataEntryCells 2 7 3" xfId="31385" xr:uid="{F21DCC62-7925-4162-878C-0DAA9B369FDA}"/>
    <cellStyle name="ErrRpt-DataEntryCells 2 7 3 2" xfId="33931" xr:uid="{30348C59-2D7C-413C-B30C-21B24A8BAEC9}"/>
    <cellStyle name="ErrRpt-DataEntryCells 2 7 3 3" xfId="34134" xr:uid="{D76AD159-FC76-419C-A40B-5DB44685C04B}"/>
    <cellStyle name="ErrRpt-DataEntryCells 2 7 4" xfId="31614" xr:uid="{96625CE1-9883-4AF8-BAA2-AF491A7AE015}"/>
    <cellStyle name="ErrRpt-DataEntryCells 2 7 5" xfId="33322" xr:uid="{6FE2E9E7-8217-48C5-8A85-33F48D45D86F}"/>
    <cellStyle name="ErrRpt-DataEntryCells 2 8" xfId="24645" xr:uid="{AC8E4E28-75FE-46D3-9BDD-85384504B3B0}"/>
    <cellStyle name="ErrRpt-DataEntryCells 2 8 2" xfId="32159" xr:uid="{F139A8CA-EFEA-4A73-83F4-4F4D9E87B142}"/>
    <cellStyle name="ErrRpt-DataEntryCells 2 8 3" xfId="32299" xr:uid="{08F27C75-2B27-44F9-A601-188A2FA6A27D}"/>
    <cellStyle name="ErrRpt-DataEntryCells 2 9" xfId="31403" xr:uid="{D2FFFC44-088E-4C5C-BCC5-4090A5734536}"/>
    <cellStyle name="ErrRpt-DataEntryCells 2 9 2" xfId="31895" xr:uid="{03314209-D6AC-4750-B20D-6E3864A79576}"/>
    <cellStyle name="ErrRpt-DataEntryCells 2 9 3" xfId="34152" xr:uid="{67495EAF-69A5-4679-8475-5D5E716D813F}"/>
    <cellStyle name="ErrRpt-DataEntryCells 2_STUD aligned by INSTIT" xfId="554" xr:uid="{00000000-0005-0000-0000-000014020000}"/>
    <cellStyle name="ErrRpt-DataEntryCells 3" xfId="555" xr:uid="{00000000-0005-0000-0000-000015020000}"/>
    <cellStyle name="ErrRpt-DataEntryCells 3 10" xfId="33705" xr:uid="{CCA3C7BF-A926-47DD-BC8E-90187DB9CC68}"/>
    <cellStyle name="ErrRpt-DataEntryCells 3 2" xfId="556" xr:uid="{00000000-0005-0000-0000-000016020000}"/>
    <cellStyle name="ErrRpt-DataEntryCells 3 2 2" xfId="557" xr:uid="{00000000-0005-0000-0000-000017020000}"/>
    <cellStyle name="ErrRpt-DataEntryCells 3 2 2 2" xfId="24664" xr:uid="{D77213F3-D83A-4DA3-84DD-664C9A614C4B}"/>
    <cellStyle name="ErrRpt-DataEntryCells 3 2 2 2 2" xfId="33984" xr:uid="{929033A7-A4A4-4566-8F52-9FEE8408F694}"/>
    <cellStyle name="ErrRpt-DataEntryCells 3 2 2 2 3" xfId="32681" xr:uid="{3ECF198A-348B-4367-9229-272D046255B7}"/>
    <cellStyle name="ErrRpt-DataEntryCells 3 2 2 3" xfId="31382" xr:uid="{E4EFA392-FB83-4AAC-81E5-899E510886AA}"/>
    <cellStyle name="ErrRpt-DataEntryCells 3 2 2 3 2" xfId="32100" xr:uid="{3D5EE102-C632-4BA4-8C3D-8BF1BA421888}"/>
    <cellStyle name="ErrRpt-DataEntryCells 3 2 2 3 3" xfId="34131" xr:uid="{BF3361FD-B508-4D2D-A027-B9845ED86F72}"/>
    <cellStyle name="ErrRpt-DataEntryCells 3 2 2 4" xfId="32864" xr:uid="{F6B3BD6F-C154-4419-A1C5-657FA00E230A}"/>
    <cellStyle name="ErrRpt-DataEntryCells 3 2 2 5" xfId="32619" xr:uid="{01FE07F2-62F7-4CE2-906C-9F916C3FD0EF}"/>
    <cellStyle name="ErrRpt-DataEntryCells 3 2 3" xfId="558" xr:uid="{00000000-0005-0000-0000-000018020000}"/>
    <cellStyle name="ErrRpt-DataEntryCells 3 2 3 2" xfId="24665" xr:uid="{3C97A789-7E8A-45C6-ACD3-8531A3C54852}"/>
    <cellStyle name="ErrRpt-DataEntryCells 3 2 3 2 2" xfId="33868" xr:uid="{316D0D2C-D0C6-4F14-9A06-A49CB7133BEC}"/>
    <cellStyle name="ErrRpt-DataEntryCells 3 2 3 2 3" xfId="31577" xr:uid="{27E70D93-81E7-4F27-82C8-819683AD9438}"/>
    <cellStyle name="ErrRpt-DataEntryCells 3 2 3 3" xfId="31381" xr:uid="{4DD4DDAA-0A66-46D2-8015-73B5EAAF98CD}"/>
    <cellStyle name="ErrRpt-DataEntryCells 3 2 3 3 2" xfId="33423" xr:uid="{23778A76-D000-48C4-ACD2-AFFD42A870C1}"/>
    <cellStyle name="ErrRpt-DataEntryCells 3 2 3 3 3" xfId="34130" xr:uid="{3169B01A-EF5E-411F-BA05-989B2C31D0AC}"/>
    <cellStyle name="ErrRpt-DataEntryCells 3 2 3 4" xfId="32019" xr:uid="{A28CDF75-28B6-4E5D-BBEA-F42FE2260F0A}"/>
    <cellStyle name="ErrRpt-DataEntryCells 3 2 3 5" xfId="33211" xr:uid="{D8DCC56F-2A39-4FBC-AED5-54CAA007F9B5}"/>
    <cellStyle name="ErrRpt-DataEntryCells 3 2 4" xfId="559" xr:uid="{00000000-0005-0000-0000-000019020000}"/>
    <cellStyle name="ErrRpt-DataEntryCells 3 2 4 2" xfId="24666" xr:uid="{D7A4B9B8-20D7-4916-8C1C-9DD395517942}"/>
    <cellStyle name="ErrRpt-DataEntryCells 3 2 4 2 2" xfId="33373" xr:uid="{1067E3F4-379F-4F91-AAB4-A6D1F2D588CC}"/>
    <cellStyle name="ErrRpt-DataEntryCells 3 2 4 2 3" xfId="31630" xr:uid="{2C398ECE-7C54-4134-9625-08E12DFFC6A9}"/>
    <cellStyle name="ErrRpt-DataEntryCells 3 2 4 3" xfId="31380" xr:uid="{378EEFBC-1581-496D-8FFC-B19CD06F07BA}"/>
    <cellStyle name="ErrRpt-DataEntryCells 3 2 4 3 2" xfId="32705" xr:uid="{9D745EC0-A626-4233-BCD1-B7D1A9DED2A6}"/>
    <cellStyle name="ErrRpt-DataEntryCells 3 2 4 3 3" xfId="34129" xr:uid="{2D74C845-3D5E-4D6E-9763-7E87BAE7F115}"/>
    <cellStyle name="ErrRpt-DataEntryCells 3 2 4 4" xfId="32837" xr:uid="{5184D831-9669-4858-8A7E-24CC7DAA1BC6}"/>
    <cellStyle name="ErrRpt-DataEntryCells 3 2 4 5" xfId="32211" xr:uid="{66A96D60-0661-4237-B8DA-0CFA036909CF}"/>
    <cellStyle name="ErrRpt-DataEntryCells 3 2 5" xfId="560" xr:uid="{00000000-0005-0000-0000-00001A020000}"/>
    <cellStyle name="ErrRpt-DataEntryCells 3 2 5 2" xfId="24667" xr:uid="{E059ED53-E041-46EF-B0AD-0FA6D027C08C}"/>
    <cellStyle name="ErrRpt-DataEntryCells 3 2 5 2 2" xfId="33924" xr:uid="{BB2BC598-77E1-4E58-97FB-671D4C0E0450}"/>
    <cellStyle name="ErrRpt-DataEntryCells 3 2 5 2 3" xfId="32906" xr:uid="{C26035D8-3C15-415B-A6B8-CA6980C8E2E2}"/>
    <cellStyle name="ErrRpt-DataEntryCells 3 2 5 3" xfId="31379" xr:uid="{801DF062-19CB-453B-BD94-BEF6073F72F2}"/>
    <cellStyle name="ErrRpt-DataEntryCells 3 2 5 3 2" xfId="31987" xr:uid="{ED80071D-CFBE-4B77-8B23-EE521A3628F5}"/>
    <cellStyle name="ErrRpt-DataEntryCells 3 2 5 3 3" xfId="34128" xr:uid="{47F2C5E8-9B59-4BAE-B247-51E432C89046}"/>
    <cellStyle name="ErrRpt-DataEntryCells 3 2 5 4" xfId="33538" xr:uid="{EC783A1F-C16F-4D13-AC11-ED6A71617173}"/>
    <cellStyle name="ErrRpt-DataEntryCells 3 2 5 5" xfId="31482" xr:uid="{79971878-5839-44B5-B939-8C3413A765D0}"/>
    <cellStyle name="ErrRpt-DataEntryCells 3 2 6" xfId="24663" xr:uid="{F5864CE2-49A5-4D2D-9D27-031F149144E1}"/>
    <cellStyle name="ErrRpt-DataEntryCells 3 2 6 2" xfId="33290" xr:uid="{CCF96FDB-6BB0-4E4C-A2E6-13BD340B8677}"/>
    <cellStyle name="ErrRpt-DataEntryCells 3 2 6 3" xfId="32301" xr:uid="{AAAE5E72-512E-4E6B-8B9E-2126AFBE41E1}"/>
    <cellStyle name="ErrRpt-DataEntryCells 3 2 7" xfId="31383" xr:uid="{22E062A6-40FB-4920-852E-2883D0098719}"/>
    <cellStyle name="ErrRpt-DataEntryCells 3 2 7 2" xfId="32099" xr:uid="{BEAC96E2-B95B-4745-938B-55C0DE682F37}"/>
    <cellStyle name="ErrRpt-DataEntryCells 3 2 7 3" xfId="34132" xr:uid="{63A3DEC1-83DC-4A70-878D-3623B9459AAA}"/>
    <cellStyle name="ErrRpt-DataEntryCells 3 2 8" xfId="32542" xr:uid="{F8F1CC0C-1A9D-4421-B4D4-F70085B35344}"/>
    <cellStyle name="ErrRpt-DataEntryCells 3 2 9" xfId="33424" xr:uid="{4396B0EE-711A-4382-99DE-5B62D96970AF}"/>
    <cellStyle name="ErrRpt-DataEntryCells 3 3" xfId="561" xr:uid="{00000000-0005-0000-0000-00001B020000}"/>
    <cellStyle name="ErrRpt-DataEntryCells 3 3 2" xfId="24668" xr:uid="{6E416430-AD6D-443A-9D7F-07B19B9E0C53}"/>
    <cellStyle name="ErrRpt-DataEntryCells 3 3 2 2" xfId="31893" xr:uid="{061F3D26-9EEB-4896-8566-967C457881AA}"/>
    <cellStyle name="ErrRpt-DataEntryCells 3 3 2 3" xfId="32302" xr:uid="{F6A9D049-9A98-4199-A3D4-599DBF338EB3}"/>
    <cellStyle name="ErrRpt-DataEntryCells 3 3 3" xfId="31378" xr:uid="{4B5B2691-B42A-4C18-916B-5EBD3237E353}"/>
    <cellStyle name="ErrRpt-DataEntryCells 3 3 3 2" xfId="33152" xr:uid="{A3055FA9-2D08-424F-8FF5-7454988A0751}"/>
    <cellStyle name="ErrRpt-DataEntryCells 3 3 3 3" xfId="34127" xr:uid="{611CB428-09DA-4B0F-A139-5129E4FF7F5F}"/>
    <cellStyle name="ErrRpt-DataEntryCells 3 3 4" xfId="33079" xr:uid="{1EB30C83-5994-40A8-A520-1F2B53199F7F}"/>
    <cellStyle name="ErrRpt-DataEntryCells 3 3 5" xfId="32869" xr:uid="{24DCAAB5-A861-46F0-AFBF-E5E89B018C62}"/>
    <cellStyle name="ErrRpt-DataEntryCells 3 4" xfId="562" xr:uid="{00000000-0005-0000-0000-00001C020000}"/>
    <cellStyle name="ErrRpt-DataEntryCells 3 4 2" xfId="24669" xr:uid="{8E1489F4-3C00-47C9-8B37-D2B68EE2DEE6}"/>
    <cellStyle name="ErrRpt-DataEntryCells 3 4 2 2" xfId="32707" xr:uid="{B1BF06EE-EEE9-40D2-AAC1-323159BB4C6B}"/>
    <cellStyle name="ErrRpt-DataEntryCells 3 4 2 3" xfId="32303" xr:uid="{5F0DF9BD-E0A0-4A08-A161-FF0FB566B571}"/>
    <cellStyle name="ErrRpt-DataEntryCells 3 4 3" xfId="31377" xr:uid="{31F85F6C-A3C2-4A74-B600-01E1E4E40E6E}"/>
    <cellStyle name="ErrRpt-DataEntryCells 3 4 3 2" xfId="33099" xr:uid="{3D9C077C-5E40-49D6-A3A4-89622D2396B6}"/>
    <cellStyle name="ErrRpt-DataEntryCells 3 4 3 3" xfId="34126" xr:uid="{43812EF4-BF33-4DE5-AC32-177DB7105590}"/>
    <cellStyle name="ErrRpt-DataEntryCells 3 4 4" xfId="31826" xr:uid="{0F76D453-525E-4504-9D1C-7E84666B80A8}"/>
    <cellStyle name="ErrRpt-DataEntryCells 3 4 5" xfId="31764" xr:uid="{59F0056E-6707-4962-ADAA-2E008E1629BE}"/>
    <cellStyle name="ErrRpt-DataEntryCells 3 5" xfId="563" xr:uid="{00000000-0005-0000-0000-00001D020000}"/>
    <cellStyle name="ErrRpt-DataEntryCells 3 5 2" xfId="24670" xr:uid="{3C4BD6F7-4B7B-4E75-8AAF-682E8796E9AC}"/>
    <cellStyle name="ErrRpt-DataEntryCells 3 5 2 2" xfId="33237" xr:uid="{09392F36-AE6F-4A90-B66C-ACD5D74F7627}"/>
    <cellStyle name="ErrRpt-DataEntryCells 3 5 2 3" xfId="33989" xr:uid="{A9496542-48DD-425C-8412-614F24963473}"/>
    <cellStyle name="ErrRpt-DataEntryCells 3 5 3" xfId="31376" xr:uid="{56A77E4F-42C7-4885-9CDC-D211AB3FE16B}"/>
    <cellStyle name="ErrRpt-DataEntryCells 3 5 3 2" xfId="31986" xr:uid="{F82D4160-2A5E-4EC8-9DAF-6377EE30C0AB}"/>
    <cellStyle name="ErrRpt-DataEntryCells 3 5 3 3" xfId="34125" xr:uid="{62CA2DC1-EDC2-420A-95A3-A5B5C4579A58}"/>
    <cellStyle name="ErrRpt-DataEntryCells 3 5 4" xfId="31469" xr:uid="{D363992E-E8D5-4DB5-B26C-9A016FEB38AA}"/>
    <cellStyle name="ErrRpt-DataEntryCells 3 5 5" xfId="32071" xr:uid="{8DB4B72C-AE2A-4C47-BD47-C806962A122E}"/>
    <cellStyle name="ErrRpt-DataEntryCells 3 6" xfId="564" xr:uid="{00000000-0005-0000-0000-00001E020000}"/>
    <cellStyle name="ErrRpt-DataEntryCells 3 6 2" xfId="24671" xr:uid="{D2A87A21-66B0-4618-9550-2BC1D247014C}"/>
    <cellStyle name="ErrRpt-DataEntryCells 3 6 2 2" xfId="32425" xr:uid="{7D5BA9A0-D172-420E-ACCD-E18DD94D22BC}"/>
    <cellStyle name="ErrRpt-DataEntryCells 3 6 2 3" xfId="32920" xr:uid="{79EEB793-9B49-44DC-A420-F70F139170B5}"/>
    <cellStyle name="ErrRpt-DataEntryCells 3 6 3" xfId="31375" xr:uid="{54CDD078-2467-4E94-B532-3DD857E781AB}"/>
    <cellStyle name="ErrRpt-DataEntryCells 3 6 3 2" xfId="33807" xr:uid="{ACA83866-A59F-4674-B52A-F4DA9D1E31F3}"/>
    <cellStyle name="ErrRpt-DataEntryCells 3 6 3 3" xfId="34124" xr:uid="{D8A7BBBB-B004-44C8-8CA1-443FA52A5C2E}"/>
    <cellStyle name="ErrRpt-DataEntryCells 3 6 4" xfId="33584" xr:uid="{E5827DD4-7800-4487-8A17-FCBE1CA1471A}"/>
    <cellStyle name="ErrRpt-DataEntryCells 3 6 5" xfId="31853" xr:uid="{375411BD-AA42-4F21-A789-40D94658C9A9}"/>
    <cellStyle name="ErrRpt-DataEntryCells 3 7" xfId="24662" xr:uid="{8925DFB6-9A1E-4FCA-BF44-BD55955D4529}"/>
    <cellStyle name="ErrRpt-DataEntryCells 3 7 2" xfId="32375" xr:uid="{336A8A0A-3730-4D84-AEC3-0DF2DB6500DE}"/>
    <cellStyle name="ErrRpt-DataEntryCells 3 7 3" xfId="33418" xr:uid="{092593C2-A965-40B1-8A1D-EC8D31DF533C}"/>
    <cellStyle name="ErrRpt-DataEntryCells 3 8" xfId="31384" xr:uid="{585E2C6E-A852-4C85-ADB4-5C1B8F5D60AB}"/>
    <cellStyle name="ErrRpt-DataEntryCells 3 8 2" xfId="31457" xr:uid="{EAB143C5-607D-4355-B5AA-294721AA7D01}"/>
    <cellStyle name="ErrRpt-DataEntryCells 3 8 3" xfId="34133" xr:uid="{6626B9FC-C6AC-49D6-BB9B-142C248062A6}"/>
    <cellStyle name="ErrRpt-DataEntryCells 3 9" xfId="33977" xr:uid="{E9057BE9-C28F-4C79-A7EF-C07C3471B2D6}"/>
    <cellStyle name="ErrRpt-DataEntryCells 3_STUD aligned by INSTIT" xfId="565" xr:uid="{00000000-0005-0000-0000-00001F020000}"/>
    <cellStyle name="ErrRpt-DataEntryCells 4" xfId="566" xr:uid="{00000000-0005-0000-0000-000020020000}"/>
    <cellStyle name="ErrRpt-DataEntryCells 4 2" xfId="567" xr:uid="{00000000-0005-0000-0000-000021020000}"/>
    <cellStyle name="ErrRpt-DataEntryCells 4 2 2" xfId="24673" xr:uid="{D9862FCE-F159-4828-9207-A286442CD4F3}"/>
    <cellStyle name="ErrRpt-DataEntryCells 4 2 2 2" xfId="32157" xr:uid="{7886BF23-0A41-4430-88D0-E1F687E4B727}"/>
    <cellStyle name="ErrRpt-DataEntryCells 4 2 2 3" xfId="33410" xr:uid="{ED6E0D53-9520-4546-A285-6527621AD86B}"/>
    <cellStyle name="ErrRpt-DataEntryCells 4 2 3" xfId="31373" xr:uid="{C4958376-1E95-40C0-B6C8-760AF0812184}"/>
    <cellStyle name="ErrRpt-DataEntryCells 4 2 3 2" xfId="31507" xr:uid="{5C8E2F6D-9D4D-43B5-AA22-F38291A212F2}"/>
    <cellStyle name="ErrRpt-DataEntryCells 4 2 3 3" xfId="34122" xr:uid="{EACBE9B8-5DB5-4D54-9C33-019C6833023C}"/>
    <cellStyle name="ErrRpt-DataEntryCells 4 2 4" xfId="33549" xr:uid="{E53E1793-72EB-4CD3-AF9F-63222127A0BB}"/>
    <cellStyle name="ErrRpt-DataEntryCells 4 2 5" xfId="33635" xr:uid="{483BA0CC-6B6A-4273-BE42-EAC6ED507FA1}"/>
    <cellStyle name="ErrRpt-DataEntryCells 4 3" xfId="568" xr:uid="{00000000-0005-0000-0000-000022020000}"/>
    <cellStyle name="ErrRpt-DataEntryCells 4 3 2" xfId="24674" xr:uid="{F38C08A8-6D69-4BE5-8C95-EA40AF8E364D}"/>
    <cellStyle name="ErrRpt-DataEntryCells 4 3 2 2" xfId="32422" xr:uid="{A2361B32-9E2B-45A7-8143-35B7CF9EB1C6}"/>
    <cellStyle name="ErrRpt-DataEntryCells 4 3 2 3" xfId="32024" xr:uid="{0E7D41F3-D1B5-4648-BA24-E8EDCBF3AA4E}"/>
    <cellStyle name="ErrRpt-DataEntryCells 4 3 3" xfId="31372" xr:uid="{259D0733-8A37-46A7-A07E-DB2F1227D8D0}"/>
    <cellStyle name="ErrRpt-DataEntryCells 4 3 3 2" xfId="32593" xr:uid="{CFA42E28-3CE8-4CA2-9EF3-11FBD99BBB67}"/>
    <cellStyle name="ErrRpt-DataEntryCells 4 3 3 3" xfId="34121" xr:uid="{0B1E1529-E017-4171-8FE4-DD2B9364A8F7}"/>
    <cellStyle name="ErrRpt-DataEntryCells 4 3 4" xfId="33388" xr:uid="{8F2E71AD-8CE8-4611-AC46-1AE0A1C6028D}"/>
    <cellStyle name="ErrRpt-DataEntryCells 4 3 5" xfId="31668" xr:uid="{6E393499-ECF8-4444-A3AF-4F386FC1632A}"/>
    <cellStyle name="ErrRpt-DataEntryCells 4 4" xfId="569" xr:uid="{00000000-0005-0000-0000-000023020000}"/>
    <cellStyle name="ErrRpt-DataEntryCells 4 4 2" xfId="24675" xr:uid="{FDEDD389-7ADB-4E02-9095-E10E059D1978}"/>
    <cellStyle name="ErrRpt-DataEntryCells 4 4 2 2" xfId="32374" xr:uid="{44EF403A-5AE4-430B-A4A7-68C092341C29}"/>
    <cellStyle name="ErrRpt-DataEntryCells 4 4 2 3" xfId="31980" xr:uid="{A2C9AC6B-2C55-4B74-923E-E6BF0D6901F4}"/>
    <cellStyle name="ErrRpt-DataEntryCells 4 4 3" xfId="31371" xr:uid="{3B9A692A-A072-401A-A569-737FC0C5777A}"/>
    <cellStyle name="ErrRpt-DataEntryCells 4 4 3 2" xfId="31806" xr:uid="{729BA84E-DA44-4B03-BC52-6F70F8058777}"/>
    <cellStyle name="ErrRpt-DataEntryCells 4 4 3 3" xfId="34120" xr:uid="{5114B17D-0873-488E-ACA8-0D9FA30ABF73}"/>
    <cellStyle name="ErrRpt-DataEntryCells 4 4 4" xfId="33397" xr:uid="{0892B8FE-CE6B-4B8E-9B5D-F9842920F7F7}"/>
    <cellStyle name="ErrRpt-DataEntryCells 4 4 5" xfId="32926" xr:uid="{D5ACAD5D-C567-45F3-ADBD-DBA2C42F04ED}"/>
    <cellStyle name="ErrRpt-DataEntryCells 4 5" xfId="570" xr:uid="{00000000-0005-0000-0000-000024020000}"/>
    <cellStyle name="ErrRpt-DataEntryCells 4 5 2" xfId="24676" xr:uid="{16DF76E1-0D42-489C-9988-B0B5FAAB1826}"/>
    <cellStyle name="ErrRpt-DataEntryCells 4 5 2 2" xfId="31984" xr:uid="{03F082CF-144F-4460-B962-C1DDE2C59022}"/>
    <cellStyle name="ErrRpt-DataEntryCells 4 5 2 3" xfId="31954" xr:uid="{047F1A4A-95EB-448E-B058-931DE95D1F41}"/>
    <cellStyle name="ErrRpt-DataEntryCells 4 5 3" xfId="31370" xr:uid="{C6370D02-AD10-4119-A68F-EDCCEAFF85F7}"/>
    <cellStyle name="ErrRpt-DataEntryCells 4 5 3 2" xfId="32592" xr:uid="{05CA14EC-8AF0-4DFF-BB5E-4E8550492FFB}"/>
    <cellStyle name="ErrRpt-DataEntryCells 4 5 3 3" xfId="34119" xr:uid="{C09828DD-4C04-45E1-87AD-C013429AF54A}"/>
    <cellStyle name="ErrRpt-DataEntryCells 4 5 4" xfId="33262" xr:uid="{049BBE97-7914-4969-B8AB-B0217899FB44}"/>
    <cellStyle name="ErrRpt-DataEntryCells 4 5 5" xfId="32212" xr:uid="{9F4EAC98-6EDD-43AB-A1DB-90CC1C08A0EB}"/>
    <cellStyle name="ErrRpt-DataEntryCells 4 6" xfId="24672" xr:uid="{09C0F71A-7DB6-4981-AD19-FEA5FB3AAC26}"/>
    <cellStyle name="ErrRpt-DataEntryCells 4 6 2" xfId="32495" xr:uid="{86608402-DD75-41F7-A0EB-521AA69CBC1F}"/>
    <cellStyle name="ErrRpt-DataEntryCells 4 6 3" xfId="33336" xr:uid="{235133FA-7F14-4703-B008-F0A78817A693}"/>
    <cellStyle name="ErrRpt-DataEntryCells 4 7" xfId="31374" xr:uid="{699EA580-2A0F-4141-B064-6F8734C62A05}"/>
    <cellStyle name="ErrRpt-DataEntryCells 4 7 2" xfId="32956" xr:uid="{1CB5324E-FDBA-4CCE-A92B-5F7B13EE2843}"/>
    <cellStyle name="ErrRpt-DataEntryCells 4 7 3" xfId="34123" xr:uid="{9C81A88F-3038-447E-A469-AE73084A71BD}"/>
    <cellStyle name="ErrRpt-DataEntryCells 4 8" xfId="32717" xr:uid="{69F6DBA1-786A-4CD5-9B36-B329C00AE976}"/>
    <cellStyle name="ErrRpt-DataEntryCells 4 9" xfId="32912" xr:uid="{9CE613DF-6C4C-4F0E-AD9E-5A8D35BB8EFB}"/>
    <cellStyle name="ErrRpt-DataEntryCells 5" xfId="571" xr:uid="{00000000-0005-0000-0000-000025020000}"/>
    <cellStyle name="ErrRpt-DataEntryCells 5 2" xfId="24677" xr:uid="{936B0924-48CA-4D03-A9CD-D888DDCF2DB2}"/>
    <cellStyle name="ErrRpt-DataEntryCells 5 2 2" xfId="33954" xr:uid="{E94934B3-48F8-41F6-8F39-950F4CE99AA0}"/>
    <cellStyle name="ErrRpt-DataEntryCells 5 2 3" xfId="33109" xr:uid="{614E414B-BCA8-4FE5-941F-BF888FAD63D3}"/>
    <cellStyle name="ErrRpt-DataEntryCells 5 3" xfId="31369" xr:uid="{73139921-69C8-4621-939C-BB7417DBF7C9}"/>
    <cellStyle name="ErrRpt-DataEntryCells 5 3 2" xfId="31909" xr:uid="{4AF90B19-A68A-4BB0-A978-2E392CFA2635}"/>
    <cellStyle name="ErrRpt-DataEntryCells 5 3 3" xfId="34118" xr:uid="{2A690F39-1218-4441-8AF8-E6AFD5FA739F}"/>
    <cellStyle name="ErrRpt-DataEntryCells 5 4" xfId="32337" xr:uid="{28A48F8C-FA23-4351-9DBE-3B3B2A226876}"/>
    <cellStyle name="ErrRpt-DataEntryCells 5 5" xfId="32667" xr:uid="{951B61BC-2962-4C89-8603-B2809EA597F4}"/>
    <cellStyle name="ErrRpt-DataEntryCells 6" xfId="572" xr:uid="{00000000-0005-0000-0000-000026020000}"/>
    <cellStyle name="ErrRpt-DataEntryCells 6 2" xfId="24678" xr:uid="{E1F7B7BB-DE03-4309-A048-C9C871F50570}"/>
    <cellStyle name="ErrRpt-DataEntryCells 6 2 2" xfId="32724" xr:uid="{D59B6737-523F-4EAE-9331-CC92B243C976}"/>
    <cellStyle name="ErrRpt-DataEntryCells 6 2 3" xfId="32680" xr:uid="{029738DC-02F8-47FE-943A-C26CA495E1BD}"/>
    <cellStyle name="ErrRpt-DataEntryCells 6 3" xfId="31368" xr:uid="{34476184-BBCF-4652-9186-E43D2E63DD29}"/>
    <cellStyle name="ErrRpt-DataEntryCells 6 3 2" xfId="32525" xr:uid="{DBF03330-B714-42BB-A710-FEDEE18F7893}"/>
    <cellStyle name="ErrRpt-DataEntryCells 6 3 3" xfId="34117" xr:uid="{0C091A51-798B-48DE-8641-CC199D14B52B}"/>
    <cellStyle name="ErrRpt-DataEntryCells 6 4" xfId="31846" xr:uid="{204A6076-3ADB-4037-A0AC-55B4AD8503E6}"/>
    <cellStyle name="ErrRpt-DataEntryCells 6 5" xfId="33598" xr:uid="{4508D3F4-4E93-4956-8112-EE8F24C05E9E}"/>
    <cellStyle name="ErrRpt-DataEntryCells 7" xfId="573" xr:uid="{00000000-0005-0000-0000-000027020000}"/>
    <cellStyle name="ErrRpt-DataEntryCells 7 2" xfId="24679" xr:uid="{FB844D0E-082B-4F5A-9149-5734347908FA}"/>
    <cellStyle name="ErrRpt-DataEntryCells 7 2 2" xfId="32645" xr:uid="{A3B6AE13-6A81-4DAF-BD87-7ED016165CE8}"/>
    <cellStyle name="ErrRpt-DataEntryCells 7 2 3" xfId="32608" xr:uid="{2C28289C-AB56-48A1-8DEC-56E0875DF320}"/>
    <cellStyle name="ErrRpt-DataEntryCells 7 3" xfId="31367" xr:uid="{FD2975DB-304D-4EAF-838C-892FEF29A97D}"/>
    <cellStyle name="ErrRpt-DataEntryCells 7 3 2" xfId="32476" xr:uid="{5E57FF83-BEE1-4A21-A0C9-1AB0D62BE73A}"/>
    <cellStyle name="ErrRpt-DataEntryCells 7 3 3" xfId="34116" xr:uid="{D948574A-8CB0-464F-A8CA-59CB736EC67B}"/>
    <cellStyle name="ErrRpt-DataEntryCells 7 4" xfId="32829" xr:uid="{8CD3CBE7-F6A1-4291-B524-E1FA497F1272}"/>
    <cellStyle name="ErrRpt-DataEntryCells 7 5" xfId="33708" xr:uid="{6356632C-F3E5-43C4-AC49-3C7A462A965F}"/>
    <cellStyle name="ErrRpt-DataEntryCells 8" xfId="574" xr:uid="{00000000-0005-0000-0000-000028020000}"/>
    <cellStyle name="ErrRpt-DataEntryCells 8 2" xfId="24680" xr:uid="{622E0A14-51A3-402F-B03D-2D4306612DAA}"/>
    <cellStyle name="ErrRpt-DataEntryCells 8 2 2" xfId="32156" xr:uid="{AA05925B-4745-4F13-8F9A-6B8EDA3833DF}"/>
    <cellStyle name="ErrRpt-DataEntryCells 8 2 3" xfId="31489" xr:uid="{309A2D4A-00AC-4799-AFEF-D7A4531AF940}"/>
    <cellStyle name="ErrRpt-DataEntryCells 8 3" xfId="31366" xr:uid="{CB53CC68-8CFC-4BBA-A19B-6441A0028722}"/>
    <cellStyle name="ErrRpt-DataEntryCells 8 3 2" xfId="32526" xr:uid="{2959A7D2-583C-4AC1-8441-986F70131A8F}"/>
    <cellStyle name="ErrRpt-DataEntryCells 8 3 3" xfId="34115" xr:uid="{2AF2B08D-A005-46A2-9B13-E9E1ACFD41E8}"/>
    <cellStyle name="ErrRpt-DataEntryCells 8 4" xfId="33468" xr:uid="{5E3E4175-5024-408F-A4BA-F311C73DD092}"/>
    <cellStyle name="ErrRpt-DataEntryCells 8 5" xfId="32392" xr:uid="{C84637BD-CA77-41BA-952B-3E2124C55A1B}"/>
    <cellStyle name="ErrRpt-DataEntryCells 9" xfId="24644" xr:uid="{282643AB-F278-4E65-AEB5-ED2F6137C6FE}"/>
    <cellStyle name="ErrRpt-DataEntryCells 9 2" xfId="33067" xr:uid="{AC9AE158-E825-400C-B68F-25CDF6E6867B}"/>
    <cellStyle name="ErrRpt-DataEntryCells 9 3" xfId="33186" xr:uid="{9529B543-293F-4951-B0C2-942DF98966DF}"/>
    <cellStyle name="ErrRpt-DataEntryCells_STUD aligned by INSTIT" xfId="575" xr:uid="{00000000-0005-0000-0000-000029020000}"/>
    <cellStyle name="ErrRpt-GreyBackground" xfId="576" xr:uid="{00000000-0005-0000-0000-00002A020000}"/>
    <cellStyle name="ErrRpt-GreyBackground 2" xfId="577" xr:uid="{00000000-0005-0000-0000-00002B020000}"/>
    <cellStyle name="Estilo 1" xfId="24064" xr:uid="{00000000-0005-0000-0000-00002C020000}"/>
    <cellStyle name="Estilo 1 2" xfId="33806" xr:uid="{7F4DAF89-9B6A-42E2-A781-51164095FCC7}"/>
    <cellStyle name="Estilo 2" xfId="24065" xr:uid="{00000000-0005-0000-0000-00002D020000}"/>
    <cellStyle name="Fixed" xfId="578" xr:uid="{00000000-0005-0000-0000-00002E020000}"/>
    <cellStyle name="formula" xfId="579" xr:uid="{00000000-0005-0000-0000-00002F020000}"/>
    <cellStyle name="formula 10" xfId="31365" xr:uid="{E87FE6AB-5C40-474E-8CD7-8D55159C6F38}"/>
    <cellStyle name="formula 10 2" xfId="32101" xr:uid="{06117DA5-DC7A-4553-A5EA-D7E4462A3555}"/>
    <cellStyle name="formula 10 3" xfId="34114" xr:uid="{54B3FD5A-4999-4224-94B3-28911AA4BD0F}"/>
    <cellStyle name="formula 11" xfId="31553" xr:uid="{323291FD-14DF-4DAE-AE29-8600390C397D}"/>
    <cellStyle name="formula 12" xfId="33157" xr:uid="{AFB8B197-8DD4-4476-8585-D26E0BFF9344}"/>
    <cellStyle name="formula 2" xfId="580" xr:uid="{00000000-0005-0000-0000-000030020000}"/>
    <cellStyle name="formula 2 10" xfId="31566" xr:uid="{9A0D1ECD-C70A-4F3D-9F61-77A88A8C2D17}"/>
    <cellStyle name="formula 2 11" xfId="33125" xr:uid="{9AA80E30-A3D2-4C2F-B881-E5A97663789E}"/>
    <cellStyle name="formula 2 2" xfId="581" xr:uid="{00000000-0005-0000-0000-000031020000}"/>
    <cellStyle name="formula 2 2 10" xfId="32213" xr:uid="{2417295A-E8B3-4DDA-90C3-BC2B212C35A9}"/>
    <cellStyle name="formula 2 2 2" xfId="582" xr:uid="{00000000-0005-0000-0000-000032020000}"/>
    <cellStyle name="formula 2 2 2 2" xfId="583" xr:uid="{00000000-0005-0000-0000-000033020000}"/>
    <cellStyle name="formula 2 2 2 2 2" xfId="24685" xr:uid="{712E2E4A-F338-4B5B-9FB0-BA4E42A64ABC}"/>
    <cellStyle name="formula 2 2 2 2 2 2" xfId="33779" xr:uid="{E1752513-BA19-4E0D-B463-81F49215F8EC}"/>
    <cellStyle name="formula 2 2 2 2 2 3" xfId="31484" xr:uid="{F0332526-76CC-45E6-A0B9-F6B54ADFE715}"/>
    <cellStyle name="formula 2 2 2 2 3" xfId="31361" xr:uid="{DA314CDA-4C84-4A86-8652-49A790381A95}"/>
    <cellStyle name="formula 2 2 2 2 3 2" xfId="33175" xr:uid="{244FBE8D-3945-4E23-8506-D7F61DA5FC0E}"/>
    <cellStyle name="formula 2 2 2 2 3 3" xfId="34110" xr:uid="{BAE374C7-E46C-4B37-9170-0C85A36FF70D}"/>
    <cellStyle name="formula 2 2 2 2 4" xfId="32740" xr:uid="{420D36A8-F248-4C11-BB2E-BFB040DF13B7}"/>
    <cellStyle name="formula 2 2 2 2 5" xfId="34018" xr:uid="{E8CB5D3F-1B8A-46F5-8588-5B9D883A8F18}"/>
    <cellStyle name="formula 2 2 2 3" xfId="584" xr:uid="{00000000-0005-0000-0000-000034020000}"/>
    <cellStyle name="formula 2 2 2 3 2" xfId="24686" xr:uid="{67724E58-B96C-491F-8E1F-45F16DFF30BC}"/>
    <cellStyle name="formula 2 2 2 3 2 2" xfId="33454" xr:uid="{0813DA9E-1613-490A-88E4-042171088846}"/>
    <cellStyle name="formula 2 2 2 3 2 3" xfId="33723" xr:uid="{0C7B6D82-0C10-4BDA-9C53-DBB3B038B122}"/>
    <cellStyle name="formula 2 2 2 3 3" xfId="31360" xr:uid="{E39E3105-50A4-4572-8E0B-134EEED4692C}"/>
    <cellStyle name="formula 2 2 2 3 3 2" xfId="31804" xr:uid="{50A72D36-858E-45B1-871C-E4917FD864B4}"/>
    <cellStyle name="formula 2 2 2 3 3 3" xfId="34109" xr:uid="{D05B9389-57F5-45EE-BC3A-EBF4562FB53F}"/>
    <cellStyle name="formula 2 2 2 3 4" xfId="32336" xr:uid="{53A9D089-4C7C-4A1A-A3F6-773215DA137B}"/>
    <cellStyle name="formula 2 2 2 3 5" xfId="33567" xr:uid="{C206C291-8CC3-4DA2-A0D2-A82775DAA498}"/>
    <cellStyle name="formula 2 2 2 4" xfId="585" xr:uid="{00000000-0005-0000-0000-000035020000}"/>
    <cellStyle name="formula 2 2 2 4 2" xfId="24687" xr:uid="{2D47DE58-3E71-4798-8E29-8168144FCFFC}"/>
    <cellStyle name="formula 2 2 2 4 2 2" xfId="33136" xr:uid="{68CAB99A-2F79-4F9A-A160-8FDD3C200EB5}"/>
    <cellStyle name="formula 2 2 2 4 2 3" xfId="32636" xr:uid="{53BA094C-892D-4B33-9799-94D5E8FA335B}"/>
    <cellStyle name="formula 2 2 2 4 3" xfId="31359" xr:uid="{BAF1E316-B3B1-4E35-BE4C-217330ED9FAF}"/>
    <cellStyle name="formula 2 2 2 4 3 2" xfId="33800" xr:uid="{EA45E369-42C8-4EF0-A447-A702FF085261}"/>
    <cellStyle name="formula 2 2 2 4 3 3" xfId="34108" xr:uid="{8884C13C-3A4D-4AB1-8D36-A2A2191B0F99}"/>
    <cellStyle name="formula 2 2 2 4 4" xfId="33786" xr:uid="{103A4126-8F03-4CC8-986A-E7FADB0007BA}"/>
    <cellStyle name="formula 2 2 2 4 5" xfId="32072" xr:uid="{15C4FCBA-52B0-49A1-BE23-C2D9EA7B5778}"/>
    <cellStyle name="formula 2 2 2 5" xfId="586" xr:uid="{00000000-0005-0000-0000-000036020000}"/>
    <cellStyle name="formula 2 2 2 5 2" xfId="24688" xr:uid="{D6BD57C4-CF89-4AE4-947F-89A61D89F39C}"/>
    <cellStyle name="formula 2 2 2 5 2 2" xfId="33823" xr:uid="{D824C1A8-2BF3-49C4-9369-F3E021A3F361}"/>
    <cellStyle name="formula 2 2 2 5 2 3" xfId="32304" xr:uid="{9D5E7232-70B3-4360-A723-7F5CC56687CF}"/>
    <cellStyle name="formula 2 2 2 5 3" xfId="31358" xr:uid="{C32B01A9-7394-42E3-BE5D-F731F3E4ED17}"/>
    <cellStyle name="formula 2 2 2 5 3 2" xfId="33504" xr:uid="{14EA844B-E2D7-4434-A350-F7651A9B66FD}"/>
    <cellStyle name="formula 2 2 2 5 3 3" xfId="34107" xr:uid="{E1B8157B-290B-4899-BEFD-47FB5FC0F6C5}"/>
    <cellStyle name="formula 2 2 2 5 4" xfId="33764" xr:uid="{DDD57983-8EC7-4BF3-B9B1-41F2A4C5A597}"/>
    <cellStyle name="formula 2 2 2 5 5" xfId="33491" xr:uid="{6D1BA34C-6976-4D32-BE24-DDFB4B9C35BB}"/>
    <cellStyle name="formula 2 2 2 6" xfId="24684" xr:uid="{30E126A4-19BA-4967-8328-B24C090F38C8}"/>
    <cellStyle name="formula 2 2 2 6 2" xfId="32154" xr:uid="{635CD0C3-8B45-4373-94EB-D2B5A5CDFEF5}"/>
    <cellStyle name="formula 2 2 2 6 3" xfId="33770" xr:uid="{B1BBE7EF-87F4-4B27-A1F4-43EF5755E7B2}"/>
    <cellStyle name="formula 2 2 2 7" xfId="31362" xr:uid="{D628E9FA-DCFE-4B24-8CC3-52FA3F908D5C}"/>
    <cellStyle name="formula 2 2 2 7 2" xfId="33851" xr:uid="{27B3383A-893A-4C2E-AB29-8DE934C5BBA2}"/>
    <cellStyle name="formula 2 2 2 7 3" xfId="34111" xr:uid="{AF6A13D2-A0B8-4AB8-8BB9-64B3D10CDC29}"/>
    <cellStyle name="formula 2 2 2 8" xfId="32460" xr:uid="{7299B955-BBEA-492B-AC6C-19E178DA6B8A}"/>
    <cellStyle name="formula 2 2 2 9" xfId="32214" xr:uid="{7747309A-4D3F-44D2-8BF6-F722DC891FB5}"/>
    <cellStyle name="formula 2 2 3" xfId="587" xr:uid="{00000000-0005-0000-0000-000037020000}"/>
    <cellStyle name="formula 2 2 3 2" xfId="24689" xr:uid="{1F9E37CF-C575-4502-971B-03D2E8E5458F}"/>
    <cellStyle name="formula 2 2 3 2 2" xfId="31970" xr:uid="{DE548BA9-7061-499F-9A11-59001F339588}"/>
    <cellStyle name="formula 2 2 3 2 3" xfId="31497" xr:uid="{2F132320-92F4-4504-B404-B4C09CE862BA}"/>
    <cellStyle name="formula 2 2 3 3" xfId="31357" xr:uid="{CE679E3E-7A9C-40AE-8F22-035F7BF9F789}"/>
    <cellStyle name="formula 2 2 3 3 2" xfId="33932" xr:uid="{08EFEA95-903A-48C4-85ED-1C5BCAD47493}"/>
    <cellStyle name="formula 2 2 3 3 3" xfId="34106" xr:uid="{2A9DAB2D-6F18-4BFA-8D21-0EAE94B75484}"/>
    <cellStyle name="formula 2 2 3 4" xfId="33833" xr:uid="{5B9732F0-7A15-49EE-BABC-54FB4E128822}"/>
    <cellStyle name="formula 2 2 3 5" xfId="31669" xr:uid="{1754C226-26EE-4D22-9687-A71A4FC72563}"/>
    <cellStyle name="formula 2 2 4" xfId="588" xr:uid="{00000000-0005-0000-0000-000038020000}"/>
    <cellStyle name="formula 2 2 4 2" xfId="24690" xr:uid="{90B3864F-FA2B-4B82-819B-322C749BD4C4}"/>
    <cellStyle name="formula 2 2 4 2 2" xfId="33446" xr:uid="{DA732D7A-158B-424C-84EF-D95572A8C380}"/>
    <cellStyle name="formula 2 2 4 2 3" xfId="32003" xr:uid="{46A2974E-FB3B-47C0-9FDF-65C06FF35537}"/>
    <cellStyle name="formula 2 2 4 3" xfId="31356" xr:uid="{37156DF4-80F2-41A9-B426-CDA105808404}"/>
    <cellStyle name="formula 2 2 4 3 2" xfId="33098" xr:uid="{01CA29E9-16C4-416F-9C64-64EFB4011005}"/>
    <cellStyle name="formula 2 2 4 3 3" xfId="34105" xr:uid="{42B026D8-4A2C-4A5A-99BD-8F040A4B8003}"/>
    <cellStyle name="formula 2 2 4 4" xfId="31976" xr:uid="{6D8C31C1-8965-4C0C-BA31-F7E18F0DC82B}"/>
    <cellStyle name="formula 2 2 4 5" xfId="31891" xr:uid="{04DB7938-20DA-46C1-A10F-165BC4D42D4C}"/>
    <cellStyle name="formula 2 2 5" xfId="589" xr:uid="{00000000-0005-0000-0000-000039020000}"/>
    <cellStyle name="formula 2 2 5 2" xfId="24691" xr:uid="{525C0375-F354-4FC3-B76E-F5B1AF9E560E}"/>
    <cellStyle name="formula 2 2 5 2 2" xfId="32441" xr:uid="{B69750F0-32B1-420E-938E-D40C0BCC34F8}"/>
    <cellStyle name="formula 2 2 5 2 3" xfId="33116" xr:uid="{D2518ED3-D76F-486C-82CB-31CB6F776F3D}"/>
    <cellStyle name="formula 2 2 5 3" xfId="31355" xr:uid="{F3EF30B6-E878-4841-B2AA-D57AF2D7BD40}"/>
    <cellStyle name="formula 2 2 5 3 2" xfId="32477" xr:uid="{F5E20460-9C31-42E9-AFF5-543FCCCE4BE8}"/>
    <cellStyle name="formula 2 2 5 3 3" xfId="34104" xr:uid="{36DD2DEB-3CD7-49B7-AB53-02BD05E2AA1E}"/>
    <cellStyle name="formula 2 2 5 4" xfId="34011" xr:uid="{5957DDB2-785E-4157-904F-D068FF8BEC9C}"/>
    <cellStyle name="formula 2 2 5 5" xfId="33448" xr:uid="{3E9BF191-4405-43B2-BA71-948740135A4E}"/>
    <cellStyle name="formula 2 2 6" xfId="590" xr:uid="{00000000-0005-0000-0000-00003A020000}"/>
    <cellStyle name="formula 2 2 6 2" xfId="24692" xr:uid="{BC82DCAE-76D0-4A9B-BD49-5D177C51BD03}"/>
    <cellStyle name="formula 2 2 6 2 2" xfId="33957" xr:uid="{43D59092-6C00-43CD-AA43-4E8CC44E1B1F}"/>
    <cellStyle name="formula 2 2 6 2 3" xfId="32964" xr:uid="{11527307-CC2D-4926-8A5E-90A57FF16191}"/>
    <cellStyle name="formula 2 2 6 3" xfId="31354" xr:uid="{4717A5A3-D246-4020-8BE1-83AF5E3B7A34}"/>
    <cellStyle name="formula 2 2 6 3 2" xfId="32704" xr:uid="{4EBEE656-95BD-4B21-AE38-49DD5AF0FED8}"/>
    <cellStyle name="formula 2 2 6 3 3" xfId="34103" xr:uid="{06003703-FB7D-49C3-A84E-8E60CDAB1D15}"/>
    <cellStyle name="formula 2 2 6 4" xfId="32806" xr:uid="{F77B52BC-32A7-4AEC-A49C-CE8DDA0338E4}"/>
    <cellStyle name="formula 2 2 6 5" xfId="32732" xr:uid="{2570E67B-9D4B-4D3A-9FE4-109EF4C08C79}"/>
    <cellStyle name="formula 2 2 7" xfId="24683" xr:uid="{FB17615F-3DD8-4DC4-8A10-6D4F1D5CA406}"/>
    <cellStyle name="formula 2 2 7 2" xfId="33857" xr:uid="{8CEACDFB-90B4-46F4-B879-E5B0401662F2}"/>
    <cellStyle name="formula 2 2 7 3" xfId="33167" xr:uid="{E372778B-6267-45F2-AC64-F9D2B9B72EE8}"/>
    <cellStyle name="formula 2 2 8" xfId="31363" xr:uid="{36277DB5-9F00-4202-92C6-605D6258EE3F}"/>
    <cellStyle name="formula 2 2 8 2" xfId="32524" xr:uid="{5907E488-9725-4AF5-9A78-CB84B28172AA}"/>
    <cellStyle name="formula 2 2 8 3" xfId="34112" xr:uid="{F683C024-2954-4942-BFD8-F3424E47E36A}"/>
    <cellStyle name="formula 2 2 9" xfId="32687" xr:uid="{A0647D19-38CF-4D19-BB7B-210CE3A93DF0}"/>
    <cellStyle name="formula 2 2_STUD aligned by INSTIT" xfId="591" xr:uid="{00000000-0005-0000-0000-00003B020000}"/>
    <cellStyle name="formula 2 3" xfId="592" xr:uid="{00000000-0005-0000-0000-00003C020000}"/>
    <cellStyle name="formula 2 3 2" xfId="593" xr:uid="{00000000-0005-0000-0000-00003D020000}"/>
    <cellStyle name="formula 2 3 2 2" xfId="24694" xr:uid="{DA98071A-1B11-4299-9B06-43921545FA86}"/>
    <cellStyle name="formula 2 3 2 2 2" xfId="31729" xr:uid="{020606B0-8869-4343-8646-8D5D5A752CAB}"/>
    <cellStyle name="formula 2 3 2 2 3" xfId="33739" xr:uid="{B66DE90F-B83D-42BA-8E93-C82B551A961F}"/>
    <cellStyle name="formula 2 3 2 3" xfId="31352" xr:uid="{9FE21FAE-33B3-4C0E-B9CD-BFAB2D88CC32}"/>
    <cellStyle name="formula 2 3 2 3 2" xfId="32996" xr:uid="{08891329-A36D-4A17-B66D-1385C9935F06}"/>
    <cellStyle name="formula 2 3 2 3 3" xfId="34101" xr:uid="{D233AEA6-FF39-4528-9D60-70EF04FE4B06}"/>
    <cellStyle name="formula 2 3 2 4" xfId="33387" xr:uid="{BEB7AA7B-0CFA-4E0B-9F15-38E32CFE763B}"/>
    <cellStyle name="formula 2 3 2 5" xfId="31961" xr:uid="{7211BDFB-5EC9-4FC1-BC2A-F1452EA57348}"/>
    <cellStyle name="formula 2 3 3" xfId="594" xr:uid="{00000000-0005-0000-0000-00003E020000}"/>
    <cellStyle name="formula 2 3 3 2" xfId="24695" xr:uid="{7A85D273-FD2F-4DB2-974E-48FDDB0313F3}"/>
    <cellStyle name="formula 2 3 3 2 2" xfId="33367" xr:uid="{B1224A52-33F3-4024-AEDA-C8682CB75587}"/>
    <cellStyle name="formula 2 3 3 2 3" xfId="31838" xr:uid="{2C6706CE-7DE4-4E68-8AD3-AE8EF9362E40}"/>
    <cellStyle name="formula 2 3 3 3" xfId="31351" xr:uid="{0EB0B6A0-A220-43B0-97A5-B198677D3FAA}"/>
    <cellStyle name="formula 2 3 3 3 2" xfId="33190" xr:uid="{3A73FC3D-816F-45E9-8238-D8D24A3B5E7E}"/>
    <cellStyle name="formula 2 3 3 3 3" xfId="34100" xr:uid="{70FB18B9-B7E0-4D93-AF7D-59CB970EA361}"/>
    <cellStyle name="formula 2 3 3 4" xfId="33320" xr:uid="{261B9192-2D65-4555-81D7-5F17A3CFB74F}"/>
    <cellStyle name="formula 2 3 3 5" xfId="33855" xr:uid="{1BBCC4EA-B2C1-478F-8685-7759859C1F2B}"/>
    <cellStyle name="formula 2 3 4" xfId="595" xr:uid="{00000000-0005-0000-0000-00003F020000}"/>
    <cellStyle name="formula 2 3 4 2" xfId="24696" xr:uid="{98C681EB-8F28-4E5B-9B98-82E736A18B1C}"/>
    <cellStyle name="formula 2 3 4 2 2" xfId="33495" xr:uid="{1CC53A5E-94E7-443D-AC68-8E55F4D0CAE7}"/>
    <cellStyle name="formula 2 3 4 2 3" xfId="32129" xr:uid="{A915ED9B-36E9-47A9-BC55-4E32C52A0037}"/>
    <cellStyle name="formula 2 3 4 3" xfId="31350" xr:uid="{5A7CEB0D-CFD4-4363-A599-FDE3E553A067}"/>
    <cellStyle name="formula 2 3 4 3 2" xfId="33837" xr:uid="{303BE330-CF62-4E5C-83CD-26F4B0E66C8C}"/>
    <cellStyle name="formula 2 3 4 3 3" xfId="34099" xr:uid="{A6359465-7915-4E2B-9B8D-EB4B6650700D}"/>
    <cellStyle name="formula 2 3 4 4" xfId="31652" xr:uid="{E39E4776-3EA1-4A16-8333-8133D9EDF0FE}"/>
    <cellStyle name="formula 2 3 4 5" xfId="33240" xr:uid="{13138BDE-03A4-439F-969A-4DDAB6F71CF0}"/>
    <cellStyle name="formula 2 3 5" xfId="596" xr:uid="{00000000-0005-0000-0000-000040020000}"/>
    <cellStyle name="formula 2 3 5 2" xfId="24697" xr:uid="{7DCCE75C-8549-4C7C-9AE8-41A3764F4F9D}"/>
    <cellStyle name="formula 2 3 5 2 2" xfId="33357" xr:uid="{770F4E9F-B4FA-4CD2-B53F-7162A7CD9F71}"/>
    <cellStyle name="formula 2 3 5 2 3" xfId="33257" xr:uid="{EEA61F86-17D1-403B-B0A4-1EE358C5329F}"/>
    <cellStyle name="formula 2 3 5 3" xfId="31349" xr:uid="{8A6A822E-D6ED-43D4-A3B2-96FDFD2F930E}"/>
    <cellStyle name="formula 2 3 5 3 2" xfId="32591" xr:uid="{6235596B-6F08-4944-94F2-1038CE37207B}"/>
    <cellStyle name="formula 2 3 5 3 3" xfId="34098" xr:uid="{1970E1B6-45F2-4E74-B113-230688283A16}"/>
    <cellStyle name="formula 2 3 5 4" xfId="32335" xr:uid="{C68A97B2-FEAC-424C-9BF4-8C4C2FA55AD6}"/>
    <cellStyle name="formula 2 3 5 5" xfId="32627" xr:uid="{A2B38457-5C7B-4B7E-815E-992C5CEB5979}"/>
    <cellStyle name="formula 2 3 6" xfId="24693" xr:uid="{365E15F5-8B97-42B7-8CA5-AA3491D2044F}"/>
    <cellStyle name="formula 2 3 6 2" xfId="33252" xr:uid="{CBDE1FEF-FA21-4C44-AD82-D6927A800576}"/>
    <cellStyle name="formula 2 3 6 3" xfId="32305" xr:uid="{F4E61FAF-3DF0-4CA7-9BD2-F5E7B0EA961B}"/>
    <cellStyle name="formula 2 3 7" xfId="31353" xr:uid="{6A88459B-F71C-42BC-BFF4-03CC9221D21F}"/>
    <cellStyle name="formula 2 3 7 2" xfId="33980" xr:uid="{112B0724-971F-4F62-B1B4-DF5F31E63041}"/>
    <cellStyle name="formula 2 3 7 3" xfId="34102" xr:uid="{C88B00A3-07DC-4083-AF1B-5B7AE06E98EF}"/>
    <cellStyle name="formula 2 3 8" xfId="32459" xr:uid="{7E4A625F-3854-4F4F-A87E-0EFF291819C5}"/>
    <cellStyle name="formula 2 3 9" xfId="33482" xr:uid="{EBD0A73E-2328-4CB7-AE5A-A49120CEF7EF}"/>
    <cellStyle name="formula 2 4" xfId="597" xr:uid="{00000000-0005-0000-0000-000041020000}"/>
    <cellStyle name="formula 2 4 2" xfId="24698" xr:uid="{75D4C2D8-DE50-4C74-BAF5-0BBE5983AF69}"/>
    <cellStyle name="formula 2 4 2 2" xfId="33822" xr:uid="{1CCB63B7-3DAE-4326-BB83-675D247664D9}"/>
    <cellStyle name="formula 2 4 2 3" xfId="33276" xr:uid="{926AEF81-D864-4B4B-9E41-B2370BDB699D}"/>
    <cellStyle name="formula 2 4 3" xfId="31348" xr:uid="{C838974F-F3D5-4A79-BA0B-44231C9DA479}"/>
    <cellStyle name="formula 2 4 3 2" xfId="32102" xr:uid="{71863FCB-D7ED-49D1-A140-39334153A94F}"/>
    <cellStyle name="formula 2 4 3 3" xfId="34097" xr:uid="{DDD3C5F5-46B0-4380-A76E-BA9C5AB30B27}"/>
    <cellStyle name="formula 2 4 4" xfId="33169" xr:uid="{5A97B260-4DD0-4203-A242-1081E16AA93F}"/>
    <cellStyle name="formula 2 4 5" xfId="32535" xr:uid="{FC5BEE24-D492-48A6-B79D-9CD908CBDB56}"/>
    <cellStyle name="formula 2 5" xfId="598" xr:uid="{00000000-0005-0000-0000-000042020000}"/>
    <cellStyle name="formula 2 5 2" xfId="24699" xr:uid="{C59207E8-EBAE-4D9D-824B-ECE170AC5BF3}"/>
    <cellStyle name="formula 2 5 2 2" xfId="32587" xr:uid="{A1F95AED-0F4F-4D4B-B1DE-D3A443BA9FE9}"/>
    <cellStyle name="formula 2 5 2 3" xfId="32859" xr:uid="{322ACBFB-409F-4134-A1D5-806129C01F56}"/>
    <cellStyle name="formula 2 5 3" xfId="31347" xr:uid="{F5F0C5E9-6651-4F4E-B413-DF26F8644D74}"/>
    <cellStyle name="formula 2 5 3 2" xfId="32763" xr:uid="{65A096F9-323A-4DBA-BB56-DF93B8A7B367}"/>
    <cellStyle name="formula 2 5 3 3" xfId="34096" xr:uid="{28155BCA-BE9A-40AC-957D-3FBF1811C7FD}"/>
    <cellStyle name="formula 2 5 4" xfId="33891" xr:uid="{85DA3283-0C99-42C0-A58E-27EF34CE4D00}"/>
    <cellStyle name="formula 2 5 5" xfId="34008" xr:uid="{0CB156C1-A0C2-44C9-847F-6A02092BF944}"/>
    <cellStyle name="formula 2 6" xfId="599" xr:uid="{00000000-0005-0000-0000-000043020000}"/>
    <cellStyle name="formula 2 6 2" xfId="24700" xr:uid="{C0392D84-C0C0-4011-B4FB-B28C003C8C1C}"/>
    <cellStyle name="formula 2 6 2 2" xfId="32790" xr:uid="{EBD348EB-C5CD-4A88-BC14-59FCCDC45773}"/>
    <cellStyle name="formula 2 6 2 3" xfId="33730" xr:uid="{DBE88557-BE26-4845-917D-A6C60EC0D002}"/>
    <cellStyle name="formula 2 6 3" xfId="31346" xr:uid="{DEF32EE0-87E2-441B-B802-F20FB130D7DC}"/>
    <cellStyle name="formula 2 6 3 2" xfId="33810" xr:uid="{92D5B692-AAF5-4D8C-BC89-AE2BCA54322F}"/>
    <cellStyle name="formula 2 6 3 3" xfId="34095" xr:uid="{249B2924-918B-4BED-8ADB-AC5A2AFE694D}"/>
    <cellStyle name="formula 2 6 4" xfId="33608" xr:uid="{227BEB1D-1B45-4D54-AB66-D9FA1ED75B4A}"/>
    <cellStyle name="formula 2 6 5" xfId="32813" xr:uid="{2DBCE17D-07E1-4AA8-83AF-38431C1361E3}"/>
    <cellStyle name="formula 2 7" xfId="600" xr:uid="{00000000-0005-0000-0000-000044020000}"/>
    <cellStyle name="formula 2 7 2" xfId="24701" xr:uid="{44DE250F-0E84-491C-8297-A6860A74D99A}"/>
    <cellStyle name="formula 2 7 2 2" xfId="33958" xr:uid="{E9595E5D-B46B-4334-95B1-6BB3EFA0C52D}"/>
    <cellStyle name="formula 2 7 2 3" xfId="32130" xr:uid="{15F3050A-E53E-4CE3-A693-8F51E3C70C47}"/>
    <cellStyle name="formula 2 7 3" xfId="31345" xr:uid="{7F3D4607-7A1D-4CDD-B174-239094EC8586}"/>
    <cellStyle name="formula 2 7 3 2" xfId="31496" xr:uid="{77E1FFC3-8229-47AE-B2FC-49D22B3CE9A0}"/>
    <cellStyle name="formula 2 7 3 3" xfId="34094" xr:uid="{66611616-BEEF-4946-AAF1-3D9EC7C8EB3E}"/>
    <cellStyle name="formula 2 7 4" xfId="32716" xr:uid="{90B96473-2585-4DF5-8CBA-457F8F2ED265}"/>
    <cellStyle name="formula 2 7 5" xfId="32582" xr:uid="{EB7101D0-0166-4679-8FC5-8F5D10E1789B}"/>
    <cellStyle name="formula 2 8" xfId="24682" xr:uid="{49F11C8E-6391-4C26-A2E2-9E346890D227}"/>
    <cellStyle name="formula 2 8 2" xfId="33213" xr:uid="{94A81E07-A463-4D47-9683-562C96F91A6D}"/>
    <cellStyle name="formula 2 8 3" xfId="33261" xr:uid="{1EE1DD95-D6ED-4CED-863D-531556E88DF9}"/>
    <cellStyle name="formula 2 9" xfId="31364" xr:uid="{CCF74063-E516-4931-9C6A-41209DDA8448}"/>
    <cellStyle name="formula 2 9 2" xfId="33720" xr:uid="{0F06619A-6C8C-45D3-8033-1CC48261CF08}"/>
    <cellStyle name="formula 2 9 3" xfId="34113" xr:uid="{FA2A1A3A-71E0-4667-9510-8D3F7DF938AB}"/>
    <cellStyle name="formula 2_STUD aligned by INSTIT" xfId="601" xr:uid="{00000000-0005-0000-0000-000045020000}"/>
    <cellStyle name="formula 3" xfId="602" xr:uid="{00000000-0005-0000-0000-000046020000}"/>
    <cellStyle name="formula 3 10" xfId="31793" xr:uid="{8666A894-7AD2-4D37-9517-8037BEB4AB81}"/>
    <cellStyle name="formula 3 2" xfId="603" xr:uid="{00000000-0005-0000-0000-000047020000}"/>
    <cellStyle name="formula 3 2 2" xfId="604" xr:uid="{00000000-0005-0000-0000-000048020000}"/>
    <cellStyle name="formula 3 2 2 2" xfId="24704" xr:uid="{81F3E8A6-BF5C-44B7-AA45-BB957B56EAB2}"/>
    <cellStyle name="formula 3 2 2 2 2" xfId="32423" xr:uid="{70E570DE-FDF0-4FCD-B9F6-96DC51FC1E69}"/>
    <cellStyle name="formula 3 2 2 2 3" xfId="33523" xr:uid="{933C50D2-6879-4873-94F1-424EB771FEDD}"/>
    <cellStyle name="formula 3 2 2 3" xfId="31342" xr:uid="{9BB3F3D0-28A1-4BAB-B18D-BE921A596A42}"/>
    <cellStyle name="formula 3 2 2 3 2" xfId="32842" xr:uid="{5D30E871-B60F-4A87-8258-BEAC92C52A4D}"/>
    <cellStyle name="formula 3 2 2 3 3" xfId="34091" xr:uid="{AF48E531-B716-4396-8128-E6F4F5CB91FB}"/>
    <cellStyle name="formula 3 2 2 4" xfId="32556" xr:uid="{156AE43C-7928-4417-99C5-DAB613715867}"/>
    <cellStyle name="formula 3 2 2 5" xfId="32571" xr:uid="{1A982E98-51E3-47C5-B438-317E02005C0C}"/>
    <cellStyle name="formula 3 2 3" xfId="605" xr:uid="{00000000-0005-0000-0000-000049020000}"/>
    <cellStyle name="formula 3 2 3 2" xfId="24705" xr:uid="{D8D908F0-4266-4A6A-90AE-BD463E6FABA0}"/>
    <cellStyle name="formula 3 2 3 2 2" xfId="31558" xr:uid="{A7E4A8EC-E7A9-4EFA-A08E-D66C689782BC}"/>
    <cellStyle name="formula 3 2 3 2 3" xfId="32919" xr:uid="{7A993EAB-17E1-4524-B832-7AD89A8F2376}"/>
    <cellStyle name="formula 3 2 3 3" xfId="31341" xr:uid="{27AEA174-EE78-4E2F-8244-AE9CE339F2FE}"/>
    <cellStyle name="formula 3 2 3 3 2" xfId="32103" xr:uid="{21910B1E-2280-4F51-B713-7D3ADA4D3F2E}"/>
    <cellStyle name="formula 3 2 3 3 3" xfId="34090" xr:uid="{7D20ED7E-81A6-49E6-BAAD-403A1812C8BB}"/>
    <cellStyle name="formula 3 2 3 4" xfId="31952" xr:uid="{073FA457-4BCC-425A-BEE8-90DF57CB8944}"/>
    <cellStyle name="formula 3 2 3 5" xfId="31593" xr:uid="{F41636EE-972C-4BA8-90C8-F8174DBBF859}"/>
    <cellStyle name="formula 3 2 4" xfId="606" xr:uid="{00000000-0005-0000-0000-00004A020000}"/>
    <cellStyle name="formula 3 2 4 2" xfId="24706" xr:uid="{67C04606-1C1C-43AF-A02D-EAE0B3A2A40D}"/>
    <cellStyle name="formula 3 2 4 2 2" xfId="32968" xr:uid="{D835865E-739A-4FB8-B5B2-EDE27F2DA8CA}"/>
    <cellStyle name="formula 3 2 4 2 3" xfId="32665" xr:uid="{79C18467-FC6F-4866-BA58-BC96483F8595}"/>
    <cellStyle name="formula 3 2 4 3" xfId="31340" xr:uid="{8089EEF2-6899-499A-9929-3FA3DE8FEDB0}"/>
    <cellStyle name="formula 3 2 4 3 2" xfId="32478" xr:uid="{1348C510-F2F5-443F-A124-DE4D494EB84D}"/>
    <cellStyle name="formula 3 2 4 3 3" xfId="34089" xr:uid="{DBFA4AF2-29B0-4E19-8957-AA34754A235A}"/>
    <cellStyle name="formula 3 2 4 4" xfId="33918" xr:uid="{9C92DFA9-C300-4C38-9711-2BE5A669A89C}"/>
    <cellStyle name="formula 3 2 4 5" xfId="32432" xr:uid="{74A4F6D0-02A7-4B6C-871D-93F237ACAAA2}"/>
    <cellStyle name="formula 3 2 5" xfId="607" xr:uid="{00000000-0005-0000-0000-00004B020000}"/>
    <cellStyle name="formula 3 2 5 2" xfId="24707" xr:uid="{F3BF067A-4C2B-41CE-B435-06BF9C8261E0}"/>
    <cellStyle name="formula 3 2 5 2 2" xfId="32153" xr:uid="{E0B542D2-2DB9-49AD-922D-93FE46724EFB}"/>
    <cellStyle name="formula 3 2 5 2 3" xfId="33642" xr:uid="{EB8AD554-EF29-460E-B23A-BDEF92EC5194}"/>
    <cellStyle name="formula 3 2 5 3" xfId="31339" xr:uid="{D1BF42A9-C028-4751-9248-9A5978620FC8}"/>
    <cellStyle name="formula 3 2 5 3 2" xfId="32841" xr:uid="{AA6DD47D-3675-4B4F-88EC-295DC5D3A935}"/>
    <cellStyle name="formula 3 2 5 3 3" xfId="34088" xr:uid="{5FFB5512-1BAC-402C-8CA6-1CE6364A2397}"/>
    <cellStyle name="formula 3 2 5 4" xfId="31451" xr:uid="{93305933-8066-443B-AB4D-4CEC2B9C4D4C}"/>
    <cellStyle name="formula 3 2 5 5" xfId="32215" xr:uid="{9B7E286D-74C5-4E11-8588-B288DC5FF0A8}"/>
    <cellStyle name="formula 3 2 6" xfId="24703" xr:uid="{FCC6E284-8039-4CEC-AE1A-67B79668BC22}"/>
    <cellStyle name="formula 3 2 6 2" xfId="33489" xr:uid="{013681D0-4DB0-426E-9DE4-2F5193C3C4C5}"/>
    <cellStyle name="formula 3 2 6 3" xfId="33585" xr:uid="{B84C8A48-EA36-4AEF-8847-E4E7F456593C}"/>
    <cellStyle name="formula 3 2 7" xfId="31343" xr:uid="{DA1E29C1-7E02-464B-84E6-00F6C422DD66}"/>
    <cellStyle name="formula 3 2 7 2" xfId="32955" xr:uid="{CA7FFB11-BC55-4A57-B15B-CB6ED3EDF4E7}"/>
    <cellStyle name="formula 3 2 7 3" xfId="34092" xr:uid="{BE25DD98-B2D4-4F8D-AD0C-148D5DEFEDCC}"/>
    <cellStyle name="formula 3 2 8" xfId="32939" xr:uid="{C0F74A75-949D-48FD-9B06-A017DD69E161}"/>
    <cellStyle name="formula 3 2 9" xfId="33058" xr:uid="{02DD6617-2FF4-440B-8D29-0BED4912E6BD}"/>
    <cellStyle name="formula 3 3" xfId="608" xr:uid="{00000000-0005-0000-0000-00004C020000}"/>
    <cellStyle name="formula 3 3 2" xfId="24708" xr:uid="{E796E149-CDB0-4441-A1CA-6539113E4BDD}"/>
    <cellStyle name="formula 3 3 2 2" xfId="32152" xr:uid="{DFE9EE42-404A-4A8E-840C-D7F6608E790D}"/>
    <cellStyle name="formula 3 3 2 3" xfId="33429" xr:uid="{33C8BDF1-930D-4DC1-B90E-50B6090A0765}"/>
    <cellStyle name="formula 3 3 3" xfId="31338" xr:uid="{9F0D8537-9B56-43B2-836B-B6BC26E74694}"/>
    <cellStyle name="formula 3 3 3 2" xfId="32691" xr:uid="{98295CA2-CB6C-4011-AA4C-1D40D6F3DD65}"/>
    <cellStyle name="formula 3 3 3 3" xfId="34087" xr:uid="{6BDB9377-826C-4B7C-B044-136AAE4F0C06}"/>
    <cellStyle name="formula 3 3 4" xfId="33972" xr:uid="{4E2DADAE-B23F-4A6C-8240-5CE0417827C3}"/>
    <cellStyle name="formula 3 3 5" xfId="32216" xr:uid="{B612E890-0638-435E-88AC-55459E84DA48}"/>
    <cellStyle name="formula 3 4" xfId="609" xr:uid="{00000000-0005-0000-0000-00004D020000}"/>
    <cellStyle name="formula 3 4 2" xfId="24709" xr:uid="{1C289331-2698-4272-90DB-B0FAE54F496F}"/>
    <cellStyle name="formula 3 4 2 2" xfId="31971" xr:uid="{88451FBB-5932-46F5-BE66-7E032E714B75}"/>
    <cellStyle name="formula 3 4 2 3" xfId="33974" xr:uid="{E76ABBD3-B88B-44B5-A69E-A63971D93025}"/>
    <cellStyle name="formula 3 4 3" xfId="31337" xr:uid="{B9DFDD2E-BF29-455B-AB55-158F07F1083B}"/>
    <cellStyle name="formula 3 4 3 2" xfId="32523" xr:uid="{0A0DB437-8A4C-4F65-B3F8-3D5BC7ED58F7}"/>
    <cellStyle name="formula 3 4 3 3" xfId="34086" xr:uid="{6D5DA694-270D-455D-A763-00E40A3E2CA3}"/>
    <cellStyle name="formula 3 4 4" xfId="33071" xr:uid="{D7E2C116-6D8A-4C38-8AE7-993BCBA7B08D}"/>
    <cellStyle name="formula 3 4 5" xfId="32217" xr:uid="{F5B83A61-0A8D-4776-A590-AB1E087981D2}"/>
    <cellStyle name="formula 3 5" xfId="610" xr:uid="{00000000-0005-0000-0000-00004E020000}"/>
    <cellStyle name="formula 3 5 2" xfId="24710" xr:uid="{23FE27DF-F6B0-4617-A400-B2FCFD56CDDE}"/>
    <cellStyle name="formula 3 5 2 2" xfId="31904" xr:uid="{294EE7A6-D34A-45EE-80AE-4621741B2EF3}"/>
    <cellStyle name="formula 3 5 2 3" xfId="33399" xr:uid="{D6E860E7-E4F9-46A2-804A-465541F00D54}"/>
    <cellStyle name="formula 3 5 3" xfId="31336" xr:uid="{CF57820C-C163-48C2-BAA0-76A2DA5F9011}"/>
    <cellStyle name="formula 3 5 3 2" xfId="32104" xr:uid="{B87E7998-2465-4AAD-AB96-6BAC2F23C8CE}"/>
    <cellStyle name="formula 3 5 3 3" xfId="34085" xr:uid="{F41B1C08-9687-4A95-8B2F-11A335CCC6A8}"/>
    <cellStyle name="formula 3 5 4" xfId="33729" xr:uid="{249A15C5-7218-4073-B643-2E905E65400E}"/>
    <cellStyle name="formula 3 5 5" xfId="33360" xr:uid="{8CB6A97F-AA10-495C-AE9F-93866F2247C8}"/>
    <cellStyle name="formula 3 6" xfId="611" xr:uid="{00000000-0005-0000-0000-00004F020000}"/>
    <cellStyle name="formula 3 6 2" xfId="24711" xr:uid="{6A5DE878-A2E3-4AD4-9E85-0AC5BDEF8071}"/>
    <cellStyle name="formula 3 6 2 2" xfId="33379" xr:uid="{6361A91A-A8B7-4051-8304-96677753E921}"/>
    <cellStyle name="formula 3 6 2 3" xfId="32690" xr:uid="{0731C415-1D26-408E-AD99-6FAE6CD10528}"/>
    <cellStyle name="formula 3 6 3" xfId="31335" xr:uid="{D052B84D-A0D1-4AD4-B479-D35033BC1752}"/>
    <cellStyle name="formula 3 6 3 2" xfId="31805" xr:uid="{7C149E68-733E-4EB9-AE45-56C5E28FD1B4}"/>
    <cellStyle name="formula 3 6 3 3" xfId="34084" xr:uid="{7F9CC7B6-F7CC-47E9-8642-8A48C19AF032}"/>
    <cellStyle name="formula 3 6 4" xfId="33607" xr:uid="{3DC63394-3D81-4F12-A19A-81A7D46AD8A9}"/>
    <cellStyle name="formula 3 6 5" xfId="31842" xr:uid="{B3A46A47-74AD-47CB-B944-1BAB523F786D}"/>
    <cellStyle name="formula 3 7" xfId="24702" xr:uid="{E83B01A9-0FF1-464F-BD72-2A3524B65DC6}"/>
    <cellStyle name="formula 3 7 2" xfId="32530" xr:uid="{C840F8F3-B945-4AF8-951A-0C68EB67B179}"/>
    <cellStyle name="formula 3 7 3" xfId="32306" xr:uid="{A0839585-68B8-4480-A224-F393E114729F}"/>
    <cellStyle name="formula 3 8" xfId="31344" xr:uid="{B42F155C-AF72-4624-BCD2-F1BE6A6E3374}"/>
    <cellStyle name="formula 3 8 2" xfId="31896" xr:uid="{020B9B44-77A4-4F35-9F87-E23267AE2B75}"/>
    <cellStyle name="formula 3 8 3" xfId="34093" xr:uid="{09E46ED4-874B-4530-9395-2B28B99EDAA1}"/>
    <cellStyle name="formula 3 9" xfId="32739" xr:uid="{BC538E0D-BE59-4F5B-8A47-7A6A22ACCA39}"/>
    <cellStyle name="formula 3_STUD aligned by INSTIT" xfId="612" xr:uid="{00000000-0005-0000-0000-000050020000}"/>
    <cellStyle name="formula 4" xfId="613" xr:uid="{00000000-0005-0000-0000-000051020000}"/>
    <cellStyle name="formula 4 2" xfId="614" xr:uid="{00000000-0005-0000-0000-000052020000}"/>
    <cellStyle name="formula 4 2 2" xfId="24713" xr:uid="{BFB4B903-AF77-47BA-B460-651F2F9A7D9F}"/>
    <cellStyle name="formula 4 2 2 2" xfId="32620" xr:uid="{36A13082-36DC-4CE4-AA3D-C75E12046089}"/>
    <cellStyle name="formula 4 2 2 3" xfId="32840" xr:uid="{3AF11829-5180-40C6-8CC0-D9387647EBC9}"/>
    <cellStyle name="formula 4 2 3" xfId="31333" xr:uid="{94D7A363-F9B6-4F5D-BF76-7B7E2E160D7B}"/>
    <cellStyle name="formula 4 2 3 2" xfId="32957" xr:uid="{8DB1ECF7-8CE8-4320-A64D-0FE497D1FA6B}"/>
    <cellStyle name="formula 4 2 3 3" xfId="34082" xr:uid="{02CBA314-FBB3-4CCD-B888-CCF12A5C37A6}"/>
    <cellStyle name="formula 4 2 4" xfId="32052" xr:uid="{1022A390-FFDC-42B2-9277-EBD16BAEA9DF}"/>
    <cellStyle name="formula 4 2 5" xfId="32218" xr:uid="{67EE925F-E7F1-4DE1-B2D1-94D4ACC93C51}"/>
    <cellStyle name="formula 4 3" xfId="615" xr:uid="{00000000-0005-0000-0000-000053020000}"/>
    <cellStyle name="formula 4 3 2" xfId="24714" xr:uid="{975355BE-7C97-4654-8B21-A528C2A4FFC0}"/>
    <cellStyle name="formula 4 3 2 2" xfId="31556" xr:uid="{1DE912AF-0A0B-40F1-B821-25093BCB7B89}"/>
    <cellStyle name="formula 4 3 2 3" xfId="34014" xr:uid="{55A331F9-9B47-46E2-A9FC-F3D1C6B559F2}"/>
    <cellStyle name="formula 4 3 3" xfId="31332" xr:uid="{2D51E42F-04E4-4CD0-AB0D-8F6FEFF104F8}"/>
    <cellStyle name="formula 4 3 3 2" xfId="33911" xr:uid="{4A3E67B7-8771-4EED-A714-E99B22DD6C08}"/>
    <cellStyle name="formula 4 3 3 3" xfId="34081" xr:uid="{66B4CE26-B05D-470C-B9DF-B236040CCFF5}"/>
    <cellStyle name="formula 4 3 4" xfId="32555" xr:uid="{C9B6CEF4-AF82-42C4-B301-36CF44E0A451}"/>
    <cellStyle name="formula 4 3 5" xfId="31619" xr:uid="{CFBC9434-D742-41CA-B1C8-E02CCFBA8B49}"/>
    <cellStyle name="formula 4 4" xfId="616" xr:uid="{00000000-0005-0000-0000-000054020000}"/>
    <cellStyle name="formula 4 4 2" xfId="24715" xr:uid="{8EFA9556-142C-42EC-BE69-0668B6635A12}"/>
    <cellStyle name="formula 4 4 2 2" xfId="32907" xr:uid="{B2B9100D-61C9-43CD-AB2C-32FF97152F56}"/>
    <cellStyle name="formula 4 4 2 3" xfId="31968" xr:uid="{C4C5D467-A882-4F53-AF30-CE145A8C9066}"/>
    <cellStyle name="formula 4 4 3" xfId="31331" xr:uid="{F91A2698-3580-4F1E-86B1-B6B91A1EF9AC}"/>
    <cellStyle name="formula 4 4 3 2" xfId="31726" xr:uid="{84AA2E3D-0EDF-478C-B665-A2E16FD957B9}"/>
    <cellStyle name="formula 4 4 3 3" xfId="34080" xr:uid="{12B54775-7667-4623-8304-2010E80EEAA0}"/>
    <cellStyle name="formula 4 4 4" xfId="33486" xr:uid="{077E6B2D-28FF-476B-B3D0-41622E19CC39}"/>
    <cellStyle name="formula 4 4 5" xfId="32946" xr:uid="{7E9AC43A-A772-4B6E-AD78-6484C658E9AB}"/>
    <cellStyle name="formula 4 5" xfId="617" xr:uid="{00000000-0005-0000-0000-000055020000}"/>
    <cellStyle name="formula 4 5 2" xfId="24716" xr:uid="{068F9A0F-8B36-4662-BE91-EC3114DA7846}"/>
    <cellStyle name="formula 4 5 2 2" xfId="32614" xr:uid="{EACCC999-B847-496D-B67C-06D000DCBF62}"/>
    <cellStyle name="formula 4 5 2 3" xfId="33455" xr:uid="{45A38B86-2497-43AE-B508-FE4C2656290C}"/>
    <cellStyle name="formula 4 5 3" xfId="31330" xr:uid="{45CF6C3F-57B4-4A9C-BCF7-BE073B20D714}"/>
    <cellStyle name="formula 4 5 3 2" xfId="33248" xr:uid="{0C9F398F-78AA-4026-8D40-C140B614AB3E}"/>
    <cellStyle name="formula 4 5 3 3" xfId="34079" xr:uid="{D1C758EC-F424-4F51-93C0-18301D1D42A6}"/>
    <cellStyle name="formula 4 5 4" xfId="31487" xr:uid="{88F8EF6F-616D-4100-9610-F88B75822BC1}"/>
    <cellStyle name="formula 4 5 5" xfId="33883" xr:uid="{ED07269C-CC0D-44B8-8241-BB475C10A9B1}"/>
    <cellStyle name="formula 4 6" xfId="24712" xr:uid="{F998AE6F-A711-4CAA-B44F-47F257AF46A1}"/>
    <cellStyle name="formula 4 6 2" xfId="32637" xr:uid="{E6F1DF76-FE89-4A52-B71D-64D7D41FD49E}"/>
    <cellStyle name="formula 4 6 3" xfId="32631" xr:uid="{8995A2D1-792C-4F4F-9EAD-6DF1152CD2DB}"/>
    <cellStyle name="formula 4 7" xfId="31334" xr:uid="{147CD0DA-210E-4A4E-90D8-DD39A1CFF1CC}"/>
    <cellStyle name="formula 4 7 2" xfId="33275" xr:uid="{06954B51-EADA-40D2-8BBD-571E8F1CDC55}"/>
    <cellStyle name="formula 4 7 3" xfId="34083" xr:uid="{12EF6700-2BBE-45F4-B3EC-9CC9DC9D543D}"/>
    <cellStyle name="formula 4 8" xfId="32334" xr:uid="{46179F3F-3C35-482A-8229-356D59A5CF9E}"/>
    <cellStyle name="formula 4 9" xfId="33212" xr:uid="{F1E40DFA-30B4-4100-9004-9221C127DE05}"/>
    <cellStyle name="formula 5" xfId="618" xr:uid="{00000000-0005-0000-0000-000056020000}"/>
    <cellStyle name="formula 5 2" xfId="24717" xr:uid="{2CC1631E-8994-46A9-BBC9-D7FFC62D9FCE}"/>
    <cellStyle name="formula 5 2 2" xfId="32398" xr:uid="{586C4C34-7B01-4BEE-A560-1B4CED3AA9CA}"/>
    <cellStyle name="formula 5 2 3" xfId="33069" xr:uid="{170F56C4-9E21-4A6B-87C2-549E09A34111}"/>
    <cellStyle name="formula 5 3" xfId="31329" xr:uid="{285D2D5A-8DD4-4008-8FA2-52FC4AAEAB7D}"/>
    <cellStyle name="formula 5 3 2" xfId="34000" xr:uid="{B5E90A14-95C4-435E-8BD6-E9D1CAA4C676}"/>
    <cellStyle name="formula 5 3 3" xfId="34078" xr:uid="{F3481F77-FCAE-4146-863A-B945C844CB53}"/>
    <cellStyle name="formula 5 4" xfId="32333" xr:uid="{63A06A69-7E9E-4C15-B454-EA1029B90337}"/>
    <cellStyle name="formula 5 5" xfId="34024" xr:uid="{7FBBC0DF-009B-456B-925D-64051E46EB5A}"/>
    <cellStyle name="formula 6" xfId="619" xr:uid="{00000000-0005-0000-0000-000057020000}"/>
    <cellStyle name="formula 6 2" xfId="24718" xr:uid="{60AE21AB-83D7-4C57-BC4D-E977FC0CE511}"/>
    <cellStyle name="formula 6 2 2" xfId="32733" xr:uid="{1ED37DD3-240B-444E-A9DB-682B5CBFC5EA}"/>
    <cellStyle name="formula 6 2 3" xfId="32845" xr:uid="{D2654565-C874-43EA-BDDA-81C98BE2322C}"/>
    <cellStyle name="formula 6 3" xfId="31328" xr:uid="{9E3FB92F-9494-4EBE-91CE-D0A6540D9EE5}"/>
    <cellStyle name="formula 6 3 2" xfId="31780" xr:uid="{87520E13-23FE-4776-BE37-4A90C94298AB}"/>
    <cellStyle name="formula 6 3 3" xfId="34077" xr:uid="{C58448E5-80E1-4798-93E8-0DDD0B3AFA8A}"/>
    <cellStyle name="formula 6 4" xfId="32794" xr:uid="{D823B186-EC90-453C-BCCA-5697769C2CEA}"/>
    <cellStyle name="formula 6 5" xfId="31995" xr:uid="{71593A27-F4BB-4C95-BC66-17060AFAF5E5}"/>
    <cellStyle name="formula 7" xfId="620" xr:uid="{00000000-0005-0000-0000-000058020000}"/>
    <cellStyle name="formula 7 2" xfId="24719" xr:uid="{8D196CCF-A124-42D1-B64A-37146944213C}"/>
    <cellStyle name="formula 7 2 2" xfId="33146" xr:uid="{CC0D7A70-8779-45C2-9AB2-0F6A242EC20B}"/>
    <cellStyle name="formula 7 2 3" xfId="32307" xr:uid="{D23E9257-47DB-4C2D-9786-03E7D07C7A59}"/>
    <cellStyle name="formula 7 3" xfId="31327" xr:uid="{4BC4A897-6497-437A-9A1C-7B2DDB5C92CA}"/>
    <cellStyle name="formula 7 3 2" xfId="33839" xr:uid="{DFA1CE95-9DBD-4887-92AE-5EC03F4ABDE7}"/>
    <cellStyle name="formula 7 3 3" xfId="34076" xr:uid="{94FD1E57-4331-4136-9107-F0A4B2D82472}"/>
    <cellStyle name="formula 7 4" xfId="33433" xr:uid="{EFED28D3-BA00-4031-8661-41DDB85D9415}"/>
    <cellStyle name="formula 7 5" xfId="32925" xr:uid="{73E0B660-2687-4EF1-B941-7EE4533322D5}"/>
    <cellStyle name="formula 8" xfId="621" xr:uid="{00000000-0005-0000-0000-000059020000}"/>
    <cellStyle name="formula 8 2" xfId="24720" xr:uid="{F42873F2-78BC-404A-9653-2024D3D3D14D}"/>
    <cellStyle name="formula 8 2 2" xfId="32537" xr:uid="{8F0E60D8-F5F9-4714-B211-199007618FFD}"/>
    <cellStyle name="formula 8 2 3" xfId="31878" xr:uid="{3779A451-A8B3-416E-BCB7-1281D3E087A9}"/>
    <cellStyle name="formula 8 3" xfId="31326" xr:uid="{9C386672-7874-4909-8D36-5CC1DC41B5DD}"/>
    <cellStyle name="formula 8 3 2" xfId="33189" xr:uid="{8066A705-D6C4-4FE4-A18F-9911E9A714D2}"/>
    <cellStyle name="formula 8 3 3" xfId="34075" xr:uid="{F77B6362-72F8-4BFE-AE06-968F0C664957}"/>
    <cellStyle name="formula 8 4" xfId="33255" xr:uid="{472CAF5F-CE39-4B1B-A99D-995E2864FFB5}"/>
    <cellStyle name="formula 8 5" xfId="33150" xr:uid="{975E885A-A4E0-4EF1-B7B9-A6B6DFB71775}"/>
    <cellStyle name="formula 9" xfId="24681" xr:uid="{7FB9DCB3-67D9-4B95-B4DC-25CDE4A7AC57}"/>
    <cellStyle name="formula 9 2" xfId="32155" xr:uid="{1ACCD464-187F-4EBC-9BF9-4F22295B9E36}"/>
    <cellStyle name="formula 9 3" xfId="33122" xr:uid="{469359CB-4A41-4E93-882E-B874B902D172}"/>
    <cellStyle name="formula_STUD aligned by INSTIT" xfId="622" xr:uid="{00000000-0005-0000-0000-00005A020000}"/>
    <cellStyle name="gap" xfId="623" xr:uid="{00000000-0005-0000-0000-00005B020000}"/>
    <cellStyle name="gap 2" xfId="624" xr:uid="{00000000-0005-0000-0000-00005C020000}"/>
    <cellStyle name="gap 2 2" xfId="625" xr:uid="{00000000-0005-0000-0000-00005D020000}"/>
    <cellStyle name="gap 2 2 2" xfId="626" xr:uid="{00000000-0005-0000-0000-00005E020000}"/>
    <cellStyle name="gap 2 2 2 2" xfId="627" xr:uid="{00000000-0005-0000-0000-00005F020000}"/>
    <cellStyle name="gap 2 2 3" xfId="628" xr:uid="{00000000-0005-0000-0000-000060020000}"/>
    <cellStyle name="gap 2 3" xfId="629" xr:uid="{00000000-0005-0000-0000-000061020000}"/>
    <cellStyle name="gap 2 4" xfId="630" xr:uid="{00000000-0005-0000-0000-000062020000}"/>
    <cellStyle name="gap 2_Tertiary Salaries Survey" xfId="631" xr:uid="{00000000-0005-0000-0000-000063020000}"/>
    <cellStyle name="gap 3" xfId="632" xr:uid="{00000000-0005-0000-0000-000064020000}"/>
    <cellStyle name="gap 3 2" xfId="633" xr:uid="{00000000-0005-0000-0000-000065020000}"/>
    <cellStyle name="gap 4" xfId="634" xr:uid="{00000000-0005-0000-0000-000066020000}"/>
    <cellStyle name="gap 5" xfId="635" xr:uid="{00000000-0005-0000-0000-000067020000}"/>
    <cellStyle name="gap_Tertiary Salaries Survey" xfId="636" xr:uid="{00000000-0005-0000-0000-000068020000}"/>
    <cellStyle name="Grey" xfId="637" xr:uid="{00000000-0005-0000-0000-000069020000}"/>
    <cellStyle name="GreyBackground" xfId="638" xr:uid="{00000000-0005-0000-0000-00006A020000}"/>
    <cellStyle name="GreyBackground 2" xfId="639" xr:uid="{00000000-0005-0000-0000-00006B020000}"/>
    <cellStyle name="GreyBackground 2 2" xfId="640" xr:uid="{00000000-0005-0000-0000-00006C020000}"/>
    <cellStyle name="GreyBackground 2_08pers" xfId="641" xr:uid="{00000000-0005-0000-0000-00006D020000}"/>
    <cellStyle name="GreyBackground 3" xfId="642" xr:uid="{00000000-0005-0000-0000-00006E020000}"/>
    <cellStyle name="GreyBackground 4" xfId="643" xr:uid="{00000000-0005-0000-0000-00006F020000}"/>
    <cellStyle name="GreyBackground 5" xfId="644" xr:uid="{00000000-0005-0000-0000-000070020000}"/>
    <cellStyle name="GreyBackground_00enrl" xfId="645" xr:uid="{00000000-0005-0000-0000-000071020000}"/>
    <cellStyle name="Header1" xfId="646" xr:uid="{00000000-0005-0000-0000-000072020000}"/>
    <cellStyle name="Header2" xfId="647" xr:uid="{00000000-0005-0000-0000-000073020000}"/>
    <cellStyle name="Header2 2" xfId="24721" xr:uid="{BE4B7D6A-8BAB-42BF-AD6F-233DAA6F702B}"/>
    <cellStyle name="Header2 3" xfId="31325" xr:uid="{321A2CF8-25BD-414F-A36C-0FC25753611C}"/>
    <cellStyle name="Heading 1 2" xfId="648" xr:uid="{00000000-0005-0000-0000-000074020000}"/>
    <cellStyle name="Heading 2 2" xfId="649" xr:uid="{00000000-0005-0000-0000-000075020000}"/>
    <cellStyle name="Heading1" xfId="650" xr:uid="{00000000-0005-0000-0000-000076020000}"/>
    <cellStyle name="Heading2" xfId="651" xr:uid="{00000000-0005-0000-0000-000077020000}"/>
    <cellStyle name="Hipervínculo" xfId="1" builtinId="8"/>
    <cellStyle name="Hipervínculo 2" xfId="24062" xr:uid="{00000000-0005-0000-0000-000079020000}"/>
    <cellStyle name="Hipervínculo visitado 2" xfId="652" xr:uid="{00000000-0005-0000-0000-00007A020000}"/>
    <cellStyle name="Hyperlink 2" xfId="653" xr:uid="{00000000-0005-0000-0000-00007B020000}"/>
    <cellStyle name="Hyperlink 3" xfId="654" xr:uid="{00000000-0005-0000-0000-00007C020000}"/>
    <cellStyle name="Hyperlink 4" xfId="655" xr:uid="{00000000-0005-0000-0000-00007D020000}"/>
    <cellStyle name="Incorrecto" xfId="24079" builtinId="27" customBuiltin="1"/>
    <cellStyle name="Input [yellow]" xfId="656" xr:uid="{00000000-0005-0000-0000-00007E020000}"/>
    <cellStyle name="Input [yellow] 2" xfId="24722" xr:uid="{A6967BE8-E4B9-452B-855E-BC083A6BE644}"/>
    <cellStyle name="Input [yellow] 2 2" xfId="33634" xr:uid="{B41122B1-45BE-4207-A3B3-CADA1E2FAE42}"/>
    <cellStyle name="Input [yellow] 2 3" xfId="31486" xr:uid="{EF2D998B-E7A3-46C2-B893-ED9755F190B6}"/>
    <cellStyle name="Input [yellow] 3" xfId="31324" xr:uid="{5F0023EF-9586-4837-86A2-AEC16D48D11D}"/>
    <cellStyle name="Input [yellow] 3 2" xfId="31642" xr:uid="{5F2AEDE6-C231-466B-A2F7-79501BFA8FAC}"/>
    <cellStyle name="Input [yellow] 3 3" xfId="34074" xr:uid="{C6146495-F401-4D95-9160-C64D146BA5F5}"/>
    <cellStyle name="Input [yellow] 4" xfId="32012" xr:uid="{7D322313-F3BA-45B9-9821-70F4252C6A2E}"/>
    <cellStyle name="Input [yellow] 5" xfId="32434" xr:uid="{70C7B85E-E583-464B-9FF9-423123091A58}"/>
    <cellStyle name="ISC" xfId="657" xr:uid="{00000000-0005-0000-0000-00007F020000}"/>
    <cellStyle name="ISC 2" xfId="658" xr:uid="{00000000-0005-0000-0000-000080020000}"/>
    <cellStyle name="ISC 3" xfId="659" xr:uid="{00000000-0005-0000-0000-000081020000}"/>
    <cellStyle name="isced" xfId="660" xr:uid="{00000000-0005-0000-0000-000082020000}"/>
    <cellStyle name="isced 10" xfId="31323" xr:uid="{144E08EA-1847-40C3-9AC1-B06D500CC62C}"/>
    <cellStyle name="isced 10 2" xfId="33651" xr:uid="{DFF8C840-A0FF-4156-B2E0-18BCAA240901}"/>
    <cellStyle name="isced 10 3" xfId="34073" xr:uid="{CFD4C3E6-E0D9-423E-8999-677F6735B1BB}"/>
    <cellStyle name="isced 11" xfId="32332" xr:uid="{325A0C7A-394B-4B33-8509-728B2A0F5709}"/>
    <cellStyle name="isced 12" xfId="32383" xr:uid="{ECBBE291-3D83-4828-9259-740366FFE78A}"/>
    <cellStyle name="isced 2" xfId="661" xr:uid="{00000000-0005-0000-0000-000083020000}"/>
    <cellStyle name="isced 2 10" xfId="32894" xr:uid="{9D450531-FE5D-47A8-98AB-1656A592F3A9}"/>
    <cellStyle name="isced 2 11" xfId="33959" xr:uid="{00FC6300-4C40-4D65-AD2C-093C2DF5AE46}"/>
    <cellStyle name="isced 2 2" xfId="662" xr:uid="{00000000-0005-0000-0000-000084020000}"/>
    <cellStyle name="isced 2 2 10" xfId="33581" xr:uid="{F6EBF3CB-E4FE-40B2-893E-96091D7F87EE}"/>
    <cellStyle name="isced 2 2 2" xfId="663" xr:uid="{00000000-0005-0000-0000-000085020000}"/>
    <cellStyle name="isced 2 2 2 2" xfId="664" xr:uid="{00000000-0005-0000-0000-000086020000}"/>
    <cellStyle name="isced 2 2 2 2 2" xfId="24728" xr:uid="{7D2A9A02-3C6F-4120-81FC-74CF8CB3F1DD}"/>
    <cellStyle name="isced 2 2 2 2 2 2" xfId="33961" xr:uid="{228ECDEE-4FD8-45DC-AD5E-B10294FC7471}"/>
    <cellStyle name="isced 2 2 2 2 2 3" xfId="33409" xr:uid="{B04320AD-4151-47F1-8284-237C5149FD9E}"/>
    <cellStyle name="isced 2 2 2 2 3" xfId="31319" xr:uid="{22A0A7AA-260E-48E9-994F-B08CDE14D038}"/>
    <cellStyle name="isced 2 2 2 2 3 2" xfId="31897" xr:uid="{436FAF5F-9AC8-4849-95FF-91A35640483D}"/>
    <cellStyle name="isced 2 2 2 2 3 3" xfId="34069" xr:uid="{8E6F78F6-BEC0-4C28-A693-6354C0A2B1C6}"/>
    <cellStyle name="isced 2 2 2 2 4" xfId="32543" xr:uid="{5936E8D9-3C83-44BA-A904-B667D214C118}"/>
    <cellStyle name="isced 2 2 2 2 5" xfId="32698" xr:uid="{5979816A-8E12-490E-AB3B-678AD84D938D}"/>
    <cellStyle name="isced 2 2 2 3" xfId="665" xr:uid="{00000000-0005-0000-0000-000087020000}"/>
    <cellStyle name="isced 2 2 2 3 2" xfId="24729" xr:uid="{D29BAF50-1796-4443-B278-887ACF9A2837}"/>
    <cellStyle name="isced 2 2 2 3 2 2" xfId="32878" xr:uid="{831B07B0-2549-41FE-B210-E7E8A3083FDE}"/>
    <cellStyle name="isced 2 2 2 3 2 3" xfId="32131" xr:uid="{C7D66F3B-5223-4ACB-9399-B27A42BD32BB}"/>
    <cellStyle name="isced 2 2 2 3 3" xfId="31318" xr:uid="{16E5AE1B-9A1A-41BD-A54F-C85AE9386DA6}"/>
    <cellStyle name="isced 2 2 2 3 3 2" xfId="33942" xr:uid="{43E2B622-CDF5-480C-B16E-2D5FB2AD1E7F}"/>
    <cellStyle name="isced 2 2 2 3 3 3" xfId="34068" xr:uid="{1600BB1E-12DB-4C5C-8EDF-F65B80128D52}"/>
    <cellStyle name="isced 2 2 2 3 4" xfId="33686" xr:uid="{D2C802B9-8004-4AA2-BDD0-CC2E19CF3C46}"/>
    <cellStyle name="isced 2 2 2 3 5" xfId="33587" xr:uid="{4529BF74-E4E9-4B6D-AA59-A51B3532897C}"/>
    <cellStyle name="isced 2 2 2 4" xfId="666" xr:uid="{00000000-0005-0000-0000-000088020000}"/>
    <cellStyle name="isced 2 2 2 4 2" xfId="24730" xr:uid="{354CEDE9-7BEF-4A85-98F7-95D446893D97}"/>
    <cellStyle name="isced 2 2 2 4 2 2" xfId="31494" xr:uid="{A260841E-37EA-422E-9122-FB16F0D626DD}"/>
    <cellStyle name="isced 2 2 2 4 2 3" xfId="32308" xr:uid="{3B6C194C-6F32-4557-840C-DE9B01F2B08E}"/>
    <cellStyle name="isced 2 2 2 4 3" xfId="31317" xr:uid="{F45EEA5E-D934-45D4-AFBE-E203EA694FB9}"/>
    <cellStyle name="isced 2 2 2 4 3 2" xfId="33938" xr:uid="{B116741D-E583-4F6B-9FA0-98764D66DE97}"/>
    <cellStyle name="isced 2 2 2 4 3 3" xfId="34067" xr:uid="{0F9E641B-D3D6-485E-9F69-DA90BCFE603C}"/>
    <cellStyle name="isced 2 2 2 4 4" xfId="32940" xr:uid="{90911251-FAAD-4511-ADC1-EE7678FDB839}"/>
    <cellStyle name="isced 2 2 2 4 5" xfId="33721" xr:uid="{FD4CB3D6-FB8F-483A-B01C-EA7EDBB9F7D6}"/>
    <cellStyle name="isced 2 2 2 5" xfId="667" xr:uid="{00000000-0005-0000-0000-000089020000}"/>
    <cellStyle name="isced 2 2 2 5 2" xfId="24731" xr:uid="{4651921D-55A4-4946-96E1-CA8F3E9DD994}"/>
    <cellStyle name="isced 2 2 2 5 2 2" xfId="33930" xr:uid="{63DF6376-EF43-4C99-9994-AA7A88B6A233}"/>
    <cellStyle name="isced 2 2 2 5 2 3" xfId="32412" xr:uid="{9D97A514-EFFC-4873-9CD0-5FB1A17DC293}"/>
    <cellStyle name="isced 2 2 2 5 3" xfId="31316" xr:uid="{6407EB97-A278-4347-9140-C0D2BA49F323}"/>
    <cellStyle name="isced 2 2 2 5 3 2" xfId="31575" xr:uid="{BE21992D-49C2-4BC0-B6AF-5DE78E75B82C}"/>
    <cellStyle name="isced 2 2 2 5 3 3" xfId="34066" xr:uid="{296D8471-8ACF-45C3-B997-6AB863512B2A}"/>
    <cellStyle name="isced 2 2 2 5 4" xfId="31605" xr:uid="{4831E199-9FD1-4A77-B885-56CA66CA27CB}"/>
    <cellStyle name="isced 2 2 2 5 5" xfId="33534" xr:uid="{A9FDB8D4-8EDB-4B90-B926-D6174F8435EC}"/>
    <cellStyle name="isced 2 2 2 6" xfId="24727" xr:uid="{63F0DF69-D453-495F-B016-43E772EA27FD}"/>
    <cellStyle name="isced 2 2 2 6 2" xfId="31647" xr:uid="{A399C5CF-B530-4A3D-9168-CA93661842C6}"/>
    <cellStyle name="isced 2 2 2 6 3" xfId="33485" xr:uid="{E29ACF67-439E-4C4C-99E7-2C61802184EF}"/>
    <cellStyle name="isced 2 2 2 7" xfId="31320" xr:uid="{4EC01D72-3C31-46CA-A41A-87DEE52CC5A3}"/>
    <cellStyle name="isced 2 2 2 7 2" xfId="33492" xr:uid="{0963A533-585F-4B71-B761-3C54CF163A5C}"/>
    <cellStyle name="isced 2 2 2 7 3" xfId="34070" xr:uid="{CB65394F-2A6C-4BF7-BC4E-4B54E19CBB04}"/>
    <cellStyle name="isced 2 2 2 8" xfId="33467" xr:uid="{B9D9964F-B922-46A5-9756-85221E58FFD4}"/>
    <cellStyle name="isced 2 2 2 9" xfId="32029" xr:uid="{7BE118EB-FC7F-4526-BB80-83C9FABA556A}"/>
    <cellStyle name="isced 2 2 3" xfId="668" xr:uid="{00000000-0005-0000-0000-00008A020000}"/>
    <cellStyle name="isced 2 2 3 2" xfId="24732" xr:uid="{970794D9-AA30-4DD8-904D-0A972B51E8F4}"/>
    <cellStyle name="isced 2 2 3 2 2" xfId="32887" xr:uid="{7F978921-8340-423C-9430-357A331BB832}"/>
    <cellStyle name="isced 2 2 3 2 3" xfId="33899" xr:uid="{7EFC8CD5-1CC5-4393-9ABD-47862294BB2E}"/>
    <cellStyle name="isced 2 2 3 3" xfId="31315" xr:uid="{FFCE0831-87C3-4591-99C2-6D3888A34F6E}"/>
    <cellStyle name="isced 2 2 3 3 2" xfId="32594" xr:uid="{09E2D977-1DB8-44D4-B68F-4F32C2983411}"/>
    <cellStyle name="isced 2 2 3 3 3" xfId="34065" xr:uid="{880EB092-81B8-4D17-9598-357CE2690656}"/>
    <cellStyle name="isced 2 2 3 4" xfId="33045" xr:uid="{B7FF9F7B-EF73-452D-8C58-D5002D49B576}"/>
    <cellStyle name="isced 2 2 3 5" xfId="33580" xr:uid="{3FD97948-A54B-4374-8810-3658E66261C4}"/>
    <cellStyle name="isced 2 2 4" xfId="669" xr:uid="{00000000-0005-0000-0000-00008B020000}"/>
    <cellStyle name="isced 2 2 4 2" xfId="24733" xr:uid="{2A4157C4-6EF0-49D5-934D-DFE9C1A73168}"/>
    <cellStyle name="isced 2 2 4 2 2" xfId="33844" xr:uid="{3BB2C686-E349-4700-9BD5-2B9205D2B849}"/>
    <cellStyle name="isced 2 2 4 2 3" xfId="32959" xr:uid="{69EDD369-7DCA-4593-9C1E-1146CF0A977F}"/>
    <cellStyle name="isced 2 2 4 3" xfId="31314" xr:uid="{3E7AD584-F86E-4828-8C2C-CFAC1D52C6B9}"/>
    <cellStyle name="isced 2 2 4 3 2" xfId="34001" xr:uid="{D55D1D7F-AA5B-4444-B84B-1EB48C41E85D}"/>
    <cellStyle name="isced 2 2 4 3 3" xfId="34064" xr:uid="{0DA8467E-8C35-450D-9734-51207438BE5A}"/>
    <cellStyle name="isced 2 2 4 4" xfId="32689" xr:uid="{655B37D2-9D5A-440D-8571-4ABEC401E097}"/>
    <cellStyle name="isced 2 2 4 5" xfId="31770" xr:uid="{5FA21B14-840A-4E31-93A5-0DE25076E9DE}"/>
    <cellStyle name="isced 2 2 5" xfId="670" xr:uid="{00000000-0005-0000-0000-00008C020000}"/>
    <cellStyle name="isced 2 2 5 2" xfId="24734" xr:uid="{577DBBA1-CC91-444B-A829-6B54089EA80F}"/>
    <cellStyle name="isced 2 2 5 2 2" xfId="32151" xr:uid="{E91EB7DD-B73F-41E2-B0DB-3BCB040C8CF3}"/>
    <cellStyle name="isced 2 2 5 2 3" xfId="32132" xr:uid="{8FD4238C-00B6-49EC-8E5D-8080D27AB9AD}"/>
    <cellStyle name="isced 2 2 5 3" xfId="31313" xr:uid="{79680E5F-0B52-4781-BE88-EEED77967594}"/>
    <cellStyle name="isced 2 2 5 3 2" xfId="32590" xr:uid="{8E3C9A63-5D5A-46C4-8D46-96F72D5BFBD5}"/>
    <cellStyle name="isced 2 2 5 3 3" xfId="34063" xr:uid="{D98A8763-D33C-463A-9AF8-C2EAB02E3C2B}"/>
    <cellStyle name="isced 2 2 5 4" xfId="31627" xr:uid="{8ED3882F-13CD-4A62-A614-CACEC8A11C40}"/>
    <cellStyle name="isced 2 2 5 5" xfId="33575" xr:uid="{361F039B-A70C-4D95-BFD0-9F68B54099BE}"/>
    <cellStyle name="isced 2 2 6" xfId="671" xr:uid="{00000000-0005-0000-0000-00008D020000}"/>
    <cellStyle name="isced 2 2 6 2" xfId="24735" xr:uid="{349E634A-DEA6-4D38-A543-B8F775B185F9}"/>
    <cellStyle name="isced 2 2 6 2 2" xfId="32472" xr:uid="{95E2E735-9162-4F03-B949-791760A2EB9F}"/>
    <cellStyle name="isced 2 2 6 2 3" xfId="32309" xr:uid="{32B74B6A-CA29-4FC6-AA9D-51E32396EB5E}"/>
    <cellStyle name="isced 2 2 6 3" xfId="31312" xr:uid="{E85C9D2C-D58B-47BE-8FE6-E64FAA7CDE2D}"/>
    <cellStyle name="isced 2 2 6 3 2" xfId="32958" xr:uid="{82E5D01C-B0CA-44D3-9081-3A554A5C65D8}"/>
    <cellStyle name="isced 2 2 6 3 3" xfId="34062" xr:uid="{6FA406A1-9E69-4F84-8FFA-9D2A08364A3A}"/>
    <cellStyle name="isced 2 2 6 4" xfId="32544" xr:uid="{8612912E-A5BC-4004-97F2-7F7917E5B7F0}"/>
    <cellStyle name="isced 2 2 6 5" xfId="32433" xr:uid="{58BCE310-F375-4F1D-B5E5-998FF647C17A}"/>
    <cellStyle name="isced 2 2 7" xfId="24726" xr:uid="{45B77DA2-D7C0-43E2-8D94-3F1349B37750}"/>
    <cellStyle name="isced 2 2 7 2" xfId="32727" xr:uid="{1051C301-2881-41AC-BF64-92D220EEBF10}"/>
    <cellStyle name="isced 2 2 7 3" xfId="33628" xr:uid="{4807ADED-CD59-4433-A55D-EF53F896B926}"/>
    <cellStyle name="isced 2 2 8" xfId="31321" xr:uid="{EF2FA279-A26B-47D5-97A9-C855B0C9B21C}"/>
    <cellStyle name="isced 2 2 8 2" xfId="32105" xr:uid="{6CB61A84-674A-4785-909B-1EE15715CA00}"/>
    <cellStyle name="isced 2 2 8 3" xfId="34071" xr:uid="{31A3AB4A-B07C-4977-B3C7-0295385EFED7}"/>
    <cellStyle name="isced 2 2 9" xfId="33513" xr:uid="{C3852575-ADAE-44BB-A635-D5BFC3DAAE7F}"/>
    <cellStyle name="isced 2 2_STUD aligned by INSTIT" xfId="672" xr:uid="{00000000-0005-0000-0000-00008E020000}"/>
    <cellStyle name="isced 2 3" xfId="673" xr:uid="{00000000-0005-0000-0000-00008F020000}"/>
    <cellStyle name="isced 2 3 2" xfId="674" xr:uid="{00000000-0005-0000-0000-000090020000}"/>
    <cellStyle name="isced 2 3 2 2" xfId="24737" xr:uid="{94D8A05B-8A50-4FD7-8432-7B1AD2AF044A}"/>
    <cellStyle name="isced 2 3 2 2 2" xfId="33219" xr:uid="{A0E9A93F-55E9-44F6-BD06-436D7B1460AB}"/>
    <cellStyle name="isced 2 3 2 2 3" xfId="32538" xr:uid="{CFF0D9DA-C1C8-409A-8316-8326A0CA300A}"/>
    <cellStyle name="isced 2 3 2 3" xfId="31310" xr:uid="{EBE5C9F8-6AF2-4C15-84AF-5987FF5D5CFD}"/>
    <cellStyle name="isced 2 3 2 3 2" xfId="32855" xr:uid="{C5D16F44-3A05-4E26-B108-3B00F3F3C03F}"/>
    <cellStyle name="isced 2 3 2 3 3" xfId="34060" xr:uid="{43E43801-6C1B-4515-93B6-32257B6B2C7A}"/>
    <cellStyle name="isced 2 3 2 4" xfId="31773" xr:uid="{382C1C25-2736-4D55-8EEF-55EB0DB5981A}"/>
    <cellStyle name="isced 2 3 2 5" xfId="33925" xr:uid="{51D76326-3ADD-41F6-AB97-78AF1F4D42FD}"/>
    <cellStyle name="isced 2 3 3" xfId="675" xr:uid="{00000000-0005-0000-0000-000091020000}"/>
    <cellStyle name="isced 2 3 3 2" xfId="24738" xr:uid="{4017AD25-B0F7-48BB-9DAE-AA3C6D14F12F}"/>
    <cellStyle name="isced 2 3 3 2 2" xfId="32867" xr:uid="{575310E2-F4E5-4586-A32E-7E60AE57DD09}"/>
    <cellStyle name="isced 2 3 3 2 3" xfId="31707" xr:uid="{0E54C555-F723-4432-BB40-5747CEAD70C6}"/>
    <cellStyle name="isced 2 3 3 3" xfId="31309" xr:uid="{D3F3CDAD-3672-4CE6-A3C4-CCE78E75AE1A}"/>
    <cellStyle name="isced 2 3 3 3 2" xfId="33176" xr:uid="{7B854D35-9C0F-429F-ABF1-A12B8481E871}"/>
    <cellStyle name="isced 2 3 3 3 3" xfId="34059" xr:uid="{9B6B1402-4057-45D7-B9C9-DF416BBF50B4}"/>
    <cellStyle name="isced 2 3 3 4" xfId="33728" xr:uid="{231B9040-6CE9-450C-BF7F-C38477674D16}"/>
    <cellStyle name="isced 2 3 3 5" xfId="33340" xr:uid="{42DA8838-1A31-4E50-8060-BE22B70AFBCF}"/>
    <cellStyle name="isced 2 3 4" xfId="676" xr:uid="{00000000-0005-0000-0000-000092020000}"/>
    <cellStyle name="isced 2 3 4 2" xfId="24739" xr:uid="{EB928C71-BB25-46C1-9BE5-2E0ACDC3E573}"/>
    <cellStyle name="isced 2 3 4 2 2" xfId="32150" xr:uid="{C7424635-C1A0-4877-BD2D-6F92008DDBE9}"/>
    <cellStyle name="isced 2 3 4 2 3" xfId="32133" xr:uid="{A2B3AD13-AAAC-4AAB-A89C-7107E8BF52C5}"/>
    <cellStyle name="isced 2 3 4 3" xfId="31308" xr:uid="{FF3444A3-AE0F-4FD0-B8E5-AB8BA1BB402E}"/>
    <cellStyle name="isced 2 3 4 3 2" xfId="32106" xr:uid="{9D9D48D4-88B9-4BB2-8259-C06E98EA1130}"/>
    <cellStyle name="isced 2 3 4 3 3" xfId="34058" xr:uid="{F7E2A915-83AC-41C1-BF4E-1E7F0950B433}"/>
    <cellStyle name="isced 2 3 4 4" xfId="31492" xr:uid="{EE6541DA-3611-4F8F-B9AC-759AC0B52C6E}"/>
    <cellStyle name="isced 2 3 4 5" xfId="32219" xr:uid="{63DF92A4-D658-44A3-94A7-64E524DAFD35}"/>
    <cellStyle name="isced 2 3 5" xfId="677" xr:uid="{00000000-0005-0000-0000-000093020000}"/>
    <cellStyle name="isced 2 3 5 2" xfId="24740" xr:uid="{B0F21A8E-E535-4A3D-8A07-026A013F8DCD}"/>
    <cellStyle name="isced 2 3 5 2 2" xfId="33480" xr:uid="{687B066A-FF2B-41A8-BB49-ECBE0D30058E}"/>
    <cellStyle name="isced 2 3 5 2 3" xfId="32310" xr:uid="{AFCBD7C9-24BE-4E33-92FD-9AF91B2C6D19}"/>
    <cellStyle name="isced 2 3 5 3" xfId="31307" xr:uid="{8FB8FEE1-8403-4E11-9C96-E245991E16E5}"/>
    <cellStyle name="isced 2 3 5 3 2" xfId="33774" xr:uid="{03908489-1226-42D8-B070-C5F1F247932C}"/>
    <cellStyle name="isced 2 3 5 3 3" xfId="34057" xr:uid="{21AB261D-08CA-42D5-8269-D1F416E424EB}"/>
    <cellStyle name="isced 2 3 5 4" xfId="32449" xr:uid="{1C230447-7476-486B-862A-013AA7F0AB3C}"/>
    <cellStyle name="isced 2 3 5 5" xfId="34023" xr:uid="{BEC165EE-A650-4E3C-A292-6297DB317036}"/>
    <cellStyle name="isced 2 3 6" xfId="24736" xr:uid="{25153447-C554-46C0-89D0-13F79A740F6A}"/>
    <cellStyle name="isced 2 3 6 2" xfId="31938" xr:uid="{FF0077F0-FA0B-4CB4-B089-170CA67F23FD}"/>
    <cellStyle name="isced 2 3 6 3" xfId="32751" xr:uid="{A4FD9809-FF56-4B8F-82F0-706F22A85185}"/>
    <cellStyle name="isced 2 3 7" xfId="31311" xr:uid="{051BB3A5-06CE-49EE-8AFC-3CA512AD1B84}"/>
    <cellStyle name="isced 2 3 7 2" xfId="33038" xr:uid="{845C3243-35B2-4A89-98B6-23621A9218D2}"/>
    <cellStyle name="isced 2 3 7 3" xfId="34061" xr:uid="{A845527B-CB9D-4DE9-B91D-A31E1E4125CA}"/>
    <cellStyle name="isced 2 3 8" xfId="32331" xr:uid="{E3F3E604-40F9-4D78-831D-7CAB6395CEE3}"/>
    <cellStyle name="isced 2 3 9" xfId="33159" xr:uid="{CE4A8124-87B0-4C10-A21C-BC56FD74DB73}"/>
    <cellStyle name="isced 2 4" xfId="678" xr:uid="{00000000-0005-0000-0000-000094020000}"/>
    <cellStyle name="isced 2 4 2" xfId="24741" xr:uid="{0B2C5B7C-EB0A-470F-ADFB-4AFDDE079FA1}"/>
    <cellStyle name="isced 2 4 2 2" xfId="31920" xr:uid="{C038032B-A821-401D-8931-2E1E10B7E860}"/>
    <cellStyle name="isced 2 4 2 3" xfId="32936" xr:uid="{56EF59A4-4DE5-4F93-AF23-AB760F10CADD}"/>
    <cellStyle name="isced 2 4 3" xfId="31306" xr:uid="{06149976-70E5-4533-AE64-631899672362}"/>
    <cellStyle name="isced 2 4 3 2" xfId="32783" xr:uid="{90DFBFCC-D774-4F7A-B2A4-290DA1F8CF95}"/>
    <cellStyle name="isced 2 4 3 3" xfId="34056" xr:uid="{8448ADCE-27AF-42AC-A845-19636484FFEE}"/>
    <cellStyle name="isced 2 4 4" xfId="32710" xr:uid="{ABB0C698-F773-4151-862A-7AADB366B651}"/>
    <cellStyle name="isced 2 4 5" xfId="32911" xr:uid="{2B12D1BA-FCD1-4101-802D-2D105F1411DB}"/>
    <cellStyle name="isced 2 5" xfId="679" xr:uid="{00000000-0005-0000-0000-000095020000}"/>
    <cellStyle name="isced 2 5 2" xfId="24742" xr:uid="{D4E5AD3C-931A-4861-82F9-C6DDDF649248}"/>
    <cellStyle name="isced 2 5 2 2" xfId="32948" xr:uid="{53854E0D-DEB5-4F02-AF98-D081ABC59D21}"/>
    <cellStyle name="isced 2 5 2 3" xfId="31819" xr:uid="{289F1265-17DC-48EA-B8AB-00E6EEEEEAE7}"/>
    <cellStyle name="isced 2 5 3" xfId="31305" xr:uid="{6CD3E769-F104-4084-BC8A-592FA5E54D3F}"/>
    <cellStyle name="isced 2 5 3 2" xfId="32616" xr:uid="{83ECD61D-D653-485F-ABE1-FA6F25C1B5CE}"/>
    <cellStyle name="isced 2 5 3 3" xfId="34055" xr:uid="{65CA4B0E-05BA-4A8F-89BC-7B2A8F866952}"/>
    <cellStyle name="isced 2 5 4" xfId="31561" xr:uid="{FDBEA4B7-AF7F-4B4A-B58C-BDEEFE0777B2}"/>
    <cellStyle name="isced 2 5 5" xfId="32944" xr:uid="{00119388-CD51-4461-A42F-8B72FE86207A}"/>
    <cellStyle name="isced 2 6" xfId="680" xr:uid="{00000000-0005-0000-0000-000096020000}"/>
    <cellStyle name="isced 2 6 2" xfId="24743" xr:uid="{A5E9CA13-DB85-4086-980F-3983B0B3273A}"/>
    <cellStyle name="isced 2 6 2 2" xfId="31889" xr:uid="{FEC324F7-A1E4-42A0-80FC-13591B950294}"/>
    <cellStyle name="isced 2 6 2 3" xfId="33537" xr:uid="{97DAE7AC-12EC-4517-8E81-B00D8C036062}"/>
    <cellStyle name="isced 2 6 3" xfId="31304" xr:uid="{412E1AB9-5652-4F51-961A-934BA23D4CC1}"/>
    <cellStyle name="isced 2 6 3 2" xfId="31452" xr:uid="{3FB3088E-CA35-4AD8-A779-1320B4C048F2}"/>
    <cellStyle name="isced 2 6 3 3" xfId="34054" xr:uid="{AA13700B-E69B-4521-BB0F-99477E2BD598}"/>
    <cellStyle name="isced 2 6 4" xfId="32660" xr:uid="{32F5D8FE-5221-4101-A59A-73F6ED6F7AFC}"/>
    <cellStyle name="isced 2 6 5" xfId="32579" xr:uid="{04B0E2FC-26C4-4F4D-8A7F-DCF28D65F043}"/>
    <cellStyle name="isced 2 7" xfId="681" xr:uid="{00000000-0005-0000-0000-000097020000}"/>
    <cellStyle name="isced 2 7 2" xfId="24744" xr:uid="{275401D2-6FF8-40D9-9163-38FB9EC53F22}"/>
    <cellStyle name="isced 2 7 2 2" xfId="32149" xr:uid="{9CB76F3D-B2A2-49BF-9E0B-051F0482DC91}"/>
    <cellStyle name="isced 2 7 2 3" xfId="31715" xr:uid="{5067C6E3-FA3D-4851-BAA6-FF876C958934}"/>
    <cellStyle name="isced 2 7 3" xfId="31303" xr:uid="{CACDFEF4-986B-43A4-B6BA-D3766ADE3B5E}"/>
    <cellStyle name="isced 2 7 3 2" xfId="32107" xr:uid="{F79885AF-675C-494F-99DF-965BB4DEDDF3}"/>
    <cellStyle name="isced 2 7 3 3" xfId="34053" xr:uid="{655C138C-D4A8-4657-B348-DC10CA1CF574}"/>
    <cellStyle name="isced 2 7 4" xfId="33396" xr:uid="{418171D5-3BD7-49A6-A7EE-703ED96D68B6}"/>
    <cellStyle name="isced 2 7 5" xfId="33804" xr:uid="{9CA2FA97-3ADB-42D8-8CF7-DAC21563D46D}"/>
    <cellStyle name="isced 2 8" xfId="24725" xr:uid="{FEA81620-0862-4894-B04E-5E3AB872CCFE}"/>
    <cellStyle name="isced 2 8 2" xfId="32791" xr:uid="{8E8510A1-091A-4A2B-9D8E-E9A9CE3A6DE8}"/>
    <cellStyle name="isced 2 8 3" xfId="33235" xr:uid="{2472B1CD-9255-498B-9F22-209FB8CBF2B7}"/>
    <cellStyle name="isced 2 9" xfId="31322" xr:uid="{21FC957B-4091-4EF4-960C-8D2274322FE4}"/>
    <cellStyle name="isced 2 9 2" xfId="32703" xr:uid="{CC2AED1D-A29B-4838-AF79-1AA8D3563EAF}"/>
    <cellStyle name="isced 2 9 3" xfId="34072" xr:uid="{9669FBC3-B033-4CE3-8816-9A12FF5F3D85}"/>
    <cellStyle name="isced 2_STUD aligned by INSTIT" xfId="682" xr:uid="{00000000-0005-0000-0000-000098020000}"/>
    <cellStyle name="isced 3" xfId="683" xr:uid="{00000000-0005-0000-0000-000099020000}"/>
    <cellStyle name="isced 3 10" xfId="32079" xr:uid="{2DB4F7C4-0B8A-4F43-9078-4D7338779DB0}"/>
    <cellStyle name="isced 3 2" xfId="684" xr:uid="{00000000-0005-0000-0000-00009A020000}"/>
    <cellStyle name="isced 3 2 2" xfId="685" xr:uid="{00000000-0005-0000-0000-00009B020000}"/>
    <cellStyle name="isced 3 2 2 2" xfId="24747" xr:uid="{7BACC08E-8D5C-423B-B06C-A8C2E196082E}"/>
    <cellStyle name="isced 3 2 2 2 2" xfId="32421" xr:uid="{A88734A3-05A6-4ABC-A484-BE8053248B95}"/>
    <cellStyle name="isced 3 2 2 2 3" xfId="32744" xr:uid="{A5D0EDCD-2638-4970-A386-7F07E06DD87E}"/>
    <cellStyle name="isced 3 2 2 3" xfId="31300" xr:uid="{446B16BC-BD48-4457-B56D-67283E87A16A}"/>
    <cellStyle name="isced 3 2 2 3 2" xfId="33901" xr:uid="{8FA38B2F-CB56-44B6-A01B-1E1E6A391F4B}"/>
    <cellStyle name="isced 3 2 2 3 3" xfId="34050" xr:uid="{F0D59369-A72A-49A0-B2B3-3E84C289F346}"/>
    <cellStyle name="isced 3 2 2 4" xfId="32018" xr:uid="{31AF5C2A-9A23-4C33-9F3F-4B29CC5E9D94}"/>
    <cellStyle name="isced 3 2 2 5" xfId="32220" xr:uid="{2F74DF4F-DB79-4E79-A031-4175C79E416B}"/>
    <cellStyle name="isced 3 2 3" xfId="686" xr:uid="{00000000-0005-0000-0000-00009C020000}"/>
    <cellStyle name="isced 3 2 3 2" xfId="24748" xr:uid="{76028D52-12D2-49B7-9ACE-1233C8719100}"/>
    <cellStyle name="isced 3 2 3 2 2" xfId="33368" xr:uid="{94E1BE00-5378-4D07-85E4-975DE9A994DA}"/>
    <cellStyle name="isced 3 2 3 2 3" xfId="32414" xr:uid="{70A59886-D53B-4962-A0C2-6605D12AACF5}"/>
    <cellStyle name="isced 3 2 3 3" xfId="31299" xr:uid="{77B19C03-53A0-4FD1-A202-562783AA1F7F}"/>
    <cellStyle name="isced 3 2 3 3 2" xfId="32522" xr:uid="{2B196B5E-21F8-4277-88BA-084719CFCD89}"/>
    <cellStyle name="isced 3 2 3 3 3" xfId="34049" xr:uid="{3250D3D5-0ABA-4770-B888-B4668768B7D8}"/>
    <cellStyle name="isced 3 2 3 4" xfId="31917" xr:uid="{F3B6EF62-E36F-4083-BA4E-C9DCA9B9ED73}"/>
    <cellStyle name="isced 3 2 3 5" xfId="32929" xr:uid="{BEFC9828-3CE0-4731-9A3F-CA184EC8E52C}"/>
    <cellStyle name="isced 3 2 4" xfId="687" xr:uid="{00000000-0005-0000-0000-00009D020000}"/>
    <cellStyle name="isced 3 2 4 2" xfId="24749" xr:uid="{0D20949A-6322-40D3-9D92-8DAB714E8B78}"/>
    <cellStyle name="isced 3 2 4 2 2" xfId="32998" xr:uid="{6F999F5F-EE07-4C10-B413-1F6EF0AC84F8}"/>
    <cellStyle name="isced 3 2 4 2 3" xfId="32134" xr:uid="{3DCA3C44-9E8F-4C9B-AA33-A03507035178}"/>
    <cellStyle name="isced 3 2 4 3" xfId="31298" xr:uid="{E93F1CD5-B78D-4A3C-AC6C-4D94CB8E37D3}"/>
    <cellStyle name="isced 3 2 4 3 2" xfId="32479" xr:uid="{736E0D56-C868-43BE-BA5B-ACC89ED47EF0}"/>
    <cellStyle name="isced 3 2 4 3 3" xfId="34048" xr:uid="{60FB5E72-1EE3-4E21-8050-C840D07A3A6C}"/>
    <cellStyle name="isced 3 2 4 4" xfId="32040" xr:uid="{12FFA3D2-0D89-4BA8-B382-EC40DE8AFEAD}"/>
    <cellStyle name="isced 3 2 4 5" xfId="33877" xr:uid="{4DFC8F7A-5B09-4446-99C4-99C7D8022A98}"/>
    <cellStyle name="isced 3 2 5" xfId="688" xr:uid="{00000000-0005-0000-0000-00009E020000}"/>
    <cellStyle name="isced 3 2 5 2" xfId="24750" xr:uid="{0B20F6BF-6874-4670-A53F-9807E91038A0}"/>
    <cellStyle name="isced 3 2 5 2 2" xfId="31801" xr:uid="{A2233A37-167F-49E1-A58B-C4A1511D261D}"/>
    <cellStyle name="isced 3 2 5 2 3" xfId="32766" xr:uid="{7BF48D8F-C077-49A1-BA2C-9081004BE5D3}"/>
    <cellStyle name="isced 3 2 5 3" xfId="31297" xr:uid="{4C5BF205-BCAF-4551-B0D2-DE9FA3005DF4}"/>
    <cellStyle name="isced 3 2 5 3 2" xfId="33280" xr:uid="{AF216E6F-8510-4049-962B-DB0FD7B4B284}"/>
    <cellStyle name="isced 3 2 5 3 3" xfId="34047" xr:uid="{7BD795E3-BDFB-44A2-9CD2-FEB00CB22279}"/>
    <cellStyle name="isced 3 2 5 4" xfId="32330" xr:uid="{D0CF7AD7-AC73-49E0-9B18-8858C7BE1FF1}"/>
    <cellStyle name="isced 3 2 5 5" xfId="33949" xr:uid="{5C443A32-E2EA-4513-A5E1-C9DA33E9940F}"/>
    <cellStyle name="isced 3 2 6" xfId="24746" xr:uid="{E4176BD8-DDBE-473B-AF06-3046A2F9435E}"/>
    <cellStyle name="isced 3 2 6 2" xfId="32494" xr:uid="{1FE7B481-3460-4FFD-B9DB-B2638C2FFA24}"/>
    <cellStyle name="isced 3 2 6 3" xfId="32033" xr:uid="{55041850-DD8D-40D6-A39F-0F56BB4885E2}"/>
    <cellStyle name="isced 3 2 7" xfId="31301" xr:uid="{2FEF240A-0DC9-4DEF-B095-EA6E16A6C6E2}"/>
    <cellStyle name="isced 3 2 7 2" xfId="32109" xr:uid="{54DBAB02-550C-414D-B489-EB8361D93148}"/>
    <cellStyle name="isced 3 2 7 3" xfId="34051" xr:uid="{9977E4B6-A0E4-4FF6-8E1C-831EE7B57FFD}"/>
    <cellStyle name="isced 3 2 8" xfId="33390" xr:uid="{9CCA558B-C07E-4A16-AE7B-D8E5FDAA0A87}"/>
    <cellStyle name="isced 3 2 9" xfId="33590" xr:uid="{F3F4BD32-AAD9-4CDF-9037-6B6B12544F39}"/>
    <cellStyle name="isced 3 3" xfId="689" xr:uid="{00000000-0005-0000-0000-00009F020000}"/>
    <cellStyle name="isced 3 3 2" xfId="24751" xr:uid="{B8AED281-988E-42EA-A79B-E10DEADE7C25}"/>
    <cellStyle name="isced 3 3 2 2" xfId="33138" xr:uid="{6EB3F8A2-5C0E-46EA-BE79-3C83254BDE6A}"/>
    <cellStyle name="isced 3 3 2 3" xfId="32400" xr:uid="{B998D81D-200D-4BDC-BB67-B4FA610E3B0C}"/>
    <cellStyle name="isced 3 3 3" xfId="31296" xr:uid="{66738D66-23AC-4683-ADB7-9882C29EBCAD}"/>
    <cellStyle name="isced 3 3 3 2" xfId="32765" xr:uid="{02D14348-9DA4-42C7-8BA1-7BB9AF33A0C7}"/>
    <cellStyle name="isced 3 3 3 3" xfId="34046" xr:uid="{6531D6A6-B59D-4B97-A5D7-7C5457B6DF89}"/>
    <cellStyle name="isced 3 3 4" xfId="31845" xr:uid="{29A66600-B8AD-4E13-8A00-50B430E7CCAA}"/>
    <cellStyle name="isced 3 3 5" xfId="32729" xr:uid="{FC1E99E6-4853-4FCA-9441-E7AA74B0BB5E}"/>
    <cellStyle name="isced 3 4" xfId="690" xr:uid="{00000000-0005-0000-0000-0000A0020000}"/>
    <cellStyle name="isced 3 4 2" xfId="24752" xr:uid="{9D104498-7C43-4F88-8AEF-B3674E687E31}"/>
    <cellStyle name="isced 3 4 2 2" xfId="32085" xr:uid="{D467CBFE-E6C0-4A79-B4FD-E214072DCD38}"/>
    <cellStyle name="isced 3 4 2 3" xfId="33919" xr:uid="{1C57255B-5A19-42CE-B04D-7A7DF3964D57}"/>
    <cellStyle name="isced 3 4 3" xfId="31295" xr:uid="{3F236813-F6F3-4D9E-9E85-9891EBB78D2B}"/>
    <cellStyle name="isced 3 4 3 2" xfId="33852" xr:uid="{722B7516-0C2F-4F15-ABA9-45A1B6DB4B51}"/>
    <cellStyle name="isced 3 4 3 3" xfId="34045" xr:uid="{03C89952-31F2-4414-8429-EC686A9FD12B}"/>
    <cellStyle name="isced 3 4 4" xfId="33105" xr:uid="{3194B6C2-43D2-43C1-A063-138846031F09}"/>
    <cellStyle name="isced 3 4 5" xfId="31890" xr:uid="{142131BB-EA84-473C-A0C4-18F2E16AB785}"/>
    <cellStyle name="isced 3 5" xfId="691" xr:uid="{00000000-0005-0000-0000-0000A1020000}"/>
    <cellStyle name="isced 3 5 2" xfId="24753" xr:uid="{5800F1D1-06E9-421E-B076-771A1B21CEBB}"/>
    <cellStyle name="isced 3 5 2 2" xfId="31694" xr:uid="{CDF0392E-28E3-4AA6-98E2-CC516E5D413F}"/>
    <cellStyle name="isced 3 5 2 3" xfId="32311" xr:uid="{EE39DCE4-87A9-4E3C-8C8D-B408F5266BED}"/>
    <cellStyle name="isced 3 5 3" xfId="31294" xr:uid="{E3B3024A-E2F6-48A4-8306-FE8A913BF9D7}"/>
    <cellStyle name="isced 3 5 3 2" xfId="31738" xr:uid="{E9842C4E-2F2A-4915-8F3A-BD80C06F8C96}"/>
    <cellStyle name="isced 3 5 3 3" xfId="34044" xr:uid="{474DDFBE-FF94-45CC-A273-DA6F42C1721F}"/>
    <cellStyle name="isced 3 5 4" xfId="31515" xr:uid="{9B0C6042-7E7E-469F-B229-2C944BF432A7}"/>
    <cellStyle name="isced 3 5 5" xfId="33962" xr:uid="{A03F8E8A-C6E8-4DEA-97EA-FDCE9F2B2488}"/>
    <cellStyle name="isced 3 6" xfId="692" xr:uid="{00000000-0005-0000-0000-0000A2020000}"/>
    <cellStyle name="isced 3 6 2" xfId="24754" xr:uid="{8033D9BE-AD95-461E-820F-CB3C667C51D7}"/>
    <cellStyle name="isced 3 6 2 2" xfId="33526" xr:uid="{C6B817BE-9351-4AFD-929E-58A5AA03949D}"/>
    <cellStyle name="isced 3 6 2 3" xfId="32549" xr:uid="{30A33E70-1119-4093-84F6-0609683144E9}"/>
    <cellStyle name="isced 3 6 3" xfId="31293" xr:uid="{19BF132E-3BCC-4AFD-990E-2B8E71A37857}"/>
    <cellStyle name="isced 3 6 3 2" xfId="33849" xr:uid="{358CC547-A202-4B5F-80FA-758801001013}"/>
    <cellStyle name="isced 3 6 3 3" xfId="34043" xr:uid="{56804ABF-3F49-4A04-92FD-7A2AF586934E}"/>
    <cellStyle name="isced 3 6 4" xfId="34012" xr:uid="{68AD06DB-75CC-45A6-A2B5-D074AEC14B49}"/>
    <cellStyle name="isced 3 6 5" xfId="31994" xr:uid="{973FFD11-EDCC-48EC-AF91-EFC812240F04}"/>
    <cellStyle name="isced 3 7" xfId="24745" xr:uid="{8062899F-EF44-4A67-AAF7-2150D44BE07A}"/>
    <cellStyle name="isced 3 7 2" xfId="32424" xr:uid="{C7B7FA0A-1FF4-4AA1-9FCF-973D851C3A2D}"/>
    <cellStyle name="isced 3 7 3" xfId="33264" xr:uid="{9C30E725-C9AC-41E6-A135-5064BCF6F4A7}"/>
    <cellStyle name="isced 3 8" xfId="31302" xr:uid="{81195724-FCCF-4D13-9D3F-2AFFF0561539}"/>
    <cellStyle name="isced 3 8 2" xfId="32108" xr:uid="{C9FFE0D7-A655-468E-A7D9-8C4846F8A612}"/>
    <cellStyle name="isced 3 8 3" xfId="34052" xr:uid="{C1CD5EB9-489D-415C-BF7D-908317672B33}"/>
    <cellStyle name="isced 3 9" xfId="33078" xr:uid="{3ED45619-ABCD-4380-A923-B3E5BACA81E8}"/>
    <cellStyle name="isced 3_STUD aligned by INSTIT" xfId="693" xr:uid="{00000000-0005-0000-0000-0000A3020000}"/>
    <cellStyle name="isced 4" xfId="694" xr:uid="{00000000-0005-0000-0000-0000A4020000}"/>
    <cellStyle name="isced 4 2" xfId="695" xr:uid="{00000000-0005-0000-0000-0000A5020000}"/>
    <cellStyle name="isced 4 2 2" xfId="24756" xr:uid="{28A39DE7-535E-4791-90FE-F74C1DC56DC3}"/>
    <cellStyle name="isced 4 2 2 2" xfId="32696" xr:uid="{4166D510-32D9-46B0-B243-0F110547B949}"/>
    <cellStyle name="isced 4 2 2 3" xfId="31955" xr:uid="{896EC6A7-0C43-4DF5-9351-378E5B6DB2D9}"/>
    <cellStyle name="isced 4 2 3" xfId="31291" xr:uid="{EF1B8E2C-DD17-4EFB-BE58-32F1480560E2}"/>
    <cellStyle name="isced 4 2 3 2" xfId="33809" xr:uid="{F552F995-BEDE-4D0F-B672-F1AC005ADDA1}"/>
    <cellStyle name="isced 4 2 3 3" xfId="34041" xr:uid="{A1A86A23-85B9-43C6-99D3-28AC1BF99F09}"/>
    <cellStyle name="isced 4 2 4" xfId="32554" xr:uid="{BC536966-43D3-49AB-A7D1-AAFFD09E301F}"/>
    <cellStyle name="isced 4 2 5" xfId="33867" xr:uid="{DE657799-D331-41BC-8988-D297BA1B796C}"/>
    <cellStyle name="isced 4 3" xfId="696" xr:uid="{00000000-0005-0000-0000-0000A6020000}"/>
    <cellStyle name="isced 4 3 2" xfId="24757" xr:uid="{C1B59F96-C59A-424E-ACBB-06A49A3AE5EF}"/>
    <cellStyle name="isced 4 3 2 2" xfId="32148" xr:uid="{E622D7DC-F339-4C24-AA1D-BC17BC3A1C56}"/>
    <cellStyle name="isced 4 3 2 3" xfId="32675" xr:uid="{48C5DD48-907E-4236-B8C9-8F82F520E047}"/>
    <cellStyle name="isced 4 3 3" xfId="31290" xr:uid="{0F6303E9-B8FD-495C-9FF8-6A2E7A7CDE54}"/>
    <cellStyle name="isced 4 3 3 2" xfId="31908" xr:uid="{BAA5BE48-2422-4EDB-B012-8550B0BAE4D5}"/>
    <cellStyle name="isced 4 3 3 3" xfId="34040" xr:uid="{3A72371F-5D49-4B65-B944-B1555FB24547}"/>
    <cellStyle name="isced 4 3 4" xfId="32715" xr:uid="{208226C5-A1D2-446E-8777-BC1AF54CAEFC}"/>
    <cellStyle name="isced 4 3 5" xfId="31472" xr:uid="{6599B013-DE09-49AF-9DC6-0B0CAD66E065}"/>
    <cellStyle name="isced 4 4" xfId="697" xr:uid="{00000000-0005-0000-0000-0000A7020000}"/>
    <cellStyle name="isced 4 4 2" xfId="24758" xr:uid="{4210F378-773A-4D98-BD1E-0CAF088B9BDA}"/>
    <cellStyle name="isced 4 4 2 2" xfId="31865" xr:uid="{D939E776-7AD2-4029-B430-6BA9E5D2318D}"/>
    <cellStyle name="isced 4 4 2 3" xfId="31817" xr:uid="{04473D7E-C5E3-432E-814D-428C8647083A}"/>
    <cellStyle name="isced 4 4 3" xfId="31289" xr:uid="{8AE9A739-1A0B-49FE-8C32-E00E0C177A40}"/>
    <cellStyle name="isced 4 4 3 2" xfId="32008" xr:uid="{83702135-4DC1-4246-BC15-13881863CF5B}"/>
    <cellStyle name="isced 4 4 3 3" xfId="34039" xr:uid="{E9342981-AA14-4760-98D5-1463EEB72DC3}"/>
    <cellStyle name="isced 4 4 4" xfId="32329" xr:uid="{AC340510-83ED-403F-9CD1-220FCBA46104}"/>
    <cellStyle name="isced 4 4 5" xfId="33692" xr:uid="{90CC17C0-BDEA-40FD-85FE-8245AA927DD3}"/>
    <cellStyle name="isced 4 5" xfId="698" xr:uid="{00000000-0005-0000-0000-0000A8020000}"/>
    <cellStyle name="isced 4 5 2" xfId="24759" xr:uid="{8A9F02AC-37FD-4620-9A46-B98A62AA841B}"/>
    <cellStyle name="isced 4 5 2 2" xfId="31672" xr:uid="{8A86B740-4AD3-4FE8-897F-CED61140D990}"/>
    <cellStyle name="isced 4 5 2 3" xfId="32889" xr:uid="{A96F3444-F150-4C6A-959F-A3E896E35443}"/>
    <cellStyle name="isced 4 5 3" xfId="31288" xr:uid="{2092253D-836C-4F0F-B168-58E49D54A199}"/>
    <cellStyle name="isced 4 5 3 2" xfId="32764" xr:uid="{4649CEAB-E09A-45FE-A8AE-B993A9643CF6}"/>
    <cellStyle name="isced 4 5 3 3" xfId="34038" xr:uid="{A266B82D-BB7A-43E7-9D18-1BC75B183C82}"/>
    <cellStyle name="isced 4 5 4" xfId="32659" xr:uid="{8D17A124-49A2-451C-95EF-C1792FCC934C}"/>
    <cellStyle name="isced 4 5 5" xfId="32466" xr:uid="{47F9703C-21E7-4E66-B1DB-0384842E2AA8}"/>
    <cellStyle name="isced 4 6" xfId="24755" xr:uid="{3EA3D35B-2E18-4FC4-91F9-DF10B9342D73}"/>
    <cellStyle name="isced 4 6 2" xfId="33267" xr:uid="{A1855B4A-483A-4DCC-976E-EDACC1A0BB32}"/>
    <cellStyle name="isced 4 6 3" xfId="33321" xr:uid="{0BA5C183-BC85-4BA5-A534-975DA91B8FD5}"/>
    <cellStyle name="isced 4 7" xfId="31292" xr:uid="{C68DDE2A-227B-46D7-B0AB-1F04CB7C0C5F}"/>
    <cellStyle name="isced 4 7 2" xfId="33309" xr:uid="{EC5CD581-47A5-4BA2-9282-B4EC6E2D5DEF}"/>
    <cellStyle name="isced 4 7 3" xfId="34042" xr:uid="{F81F1703-87F7-4BD0-838B-9B6A1178F80D}"/>
    <cellStyle name="isced 4 8" xfId="33548" xr:uid="{1E4EA5F7-E357-4813-BEDA-C967C62FFFA4}"/>
    <cellStyle name="isced 4 9" xfId="33238" xr:uid="{137FF01B-0B65-4F0E-BC0B-C65A6EAF85AB}"/>
    <cellStyle name="isced 5" xfId="699" xr:uid="{00000000-0005-0000-0000-0000A9020000}"/>
    <cellStyle name="isced 5 2" xfId="24760" xr:uid="{9D2C0A3E-7CA0-477B-8D36-69EAF2BA0300}"/>
    <cellStyle name="isced 5 2 2" xfId="33780" xr:uid="{2B1065E6-7F11-482F-9771-C657FFD9F14F}"/>
    <cellStyle name="isced 5 2 3" xfId="33085" xr:uid="{21EC8C92-A13E-4018-9382-E84DCF4D9B18}"/>
    <cellStyle name="isced 5 3" xfId="31287" xr:uid="{6FCAFCC8-144D-444B-B2C4-BE7410BC6D7C}"/>
    <cellStyle name="isced 5 3 2" xfId="33933" xr:uid="{781ED5A7-E7B3-4FD7-AD4A-ACEBAF0B2262}"/>
    <cellStyle name="isced 5 3 3" xfId="34037" xr:uid="{A382B5DB-C052-4D4B-9C9E-D72C9E4824DF}"/>
    <cellStyle name="isced 5 4" xfId="31554" xr:uid="{68F313F4-0502-4BD1-A626-462030D51065}"/>
    <cellStyle name="isced 5 5" xfId="33089" xr:uid="{95427D08-2DC8-4910-835A-091B49C6BC49}"/>
    <cellStyle name="isced 6" xfId="700" xr:uid="{00000000-0005-0000-0000-0000AA020000}"/>
    <cellStyle name="isced 6 2" xfId="24761" xr:uid="{9E9FEA27-B924-4514-8161-0D346ED7842D}"/>
    <cellStyle name="isced 6 2 2" xfId="32753" xr:uid="{BB930394-0C3B-4C12-AC87-E1875AF19399}"/>
    <cellStyle name="isced 6 2 3" xfId="33661" xr:uid="{79E93571-3BB7-4443-8A84-39FECCA9C64A}"/>
    <cellStyle name="isced 6 3" xfId="31286" xr:uid="{41A9938D-A549-4C07-88B8-31A9010EEE93}"/>
    <cellStyle name="isced 6 3 2" xfId="33422" xr:uid="{CA0A0CA5-4E95-44B2-9DF6-56D8DE9A21F2}"/>
    <cellStyle name="isced 6 3 3" xfId="34036" xr:uid="{56AEFD1F-F0BB-4E57-8ECC-C53EC1066ED3}"/>
    <cellStyle name="isced 6 4" xfId="33673" xr:uid="{263695D3-9633-4A60-9571-F7C677BF12CD}"/>
    <cellStyle name="isced 6 5" xfId="32221" xr:uid="{ED685593-BC7D-4CD5-B142-859FCE3FE23D}"/>
    <cellStyle name="isced 7" xfId="701" xr:uid="{00000000-0005-0000-0000-0000AB020000}"/>
    <cellStyle name="isced 7 2" xfId="24762" xr:uid="{B2CE70B7-0A8F-4F8C-8A14-FC1AD134D6DF}"/>
    <cellStyle name="isced 7 2 2" xfId="33300" xr:uid="{D972BDAF-DF72-47F6-8EAC-338BACD76500}"/>
    <cellStyle name="isced 7 2 3" xfId="32965" xr:uid="{BE05EE29-1C24-4E26-8E45-D04853540B68}"/>
    <cellStyle name="isced 7 3" xfId="31285" xr:uid="{64D6E847-3D3A-494D-A71E-969A6E42D1F9}"/>
    <cellStyle name="isced 7 3 2" xfId="33505" xr:uid="{C523C762-03B5-4823-97A8-933AEB74979D}"/>
    <cellStyle name="isced 7 3 3" xfId="34035" xr:uid="{2BBE8DFD-F6D9-4239-BDEE-DEEEE8AE6333}"/>
    <cellStyle name="isced 7 4" xfId="32805" xr:uid="{2C713A23-3347-4BDB-8A62-06A6879BFEB7}"/>
    <cellStyle name="isced 7 5" xfId="33820" xr:uid="{DF924640-336E-48AD-80AF-72678396BC23}"/>
    <cellStyle name="isced 8" xfId="702" xr:uid="{00000000-0005-0000-0000-0000AC020000}"/>
    <cellStyle name="isced 8 2" xfId="24763" xr:uid="{D506D81F-16E0-471D-9EFF-E34D4C4C717C}"/>
    <cellStyle name="isced 8 2 2" xfId="32565" xr:uid="{04D88CDE-34EF-41F1-938A-6054333302B6}"/>
    <cellStyle name="isced 8 2 3" xfId="32598" xr:uid="{2A325A81-8928-440E-A37D-270CE243EAB3}"/>
    <cellStyle name="isced 8 3" xfId="31284" xr:uid="{59ADA62F-0D50-447C-ACA1-B0F9F8806940}"/>
    <cellStyle name="isced 8 3 2" xfId="32854" xr:uid="{853AB929-E02E-4820-A7B8-91B3944A8306}"/>
    <cellStyle name="isced 8 3 3" xfId="34034" xr:uid="{5D2802A2-D45D-4579-BE8B-EB025458FBFD}"/>
    <cellStyle name="isced 8 4" xfId="33230" xr:uid="{FAD38A35-B5C7-42E8-8D0A-6333B17B7C04}"/>
    <cellStyle name="isced 8 5" xfId="33356" xr:uid="{23C40A76-67D6-4EA1-99F7-18245F74E985}"/>
    <cellStyle name="isced 9" xfId="24724" xr:uid="{B42572D0-8A41-4F62-BB81-8BABB7D67C06}"/>
    <cellStyle name="isced 9 2" xfId="32529" xr:uid="{24B5CF98-0839-4D72-8288-ABD212CE33E3}"/>
    <cellStyle name="isced 9 3" xfId="33054" xr:uid="{28CFD022-7621-4A85-810E-911DE3857725}"/>
    <cellStyle name="ISCED Titles" xfId="703" xr:uid="{00000000-0005-0000-0000-0000AD020000}"/>
    <cellStyle name="isced_05enrl_REVISED_2" xfId="704" xr:uid="{00000000-0005-0000-0000-0000AE020000}"/>
    <cellStyle name="level1a" xfId="705" xr:uid="{00000000-0005-0000-0000-0000AF020000}"/>
    <cellStyle name="level1a 10" xfId="706" xr:uid="{00000000-0005-0000-0000-0000B0020000}"/>
    <cellStyle name="level1a 10 2" xfId="707" xr:uid="{00000000-0005-0000-0000-0000B1020000}"/>
    <cellStyle name="level1a 10 2 2" xfId="708" xr:uid="{00000000-0005-0000-0000-0000B2020000}"/>
    <cellStyle name="level1a 10 2 2 2" xfId="709" xr:uid="{00000000-0005-0000-0000-0000B3020000}"/>
    <cellStyle name="level1a 10 2 2 2 2" xfId="24768" xr:uid="{38D4CF92-C011-4488-94C2-4C52218649EA}"/>
    <cellStyle name="level1a 10 2 2 2 3" xfId="31279" xr:uid="{A5535C49-3962-4A71-83F9-FC9F7B9F6D39}"/>
    <cellStyle name="level1a 10 2 2 3" xfId="24767" xr:uid="{4756B144-7100-468D-AAA5-AAC9693E8596}"/>
    <cellStyle name="level1a 10 2 2 4" xfId="31280" xr:uid="{2692F9CB-E4C8-42D1-9BF6-2F19DD255249}"/>
    <cellStyle name="level1a 10 2 3" xfId="710" xr:uid="{00000000-0005-0000-0000-0000B4020000}"/>
    <cellStyle name="level1a 10 2 3 2" xfId="24769" xr:uid="{B49EEBE4-4193-4327-BDB6-7A78B7BA9835}"/>
    <cellStyle name="level1a 10 2 3 3" xfId="31278" xr:uid="{8E3BD9CB-8558-4CFF-8F4D-FD74FBF92903}"/>
    <cellStyle name="level1a 10 2 4" xfId="24766" xr:uid="{D8B872DD-4050-4FED-8B11-8D1C0C8876EA}"/>
    <cellStyle name="level1a 10 2 5" xfId="31281" xr:uid="{356452A7-3D08-4E0E-AB25-0D141D05D57A}"/>
    <cellStyle name="level1a 10 3" xfId="711" xr:uid="{00000000-0005-0000-0000-0000B5020000}"/>
    <cellStyle name="level1a 10 3 2" xfId="712" xr:uid="{00000000-0005-0000-0000-0000B6020000}"/>
    <cellStyle name="level1a 10 3 2 2" xfId="713" xr:uid="{00000000-0005-0000-0000-0000B7020000}"/>
    <cellStyle name="level1a 10 3 2 2 2" xfId="24772" xr:uid="{5528B164-6FC5-4427-979E-C6E75C179865}"/>
    <cellStyle name="level1a 10 3 2 2 3" xfId="31275" xr:uid="{C90154F3-D481-450D-B71C-59C1D24D66F0}"/>
    <cellStyle name="level1a 10 3 2 3" xfId="24771" xr:uid="{6250F433-F3E0-4B03-B157-5B2FA4C9D23B}"/>
    <cellStyle name="level1a 10 3 2 4" xfId="31276" xr:uid="{EC15DF7D-7D54-47AD-BCEC-D8E9EA2E887A}"/>
    <cellStyle name="level1a 10 3 3" xfId="714" xr:uid="{00000000-0005-0000-0000-0000B8020000}"/>
    <cellStyle name="level1a 10 3 3 2" xfId="24773" xr:uid="{8229643D-4E74-4DC3-8C6B-F49BEED9E08C}"/>
    <cellStyle name="level1a 10 3 3 3" xfId="31274" xr:uid="{26443300-E9EE-439D-9499-DF34FAB50575}"/>
    <cellStyle name="level1a 10 3 4" xfId="24770" xr:uid="{7E19563F-2DDD-4C98-A807-00228E870B00}"/>
    <cellStyle name="level1a 10 3 5" xfId="31277" xr:uid="{407676A5-D815-49B3-9FAA-6018DA2979CC}"/>
    <cellStyle name="level1a 10 4" xfId="715" xr:uid="{00000000-0005-0000-0000-0000B9020000}"/>
    <cellStyle name="level1a 10 4 2" xfId="24774" xr:uid="{6C44BF0C-AA34-4DAB-B8BC-BD1EFF0FD974}"/>
    <cellStyle name="level1a 10 4 3" xfId="31273" xr:uid="{543A7E0C-70CC-4F1C-8445-1F7CF790EAD3}"/>
    <cellStyle name="level1a 10 5" xfId="716" xr:uid="{00000000-0005-0000-0000-0000BA020000}"/>
    <cellStyle name="level1a 10 5 2" xfId="717" xr:uid="{00000000-0005-0000-0000-0000BB020000}"/>
    <cellStyle name="level1a 10 5 2 2" xfId="24776" xr:uid="{5D434118-BFB1-4239-A9B1-A17963E9C6B7}"/>
    <cellStyle name="level1a 10 5 2 3" xfId="31271" xr:uid="{E2F71D3C-A3A3-4355-8F8D-D66A68C97903}"/>
    <cellStyle name="level1a 10 5 3" xfId="24775" xr:uid="{9064FEA7-23F5-4839-93E2-19DF959C798B}"/>
    <cellStyle name="level1a 10 5 4" xfId="31272" xr:uid="{CFEEC431-2EAA-4224-9E8D-2146110AB47A}"/>
    <cellStyle name="level1a 10 6" xfId="718" xr:uid="{00000000-0005-0000-0000-0000BC020000}"/>
    <cellStyle name="level1a 10 6 2" xfId="24777" xr:uid="{E5798FB9-51BD-4CDF-8DBC-91256AE96DDD}"/>
    <cellStyle name="level1a 10 6 3" xfId="31270" xr:uid="{10AEDAAF-9EF3-4C97-AD46-99C800958173}"/>
    <cellStyle name="level1a 10 7" xfId="24765" xr:uid="{2AA45761-5C43-481D-97A8-508A779B1189}"/>
    <cellStyle name="level1a 10 8" xfId="31282" xr:uid="{25936B01-8CDC-4712-88A1-4A4801F2FDDF}"/>
    <cellStyle name="level1a 11" xfId="719" xr:uid="{00000000-0005-0000-0000-0000BD020000}"/>
    <cellStyle name="level1a 11 2" xfId="720" xr:uid="{00000000-0005-0000-0000-0000BE020000}"/>
    <cellStyle name="level1a 11 2 2" xfId="721" xr:uid="{00000000-0005-0000-0000-0000BF020000}"/>
    <cellStyle name="level1a 11 2 2 2" xfId="722" xr:uid="{00000000-0005-0000-0000-0000C0020000}"/>
    <cellStyle name="level1a 11 2 2 2 2" xfId="24781" xr:uid="{FB998A5B-2389-4B6C-8A11-328C0E92C335}"/>
    <cellStyle name="level1a 11 2 2 2 3" xfId="31266" xr:uid="{2A8F569C-E534-4AC5-BB25-44CD1E861CA8}"/>
    <cellStyle name="level1a 11 2 2 3" xfId="24780" xr:uid="{96E01E1B-DC0E-40C5-A9A7-C54979A9640E}"/>
    <cellStyle name="level1a 11 2 2 4" xfId="31267" xr:uid="{12874813-219D-463A-BC1E-3CB42D5648F5}"/>
    <cellStyle name="level1a 11 2 3" xfId="723" xr:uid="{00000000-0005-0000-0000-0000C1020000}"/>
    <cellStyle name="level1a 11 2 3 2" xfId="24782" xr:uid="{0AC6D493-FA4B-48C9-9A8C-A245E7350556}"/>
    <cellStyle name="level1a 11 2 3 3" xfId="31265" xr:uid="{547EECC5-EABF-4517-A4B8-A0CDD0193C33}"/>
    <cellStyle name="level1a 11 2 4" xfId="24779" xr:uid="{1B40BB31-BB86-4D95-92B2-1E2FDA7F7E5B}"/>
    <cellStyle name="level1a 11 2 5" xfId="31268" xr:uid="{FB722B09-044F-4374-87EC-27929829ADF9}"/>
    <cellStyle name="level1a 11 3" xfId="724" xr:uid="{00000000-0005-0000-0000-0000C2020000}"/>
    <cellStyle name="level1a 11 3 2" xfId="725" xr:uid="{00000000-0005-0000-0000-0000C3020000}"/>
    <cellStyle name="level1a 11 3 2 2" xfId="726" xr:uid="{00000000-0005-0000-0000-0000C4020000}"/>
    <cellStyle name="level1a 11 3 2 2 2" xfId="24785" xr:uid="{B7CFBCA1-9D4D-4E54-B353-E70767DB32E5}"/>
    <cellStyle name="level1a 11 3 2 2 3" xfId="31262" xr:uid="{EFDCCCEA-9AF8-4DA3-B7DE-A86F90491E42}"/>
    <cellStyle name="level1a 11 3 2 3" xfId="24784" xr:uid="{D8BCAE8E-4FA0-4287-83FB-FF0BD7837DAD}"/>
    <cellStyle name="level1a 11 3 2 4" xfId="31263" xr:uid="{6A5CD31E-DA64-4EC8-AA5D-3129B81CBF39}"/>
    <cellStyle name="level1a 11 3 3" xfId="727" xr:uid="{00000000-0005-0000-0000-0000C5020000}"/>
    <cellStyle name="level1a 11 3 3 2" xfId="24786" xr:uid="{8E0B8EEA-773F-4655-B095-72D3F9586988}"/>
    <cellStyle name="level1a 11 3 3 3" xfId="31261" xr:uid="{B6026AC1-06E6-45B2-9113-01C87503B0B4}"/>
    <cellStyle name="level1a 11 3 4" xfId="24783" xr:uid="{762F3690-683A-4794-8F9E-5B81823DFB4D}"/>
    <cellStyle name="level1a 11 3 5" xfId="31264" xr:uid="{ACEAE876-2B10-42A0-989E-1FBFD4BE49F7}"/>
    <cellStyle name="level1a 11 4" xfId="728" xr:uid="{00000000-0005-0000-0000-0000C6020000}"/>
    <cellStyle name="level1a 11 4 2" xfId="729" xr:uid="{00000000-0005-0000-0000-0000C7020000}"/>
    <cellStyle name="level1a 11 4 2 2" xfId="24788" xr:uid="{EC09A657-A7E6-43F9-A5A7-4361AAF00EA5}"/>
    <cellStyle name="level1a 11 4 2 3" xfId="31259" xr:uid="{24B48C7F-BA4F-4449-9F95-20E9E7460FBE}"/>
    <cellStyle name="level1a 11 4 3" xfId="24787" xr:uid="{29BBDC80-8EED-4B50-98B1-6B0C084FB3AE}"/>
    <cellStyle name="level1a 11 4 4" xfId="31260" xr:uid="{7138AEA1-1D42-40A4-A68E-905E8DE8BCFB}"/>
    <cellStyle name="level1a 11 5" xfId="730" xr:uid="{00000000-0005-0000-0000-0000C8020000}"/>
    <cellStyle name="level1a 11 5 2" xfId="24789" xr:uid="{345F5D4B-84C9-4C9F-9FB1-DAD6AD3EF1C9}"/>
    <cellStyle name="level1a 11 5 3" xfId="31258" xr:uid="{A86DEC72-CC8E-4364-B6BA-B35FD446F946}"/>
    <cellStyle name="level1a 11 6" xfId="24778" xr:uid="{51A67A6B-81B1-4AA4-9A65-BB3B1D5459DB}"/>
    <cellStyle name="level1a 11 7" xfId="31269" xr:uid="{D7125C74-C770-4C8C-9EB4-B4FEFE8A7BD2}"/>
    <cellStyle name="level1a 12" xfId="731" xr:uid="{00000000-0005-0000-0000-0000C9020000}"/>
    <cellStyle name="level1a 12 2" xfId="732" xr:uid="{00000000-0005-0000-0000-0000CA020000}"/>
    <cellStyle name="level1a 12 2 2" xfId="733" xr:uid="{00000000-0005-0000-0000-0000CB020000}"/>
    <cellStyle name="level1a 12 2 2 2" xfId="24792" xr:uid="{683745AD-E738-47F2-9FE9-D6A72975D419}"/>
    <cellStyle name="level1a 12 2 2 3" xfId="31255" xr:uid="{0312627F-000A-4D66-8810-C60EBA27010D}"/>
    <cellStyle name="level1a 12 2 3" xfId="24791" xr:uid="{BAD43B99-B3A1-43E1-A6A4-640D69B1A5C2}"/>
    <cellStyle name="level1a 12 2 4" xfId="31256" xr:uid="{6EF27048-E91F-4111-B8F0-217D1BA9695C}"/>
    <cellStyle name="level1a 12 3" xfId="734" xr:uid="{00000000-0005-0000-0000-0000CC020000}"/>
    <cellStyle name="level1a 12 3 2" xfId="24793" xr:uid="{797AFD94-F6EE-440A-A8AA-16A96727FF10}"/>
    <cellStyle name="level1a 12 3 3" xfId="31254" xr:uid="{C73DC1A8-761C-41D5-8C88-D3C1FFAB8E36}"/>
    <cellStyle name="level1a 12 4" xfId="24790" xr:uid="{AA5B85D1-A1C9-4E02-A7A0-29DC73661C63}"/>
    <cellStyle name="level1a 12 5" xfId="31257" xr:uid="{CCD1481B-47FC-4FBC-ABEB-2526D1BE10F0}"/>
    <cellStyle name="level1a 13" xfId="735" xr:uid="{00000000-0005-0000-0000-0000CD020000}"/>
    <cellStyle name="level1a 13 2" xfId="24794" xr:uid="{2B3240F3-BAAE-485E-B891-D05A550ACB42}"/>
    <cellStyle name="level1a 13 3" xfId="31253" xr:uid="{FD796F15-9EA4-4A13-9AE5-5A51A300D4CC}"/>
    <cellStyle name="level1a 14" xfId="736" xr:uid="{00000000-0005-0000-0000-0000CE020000}"/>
    <cellStyle name="level1a 14 2" xfId="24795" xr:uid="{8704411D-28BA-4006-B29C-D6D94EF4CE3F}"/>
    <cellStyle name="level1a 14 3" xfId="31252" xr:uid="{4C32FB7B-634A-41C6-8FC6-0791E032D655}"/>
    <cellStyle name="level1a 15" xfId="737" xr:uid="{00000000-0005-0000-0000-0000CF020000}"/>
    <cellStyle name="level1a 15 2" xfId="24796" xr:uid="{DDA8BA1F-A759-43A4-AC4F-6B0C84AA2A5D}"/>
    <cellStyle name="level1a 15 3" xfId="31251" xr:uid="{9B1B4603-3B39-4917-9C6C-E2EC4B972591}"/>
    <cellStyle name="level1a 16" xfId="24764" xr:uid="{7654F200-6051-4BF5-B030-13701D56687D}"/>
    <cellStyle name="level1a 17" xfId="31283" xr:uid="{3F17FF2B-3CEB-4D5C-AFB8-70D9CD067EF7}"/>
    <cellStyle name="level1a 2" xfId="738" xr:uid="{00000000-0005-0000-0000-0000D0020000}"/>
    <cellStyle name="level1a 2 10" xfId="739" xr:uid="{00000000-0005-0000-0000-0000D1020000}"/>
    <cellStyle name="level1a 2 10 2" xfId="740" xr:uid="{00000000-0005-0000-0000-0000D2020000}"/>
    <cellStyle name="level1a 2 10 2 2" xfId="741" xr:uid="{00000000-0005-0000-0000-0000D3020000}"/>
    <cellStyle name="level1a 2 10 2 2 2" xfId="742" xr:uid="{00000000-0005-0000-0000-0000D4020000}"/>
    <cellStyle name="level1a 2 10 2 2 2 2" xfId="24801" xr:uid="{04A4DAA0-6C2E-476E-B82D-74506B18EAB8}"/>
    <cellStyle name="level1a 2 10 2 2 2 3" xfId="31246" xr:uid="{6590B90B-4F80-43B7-B448-929C70594F7B}"/>
    <cellStyle name="level1a 2 10 2 2 3" xfId="24800" xr:uid="{25FEDF85-0401-4366-8896-AA9EAE3F51E6}"/>
    <cellStyle name="level1a 2 10 2 2 4" xfId="31247" xr:uid="{8E8CDF5F-BE15-4B0F-BAC5-D07F4308858F}"/>
    <cellStyle name="level1a 2 10 2 3" xfId="743" xr:uid="{00000000-0005-0000-0000-0000D5020000}"/>
    <cellStyle name="level1a 2 10 2 3 2" xfId="24802" xr:uid="{431E75F7-E726-4A51-A170-E42ACE8A906E}"/>
    <cellStyle name="level1a 2 10 2 3 3" xfId="31245" xr:uid="{7480F14D-3893-453D-9852-94A213F02CCE}"/>
    <cellStyle name="level1a 2 10 2 4" xfId="24799" xr:uid="{321E8E53-1C75-4293-9C84-C05AE6BC951A}"/>
    <cellStyle name="level1a 2 10 2 5" xfId="31248" xr:uid="{8A593D38-E2FD-4B6A-A303-72153EEE088E}"/>
    <cellStyle name="level1a 2 10 3" xfId="744" xr:uid="{00000000-0005-0000-0000-0000D6020000}"/>
    <cellStyle name="level1a 2 10 3 2" xfId="745" xr:uid="{00000000-0005-0000-0000-0000D7020000}"/>
    <cellStyle name="level1a 2 10 3 2 2" xfId="746" xr:uid="{00000000-0005-0000-0000-0000D8020000}"/>
    <cellStyle name="level1a 2 10 3 2 2 2" xfId="24805" xr:uid="{D0401B81-087D-4553-9DC7-84DB5D9EC6DA}"/>
    <cellStyle name="level1a 2 10 3 2 2 3" xfId="31242" xr:uid="{D0D1463F-370A-4682-9FB8-02FD0A339039}"/>
    <cellStyle name="level1a 2 10 3 2 3" xfId="24804" xr:uid="{E3D6360E-06D5-463A-825B-A629167FBAFC}"/>
    <cellStyle name="level1a 2 10 3 2 4" xfId="31243" xr:uid="{D2780A12-F433-492E-B624-5DE20911ACD4}"/>
    <cellStyle name="level1a 2 10 3 3" xfId="747" xr:uid="{00000000-0005-0000-0000-0000D9020000}"/>
    <cellStyle name="level1a 2 10 3 3 2" xfId="24806" xr:uid="{ACD12C7F-A7D4-40CA-B2B8-E50AF00F29D8}"/>
    <cellStyle name="level1a 2 10 3 3 3" xfId="31241" xr:uid="{D610C7F1-5743-499A-98FE-C3448D9D5F1B}"/>
    <cellStyle name="level1a 2 10 3 4" xfId="24803" xr:uid="{6A83CD0E-A660-4E87-A168-B898DA20AF60}"/>
    <cellStyle name="level1a 2 10 3 5" xfId="31244" xr:uid="{CB71137C-EE3F-43F8-A89A-8E7AC57400AD}"/>
    <cellStyle name="level1a 2 10 4" xfId="748" xr:uid="{00000000-0005-0000-0000-0000DA020000}"/>
    <cellStyle name="level1a 2 10 4 2" xfId="24807" xr:uid="{C55087B0-4912-4241-AF41-9B37738E2F37}"/>
    <cellStyle name="level1a 2 10 4 3" xfId="31240" xr:uid="{D4A61088-0710-473C-B41D-78CD1F866E04}"/>
    <cellStyle name="level1a 2 10 5" xfId="749" xr:uid="{00000000-0005-0000-0000-0000DB020000}"/>
    <cellStyle name="level1a 2 10 5 2" xfId="750" xr:uid="{00000000-0005-0000-0000-0000DC020000}"/>
    <cellStyle name="level1a 2 10 5 2 2" xfId="24809" xr:uid="{D97A073C-5386-4331-8727-D07B7D2939A0}"/>
    <cellStyle name="level1a 2 10 5 2 3" xfId="31238" xr:uid="{1B4FA947-F1E7-4B40-BC9A-51ACF4061DB4}"/>
    <cellStyle name="level1a 2 10 5 3" xfId="24808" xr:uid="{6B3E839C-C200-4F06-93A9-372EE09AA40A}"/>
    <cellStyle name="level1a 2 10 5 4" xfId="31239" xr:uid="{C84F8D19-5E3C-4966-8CA6-8DDE8B256896}"/>
    <cellStyle name="level1a 2 10 6" xfId="751" xr:uid="{00000000-0005-0000-0000-0000DD020000}"/>
    <cellStyle name="level1a 2 10 6 2" xfId="24810" xr:uid="{F3E8598B-C0E5-4F41-88E3-F680A20AB750}"/>
    <cellStyle name="level1a 2 10 6 3" xfId="31237" xr:uid="{B143023F-1069-4700-A46A-1E776A8F4FA0}"/>
    <cellStyle name="level1a 2 10 7" xfId="24798" xr:uid="{DE99C343-565A-4179-9E6A-657660CF5821}"/>
    <cellStyle name="level1a 2 10 8" xfId="31249" xr:uid="{B582AD01-ACAE-4DD9-872A-2AA00A99C18C}"/>
    <cellStyle name="level1a 2 11" xfId="752" xr:uid="{00000000-0005-0000-0000-0000DE020000}"/>
    <cellStyle name="level1a 2 11 2" xfId="753" xr:uid="{00000000-0005-0000-0000-0000DF020000}"/>
    <cellStyle name="level1a 2 11 2 2" xfId="754" xr:uid="{00000000-0005-0000-0000-0000E0020000}"/>
    <cellStyle name="level1a 2 11 2 2 2" xfId="755" xr:uid="{00000000-0005-0000-0000-0000E1020000}"/>
    <cellStyle name="level1a 2 11 2 2 2 2" xfId="24814" xr:uid="{AA8D50A7-391F-40D2-B24E-711D3FBDBEB4}"/>
    <cellStyle name="level1a 2 11 2 2 2 3" xfId="31233" xr:uid="{D7AC324B-641D-486E-9C2B-62478BB4E082}"/>
    <cellStyle name="level1a 2 11 2 2 3" xfId="24813" xr:uid="{4BD96109-3352-4F32-B369-188C3834F96E}"/>
    <cellStyle name="level1a 2 11 2 2 4" xfId="31234" xr:uid="{C28C353C-F126-4892-9B86-226242120BB1}"/>
    <cellStyle name="level1a 2 11 2 3" xfId="756" xr:uid="{00000000-0005-0000-0000-0000E2020000}"/>
    <cellStyle name="level1a 2 11 2 3 2" xfId="24815" xr:uid="{57B60D6A-1C20-4A22-B2A3-6F7CCFC4004C}"/>
    <cellStyle name="level1a 2 11 2 3 3" xfId="31232" xr:uid="{24B50C86-8228-42BA-A891-0E1DE90A42FB}"/>
    <cellStyle name="level1a 2 11 2 4" xfId="24812" xr:uid="{ADCFC91C-84F0-49CB-B0FE-6F0D2002FE5B}"/>
    <cellStyle name="level1a 2 11 2 5" xfId="31235" xr:uid="{3FB9BC2C-C84B-4BFB-82FE-841A1C0C91AE}"/>
    <cellStyle name="level1a 2 11 3" xfId="757" xr:uid="{00000000-0005-0000-0000-0000E3020000}"/>
    <cellStyle name="level1a 2 11 3 2" xfId="758" xr:uid="{00000000-0005-0000-0000-0000E4020000}"/>
    <cellStyle name="level1a 2 11 3 2 2" xfId="759" xr:uid="{00000000-0005-0000-0000-0000E5020000}"/>
    <cellStyle name="level1a 2 11 3 2 2 2" xfId="24818" xr:uid="{6DBDF437-53F9-414F-B5C0-E73D3B2F554A}"/>
    <cellStyle name="level1a 2 11 3 2 2 3" xfId="31229" xr:uid="{D6C3601B-2B04-41F7-9978-EB27AB3A646F}"/>
    <cellStyle name="level1a 2 11 3 2 3" xfId="24817" xr:uid="{70FBD7E5-8894-41FA-A6F2-C268F69C604F}"/>
    <cellStyle name="level1a 2 11 3 2 4" xfId="31230" xr:uid="{01A53648-F754-48D3-AABF-19E948CFC3E8}"/>
    <cellStyle name="level1a 2 11 3 3" xfId="760" xr:uid="{00000000-0005-0000-0000-0000E6020000}"/>
    <cellStyle name="level1a 2 11 3 3 2" xfId="24819" xr:uid="{C2882E28-BFA1-48E4-AF6A-39550AB71BBF}"/>
    <cellStyle name="level1a 2 11 3 3 3" xfId="31228" xr:uid="{3D03BBB2-A095-49A4-9559-1469C8BC962A}"/>
    <cellStyle name="level1a 2 11 3 4" xfId="24816" xr:uid="{A405AD69-738C-416A-8129-57DF137D67A4}"/>
    <cellStyle name="level1a 2 11 3 5" xfId="31231" xr:uid="{493848FA-61C3-4C82-A34A-7B4EF1998BCC}"/>
    <cellStyle name="level1a 2 11 4" xfId="761" xr:uid="{00000000-0005-0000-0000-0000E7020000}"/>
    <cellStyle name="level1a 2 11 4 2" xfId="762" xr:uid="{00000000-0005-0000-0000-0000E8020000}"/>
    <cellStyle name="level1a 2 11 4 2 2" xfId="24821" xr:uid="{649BE7A9-118D-48A0-AF4C-E3E1BAA244EA}"/>
    <cellStyle name="level1a 2 11 4 2 3" xfId="31226" xr:uid="{5AB9CC69-3264-4DD9-9047-C19C8DAF9F90}"/>
    <cellStyle name="level1a 2 11 4 3" xfId="24820" xr:uid="{B68BFA9D-ACCA-43DE-B8A1-FB138E437C91}"/>
    <cellStyle name="level1a 2 11 4 4" xfId="31227" xr:uid="{84A6F7A3-924E-4C3E-B0D5-9757F467C707}"/>
    <cellStyle name="level1a 2 11 5" xfId="763" xr:uid="{00000000-0005-0000-0000-0000E9020000}"/>
    <cellStyle name="level1a 2 11 5 2" xfId="24822" xr:uid="{5B2794A8-0569-4F7F-BD82-B089A5BC6919}"/>
    <cellStyle name="level1a 2 11 5 3" xfId="31225" xr:uid="{FD6088FD-EC9B-4FD8-8AB5-B190DF6D06CA}"/>
    <cellStyle name="level1a 2 11 6" xfId="24811" xr:uid="{EBC601D3-3F3B-4435-AE4F-22A8BF79D4C8}"/>
    <cellStyle name="level1a 2 11 7" xfId="31236" xr:uid="{DD3898F8-4218-44DE-AC05-64261FCE0875}"/>
    <cellStyle name="level1a 2 12" xfId="764" xr:uid="{00000000-0005-0000-0000-0000EA020000}"/>
    <cellStyle name="level1a 2 12 2" xfId="765" xr:uid="{00000000-0005-0000-0000-0000EB020000}"/>
    <cellStyle name="level1a 2 12 2 2" xfId="766" xr:uid="{00000000-0005-0000-0000-0000EC020000}"/>
    <cellStyle name="level1a 2 12 2 2 2" xfId="24825" xr:uid="{43CC4AD8-29C4-420E-9E4F-7BB2807D0F78}"/>
    <cellStyle name="level1a 2 12 2 2 3" xfId="31222" xr:uid="{40C3220F-402B-4B51-8DE0-855C09F9DA14}"/>
    <cellStyle name="level1a 2 12 2 3" xfId="24824" xr:uid="{6C3AA321-1622-450B-8E51-E61BD46DF1C3}"/>
    <cellStyle name="level1a 2 12 2 4" xfId="31223" xr:uid="{D4B60B53-1440-4F2E-A05F-0B92275AD819}"/>
    <cellStyle name="level1a 2 12 3" xfId="767" xr:uid="{00000000-0005-0000-0000-0000ED020000}"/>
    <cellStyle name="level1a 2 12 3 2" xfId="24826" xr:uid="{7ECC6E8E-8528-4023-BEC5-DAD80ECD8644}"/>
    <cellStyle name="level1a 2 12 3 3" xfId="31221" xr:uid="{EC667675-E548-4130-AE17-55672789E648}"/>
    <cellStyle name="level1a 2 12 4" xfId="24823" xr:uid="{8E1EFBC0-6441-4DF0-9E38-F8E4B8CC9597}"/>
    <cellStyle name="level1a 2 12 5" xfId="31224" xr:uid="{AF8A8A86-9342-4285-A5F3-596CDF25F83C}"/>
    <cellStyle name="level1a 2 13" xfId="768" xr:uid="{00000000-0005-0000-0000-0000EE020000}"/>
    <cellStyle name="level1a 2 13 2" xfId="24827" xr:uid="{60757F59-AD98-4F19-850A-504924A428DB}"/>
    <cellStyle name="level1a 2 13 3" xfId="31220" xr:uid="{EE5B8C79-1120-442A-8872-AC5292C470E8}"/>
    <cellStyle name="level1a 2 14" xfId="769" xr:uid="{00000000-0005-0000-0000-0000EF020000}"/>
    <cellStyle name="level1a 2 14 2" xfId="24828" xr:uid="{68E3D475-CE45-49A0-815B-9C1C311E5FA5}"/>
    <cellStyle name="level1a 2 14 3" xfId="31219" xr:uid="{E9A5BD36-5DEA-48A0-8CCC-9C8193F9C714}"/>
    <cellStyle name="level1a 2 15" xfId="24797" xr:uid="{72DCF78A-3B27-4883-87A5-A2C940D9D929}"/>
    <cellStyle name="level1a 2 16" xfId="31250" xr:uid="{A75673B7-DCBA-4A70-BF17-262B39814F9C}"/>
    <cellStyle name="level1a 2 2" xfId="770" xr:uid="{00000000-0005-0000-0000-0000F0020000}"/>
    <cellStyle name="level1a 2 2 10" xfId="771" xr:uid="{00000000-0005-0000-0000-0000F1020000}"/>
    <cellStyle name="level1a 2 2 10 2" xfId="772" xr:uid="{00000000-0005-0000-0000-0000F2020000}"/>
    <cellStyle name="level1a 2 2 10 2 2" xfId="773" xr:uid="{00000000-0005-0000-0000-0000F3020000}"/>
    <cellStyle name="level1a 2 2 10 2 2 2" xfId="774" xr:uid="{00000000-0005-0000-0000-0000F4020000}"/>
    <cellStyle name="level1a 2 2 10 2 2 2 2" xfId="24833" xr:uid="{7B426A9A-50F9-4EDB-A49F-D464101F7896}"/>
    <cellStyle name="level1a 2 2 10 2 2 2 3" xfId="31214" xr:uid="{FFD254E8-6B8A-4AD1-8D27-F8E738377142}"/>
    <cellStyle name="level1a 2 2 10 2 2 3" xfId="24832" xr:uid="{5D967048-630B-4CE1-8DCD-6AEFD8560AFA}"/>
    <cellStyle name="level1a 2 2 10 2 2 4" xfId="31215" xr:uid="{4DA21561-103F-4BC8-A206-3818716133F0}"/>
    <cellStyle name="level1a 2 2 10 2 3" xfId="775" xr:uid="{00000000-0005-0000-0000-0000F5020000}"/>
    <cellStyle name="level1a 2 2 10 2 3 2" xfId="24834" xr:uid="{22F93BF3-5646-43EC-8E5F-2D8A0BE8E023}"/>
    <cellStyle name="level1a 2 2 10 2 3 3" xfId="31213" xr:uid="{5A4D8600-F3DE-47D7-84EE-F4603CDB94CE}"/>
    <cellStyle name="level1a 2 2 10 2 4" xfId="24831" xr:uid="{CA2A5CC4-BA12-4F1A-8C0C-FF68DEAFECF0}"/>
    <cellStyle name="level1a 2 2 10 2 5" xfId="31216" xr:uid="{E5539A4E-2B91-459C-B856-A610D2B5410A}"/>
    <cellStyle name="level1a 2 2 10 3" xfId="776" xr:uid="{00000000-0005-0000-0000-0000F6020000}"/>
    <cellStyle name="level1a 2 2 10 3 2" xfId="777" xr:uid="{00000000-0005-0000-0000-0000F7020000}"/>
    <cellStyle name="level1a 2 2 10 3 2 2" xfId="778" xr:uid="{00000000-0005-0000-0000-0000F8020000}"/>
    <cellStyle name="level1a 2 2 10 3 2 2 2" xfId="24837" xr:uid="{7EFB8467-7FD0-4090-9BC9-EE4AE21614B1}"/>
    <cellStyle name="level1a 2 2 10 3 2 2 3" xfId="31210" xr:uid="{D061A571-C443-4CD6-ABD7-D364FB158AB9}"/>
    <cellStyle name="level1a 2 2 10 3 2 3" xfId="24836" xr:uid="{F3CAA441-506B-47A4-93D0-00068489A34E}"/>
    <cellStyle name="level1a 2 2 10 3 2 4" xfId="31211" xr:uid="{AABA5593-8110-42B3-8E8A-AA88DFDDBC08}"/>
    <cellStyle name="level1a 2 2 10 3 3" xfId="779" xr:uid="{00000000-0005-0000-0000-0000F9020000}"/>
    <cellStyle name="level1a 2 2 10 3 3 2" xfId="24838" xr:uid="{966D172D-30AB-4AFA-8866-2AF561192561}"/>
    <cellStyle name="level1a 2 2 10 3 3 3" xfId="31209" xr:uid="{1D129505-63E6-4034-A138-D575672AACA7}"/>
    <cellStyle name="level1a 2 2 10 3 4" xfId="24835" xr:uid="{D13588B9-8ED1-4766-BA6F-36E8DABE7DB3}"/>
    <cellStyle name="level1a 2 2 10 3 5" xfId="31212" xr:uid="{D596F984-709A-4C07-B429-0B52C3FAB294}"/>
    <cellStyle name="level1a 2 2 10 4" xfId="780" xr:uid="{00000000-0005-0000-0000-0000FA020000}"/>
    <cellStyle name="level1a 2 2 10 4 2" xfId="781" xr:uid="{00000000-0005-0000-0000-0000FB020000}"/>
    <cellStyle name="level1a 2 2 10 4 2 2" xfId="24840" xr:uid="{333E3584-B849-4ED3-A760-370A1A2CE044}"/>
    <cellStyle name="level1a 2 2 10 4 2 3" xfId="31207" xr:uid="{B8DF0E3A-B5AD-446C-BB1F-446F707C8FFE}"/>
    <cellStyle name="level1a 2 2 10 4 3" xfId="24839" xr:uid="{1978DC2D-CB28-4673-BE1F-FADC8DB80663}"/>
    <cellStyle name="level1a 2 2 10 4 4" xfId="31208" xr:uid="{546E653C-ED52-4845-B0C4-916F05206CA1}"/>
    <cellStyle name="level1a 2 2 10 5" xfId="782" xr:uid="{00000000-0005-0000-0000-0000FC020000}"/>
    <cellStyle name="level1a 2 2 10 5 2" xfId="24841" xr:uid="{4E2A0A4D-5432-4EDC-AFCF-11B8F5C2D985}"/>
    <cellStyle name="level1a 2 2 10 5 3" xfId="31206" xr:uid="{04940CBA-9988-4DC4-A4B1-7C2FDD44D6E4}"/>
    <cellStyle name="level1a 2 2 10 6" xfId="24830" xr:uid="{31B6D50E-2A67-45BC-BFB9-8EB4A61CFB29}"/>
    <cellStyle name="level1a 2 2 10 7" xfId="31217" xr:uid="{F30DE1F0-B51E-40BF-B086-BD891B2336FC}"/>
    <cellStyle name="level1a 2 2 11" xfId="783" xr:uid="{00000000-0005-0000-0000-0000FD020000}"/>
    <cellStyle name="level1a 2 2 11 2" xfId="784" xr:uid="{00000000-0005-0000-0000-0000FE020000}"/>
    <cellStyle name="level1a 2 2 11 2 2" xfId="785" xr:uid="{00000000-0005-0000-0000-0000FF020000}"/>
    <cellStyle name="level1a 2 2 11 2 2 2" xfId="24844" xr:uid="{7F4BE0FE-2FBD-479A-9027-5246FE674CED}"/>
    <cellStyle name="level1a 2 2 11 2 2 3" xfId="31203" xr:uid="{29605117-3636-4A35-B9CF-DCF607D986DB}"/>
    <cellStyle name="level1a 2 2 11 2 3" xfId="24843" xr:uid="{EB4B959D-70C7-40CE-9623-DC2A0A375B4F}"/>
    <cellStyle name="level1a 2 2 11 2 4" xfId="31204" xr:uid="{02E199F8-F243-4504-B392-9F7F3014270C}"/>
    <cellStyle name="level1a 2 2 11 3" xfId="786" xr:uid="{00000000-0005-0000-0000-000000030000}"/>
    <cellStyle name="level1a 2 2 11 3 2" xfId="24845" xr:uid="{E5B533A8-0422-4DB6-AB8F-7A2FEAA4A34F}"/>
    <cellStyle name="level1a 2 2 11 3 3" xfId="31202" xr:uid="{7878225D-69DE-4DA7-9A4C-0048235496DB}"/>
    <cellStyle name="level1a 2 2 11 4" xfId="24842" xr:uid="{C8452011-A911-440A-BB50-2731BAB5FA0E}"/>
    <cellStyle name="level1a 2 2 11 5" xfId="31205" xr:uid="{0053E3BA-2FDA-4B93-B6C7-7530990B7929}"/>
    <cellStyle name="level1a 2 2 12" xfId="787" xr:uid="{00000000-0005-0000-0000-000001030000}"/>
    <cellStyle name="level1a 2 2 12 2" xfId="24846" xr:uid="{06333E4D-B852-4094-B40C-2BAE1FD5A5FE}"/>
    <cellStyle name="level1a 2 2 12 3" xfId="31201" xr:uid="{C56A3240-954E-407D-AED7-DB1F9B653529}"/>
    <cellStyle name="level1a 2 2 13" xfId="24829" xr:uid="{53D1E70A-D7A3-470F-8F43-96A80ACF2524}"/>
    <cellStyle name="level1a 2 2 14" xfId="31218" xr:uid="{2B976E98-F7F9-44D6-950F-CCCD1D8AD28A}"/>
    <cellStyle name="level1a 2 2 2" xfId="788" xr:uid="{00000000-0005-0000-0000-000002030000}"/>
    <cellStyle name="level1a 2 2 2 10" xfId="789" xr:uid="{00000000-0005-0000-0000-000003030000}"/>
    <cellStyle name="level1a 2 2 2 10 2" xfId="24848" xr:uid="{40AB865D-9D88-4C11-9DB1-2847E9362059}"/>
    <cellStyle name="level1a 2 2 2 10 3" xfId="31199" xr:uid="{FCE9D3CF-1B58-44D3-AAA1-E132A52C9BE9}"/>
    <cellStyle name="level1a 2 2 2 11" xfId="24847" xr:uid="{5DB00111-9580-4355-ADA1-92A5BCB83EAC}"/>
    <cellStyle name="level1a 2 2 2 12" xfId="31200" xr:uid="{287EF0A7-DCEA-42EC-991B-4DC321303019}"/>
    <cellStyle name="level1a 2 2 2 2" xfId="790" xr:uid="{00000000-0005-0000-0000-000004030000}"/>
    <cellStyle name="level1a 2 2 2 2 2" xfId="791" xr:uid="{00000000-0005-0000-0000-000005030000}"/>
    <cellStyle name="level1a 2 2 2 2 2 2" xfId="792" xr:uid="{00000000-0005-0000-0000-000006030000}"/>
    <cellStyle name="level1a 2 2 2 2 2 2 2" xfId="793" xr:uid="{00000000-0005-0000-0000-000007030000}"/>
    <cellStyle name="level1a 2 2 2 2 2 2 2 2" xfId="794" xr:uid="{00000000-0005-0000-0000-000008030000}"/>
    <cellStyle name="level1a 2 2 2 2 2 2 2 2 2" xfId="24853" xr:uid="{E0256C41-9098-46FD-8924-EB32D50F2A1E}"/>
    <cellStyle name="level1a 2 2 2 2 2 2 2 2 3" xfId="31194" xr:uid="{46AD8599-475B-4E00-995E-D43DAC8F2631}"/>
    <cellStyle name="level1a 2 2 2 2 2 2 2 3" xfId="24852" xr:uid="{E1202C87-3405-437D-997D-BD87AE3646A8}"/>
    <cellStyle name="level1a 2 2 2 2 2 2 2 4" xfId="31195" xr:uid="{1DB97C1F-29A5-4395-9062-846C2AAFD36A}"/>
    <cellStyle name="level1a 2 2 2 2 2 2 3" xfId="795" xr:uid="{00000000-0005-0000-0000-000009030000}"/>
    <cellStyle name="level1a 2 2 2 2 2 2 3 2" xfId="24854" xr:uid="{59EF3F53-65E6-4070-8A03-565A28C188AA}"/>
    <cellStyle name="level1a 2 2 2 2 2 2 3 3" xfId="31193" xr:uid="{A8649EB3-A2D1-4354-B13F-7CA7FDFBEAC1}"/>
    <cellStyle name="level1a 2 2 2 2 2 2 4" xfId="24851" xr:uid="{9F006506-66AF-4AD7-A2D6-80D81384B71F}"/>
    <cellStyle name="level1a 2 2 2 2 2 2 5" xfId="31196" xr:uid="{FEEFB4C1-60CF-4E24-8693-1170583AFA72}"/>
    <cellStyle name="level1a 2 2 2 2 2 3" xfId="796" xr:uid="{00000000-0005-0000-0000-00000A030000}"/>
    <cellStyle name="level1a 2 2 2 2 2 3 2" xfId="797" xr:uid="{00000000-0005-0000-0000-00000B030000}"/>
    <cellStyle name="level1a 2 2 2 2 2 3 2 2" xfId="798" xr:uid="{00000000-0005-0000-0000-00000C030000}"/>
    <cellStyle name="level1a 2 2 2 2 2 3 2 2 2" xfId="24857" xr:uid="{27E48112-6E3B-43E5-92DE-BD3707C56DBF}"/>
    <cellStyle name="level1a 2 2 2 2 2 3 2 2 3" xfId="31190" xr:uid="{7669479D-E4C9-46A2-B0BE-990A821CB9CB}"/>
    <cellStyle name="level1a 2 2 2 2 2 3 2 3" xfId="24856" xr:uid="{59787191-3C7D-4DCE-94FE-6C65B7C4A4D9}"/>
    <cellStyle name="level1a 2 2 2 2 2 3 2 4" xfId="31191" xr:uid="{E5599B5C-0663-4CA0-B85D-C1F3C552177A}"/>
    <cellStyle name="level1a 2 2 2 2 2 3 3" xfId="799" xr:uid="{00000000-0005-0000-0000-00000D030000}"/>
    <cellStyle name="level1a 2 2 2 2 2 3 3 2" xfId="24858" xr:uid="{0C33E586-EF3E-4038-8E62-5A13A7513EBC}"/>
    <cellStyle name="level1a 2 2 2 2 2 3 3 3" xfId="31189" xr:uid="{85C763F8-7435-43CF-96FC-04F5C3EBAC62}"/>
    <cellStyle name="level1a 2 2 2 2 2 3 4" xfId="24855" xr:uid="{9D86640C-6E06-4DCD-BF3A-E888D0FF7E97}"/>
    <cellStyle name="level1a 2 2 2 2 2 3 5" xfId="31192" xr:uid="{40BA28C6-D24D-4EC2-94D6-CB75FB79F73E}"/>
    <cellStyle name="level1a 2 2 2 2 2 4" xfId="800" xr:uid="{00000000-0005-0000-0000-00000E030000}"/>
    <cellStyle name="level1a 2 2 2 2 2 4 2" xfId="24859" xr:uid="{451EF6B1-3904-4129-923D-E27A24E583C8}"/>
    <cellStyle name="level1a 2 2 2 2 2 4 3" xfId="31188" xr:uid="{B6773A01-430A-4FD4-A248-E7A54741E3C8}"/>
    <cellStyle name="level1a 2 2 2 2 2 5" xfId="801" xr:uid="{00000000-0005-0000-0000-00000F030000}"/>
    <cellStyle name="level1a 2 2 2 2 2 5 2" xfId="802" xr:uid="{00000000-0005-0000-0000-000010030000}"/>
    <cellStyle name="level1a 2 2 2 2 2 5 2 2" xfId="24861" xr:uid="{5CE6D886-A3B5-4AB5-84A5-3A752BB04358}"/>
    <cellStyle name="level1a 2 2 2 2 2 5 2 3" xfId="31186" xr:uid="{92B8040F-F63F-4475-A757-922CA1A488C4}"/>
    <cellStyle name="level1a 2 2 2 2 2 5 3" xfId="24860" xr:uid="{0EF5288C-3CEC-48B3-A206-52BECDC4E995}"/>
    <cellStyle name="level1a 2 2 2 2 2 5 4" xfId="31187" xr:uid="{72941CBD-A292-42E1-9644-BC1932E9AEC8}"/>
    <cellStyle name="level1a 2 2 2 2 2 6" xfId="24850" xr:uid="{7093BB19-BF7C-4733-93F7-77BB5FC5B3EC}"/>
    <cellStyle name="level1a 2 2 2 2 2 7" xfId="31197" xr:uid="{B1A03195-57EB-443B-8376-FFE7ABEC319B}"/>
    <cellStyle name="level1a 2 2 2 2 3" xfId="803" xr:uid="{00000000-0005-0000-0000-000011030000}"/>
    <cellStyle name="level1a 2 2 2 2 3 2" xfId="804" xr:uid="{00000000-0005-0000-0000-000012030000}"/>
    <cellStyle name="level1a 2 2 2 2 3 2 2" xfId="805" xr:uid="{00000000-0005-0000-0000-000013030000}"/>
    <cellStyle name="level1a 2 2 2 2 3 2 2 2" xfId="806" xr:uid="{00000000-0005-0000-0000-000014030000}"/>
    <cellStyle name="level1a 2 2 2 2 3 2 2 2 2" xfId="24865" xr:uid="{A1272805-890F-4506-B9D8-6461B0C3A9C4}"/>
    <cellStyle name="level1a 2 2 2 2 3 2 2 2 3" xfId="31182" xr:uid="{A05AAD4E-D88E-4990-AC10-5A9492DB7A48}"/>
    <cellStyle name="level1a 2 2 2 2 3 2 2 3" xfId="24864" xr:uid="{6AB11A56-88B8-44D9-91B3-3482A83571D9}"/>
    <cellStyle name="level1a 2 2 2 2 3 2 2 4" xfId="31183" xr:uid="{1A386158-70CF-49C0-AD99-1C3CC3546FF1}"/>
    <cellStyle name="level1a 2 2 2 2 3 2 3" xfId="807" xr:uid="{00000000-0005-0000-0000-000015030000}"/>
    <cellStyle name="level1a 2 2 2 2 3 2 3 2" xfId="24866" xr:uid="{3930746B-6482-49AD-B477-30C48EBCF333}"/>
    <cellStyle name="level1a 2 2 2 2 3 2 3 3" xfId="31181" xr:uid="{18945AF6-944F-423E-A826-46FE70B3365E}"/>
    <cellStyle name="level1a 2 2 2 2 3 2 4" xfId="24863" xr:uid="{5C5CEAC9-350D-4AB6-9A10-E49A24AA8644}"/>
    <cellStyle name="level1a 2 2 2 2 3 2 5" xfId="31184" xr:uid="{EEB3052B-6457-4E4B-BA11-A70FF5380E6C}"/>
    <cellStyle name="level1a 2 2 2 2 3 3" xfId="808" xr:uid="{00000000-0005-0000-0000-000016030000}"/>
    <cellStyle name="level1a 2 2 2 2 3 3 2" xfId="809" xr:uid="{00000000-0005-0000-0000-000017030000}"/>
    <cellStyle name="level1a 2 2 2 2 3 3 2 2" xfId="810" xr:uid="{00000000-0005-0000-0000-000018030000}"/>
    <cellStyle name="level1a 2 2 2 2 3 3 2 2 2" xfId="24869" xr:uid="{E4047424-63E3-486A-8D2D-00CCE5322B34}"/>
    <cellStyle name="level1a 2 2 2 2 3 3 2 2 3" xfId="31178" xr:uid="{3048D3E4-F51D-4CBB-B9A5-250A821FCE24}"/>
    <cellStyle name="level1a 2 2 2 2 3 3 2 3" xfId="24868" xr:uid="{508676AD-F2D1-44D1-AD92-C22307DD3550}"/>
    <cellStyle name="level1a 2 2 2 2 3 3 2 4" xfId="31179" xr:uid="{1A90779C-1008-4AC2-AF51-534F9C48E291}"/>
    <cellStyle name="level1a 2 2 2 2 3 3 3" xfId="811" xr:uid="{00000000-0005-0000-0000-000019030000}"/>
    <cellStyle name="level1a 2 2 2 2 3 3 3 2" xfId="24870" xr:uid="{DC341C98-B56A-4B37-B3B0-83A8D04589FB}"/>
    <cellStyle name="level1a 2 2 2 2 3 3 3 3" xfId="31177" xr:uid="{86ABE39C-A995-43BA-86B9-C882F0D58634}"/>
    <cellStyle name="level1a 2 2 2 2 3 3 4" xfId="24867" xr:uid="{FC8EA47C-3142-414A-BBE2-898DE62BCC47}"/>
    <cellStyle name="level1a 2 2 2 2 3 3 5" xfId="31180" xr:uid="{EADBAC67-5AAA-431E-A65B-FC439B36C108}"/>
    <cellStyle name="level1a 2 2 2 2 3 4" xfId="812" xr:uid="{00000000-0005-0000-0000-00001A030000}"/>
    <cellStyle name="level1a 2 2 2 2 3 4 2" xfId="24871" xr:uid="{69A88B84-7790-47B7-883E-01476710CB03}"/>
    <cellStyle name="level1a 2 2 2 2 3 4 3" xfId="31176" xr:uid="{1BA5F670-58F3-4DF2-B868-91CD635322F1}"/>
    <cellStyle name="level1a 2 2 2 2 3 5" xfId="813" xr:uid="{00000000-0005-0000-0000-00001B030000}"/>
    <cellStyle name="level1a 2 2 2 2 3 5 2" xfId="24872" xr:uid="{F71EBE1D-A1EC-428C-A515-56771F8D67D8}"/>
    <cellStyle name="level1a 2 2 2 2 3 5 3" xfId="31175" xr:uid="{C7897575-6F55-4B3E-86D9-B26732227883}"/>
    <cellStyle name="level1a 2 2 2 2 3 6" xfId="24862" xr:uid="{32B15097-2EF4-40CB-9667-93C389BB549A}"/>
    <cellStyle name="level1a 2 2 2 2 3 7" xfId="31185" xr:uid="{E337C1FC-AB90-409D-B3B0-3EE92FB27837}"/>
    <cellStyle name="level1a 2 2 2 2 4" xfId="814" xr:uid="{00000000-0005-0000-0000-00001C030000}"/>
    <cellStyle name="level1a 2 2 2 2 4 2" xfId="815" xr:uid="{00000000-0005-0000-0000-00001D030000}"/>
    <cellStyle name="level1a 2 2 2 2 4 2 2" xfId="816" xr:uid="{00000000-0005-0000-0000-00001E030000}"/>
    <cellStyle name="level1a 2 2 2 2 4 2 2 2" xfId="817" xr:uid="{00000000-0005-0000-0000-00001F030000}"/>
    <cellStyle name="level1a 2 2 2 2 4 2 2 2 2" xfId="24876" xr:uid="{F01FC873-8942-4F29-AF88-25738A5221EA}"/>
    <cellStyle name="level1a 2 2 2 2 4 2 2 2 3" xfId="31171" xr:uid="{99F1D5EE-4107-4AA4-8E0C-099F6764A65D}"/>
    <cellStyle name="level1a 2 2 2 2 4 2 2 3" xfId="24875" xr:uid="{81B25AAC-CEA6-4F03-9558-EB7D98CD338A}"/>
    <cellStyle name="level1a 2 2 2 2 4 2 2 4" xfId="31172" xr:uid="{E215CCDE-0FC4-4A47-8630-6E2E00AB3C2C}"/>
    <cellStyle name="level1a 2 2 2 2 4 2 3" xfId="818" xr:uid="{00000000-0005-0000-0000-000020030000}"/>
    <cellStyle name="level1a 2 2 2 2 4 2 3 2" xfId="24877" xr:uid="{92F3F8AE-3F9D-46B4-B9E0-F14A460DFABE}"/>
    <cellStyle name="level1a 2 2 2 2 4 2 3 3" xfId="31170" xr:uid="{C9F2E15B-A889-478F-B67D-911089ADBE7E}"/>
    <cellStyle name="level1a 2 2 2 2 4 2 4" xfId="24874" xr:uid="{ECE5A75B-0F7C-4850-AA7C-0602B9F18AC6}"/>
    <cellStyle name="level1a 2 2 2 2 4 2 5" xfId="31173" xr:uid="{9EB0E6DA-6C71-4D95-8A6A-5142D8869AAA}"/>
    <cellStyle name="level1a 2 2 2 2 4 3" xfId="819" xr:uid="{00000000-0005-0000-0000-000021030000}"/>
    <cellStyle name="level1a 2 2 2 2 4 3 2" xfId="820" xr:uid="{00000000-0005-0000-0000-000022030000}"/>
    <cellStyle name="level1a 2 2 2 2 4 3 2 2" xfId="821" xr:uid="{00000000-0005-0000-0000-000023030000}"/>
    <cellStyle name="level1a 2 2 2 2 4 3 2 2 2" xfId="24880" xr:uid="{08EAEC3A-7821-4C50-8C14-15A4CBC82BA4}"/>
    <cellStyle name="level1a 2 2 2 2 4 3 2 2 3" xfId="31167" xr:uid="{ECB98362-4CA4-4364-ABD1-75103FE5E1CB}"/>
    <cellStyle name="level1a 2 2 2 2 4 3 2 3" xfId="24879" xr:uid="{B9305213-BAC6-4A32-9FCA-2AF9AEE6FA81}"/>
    <cellStyle name="level1a 2 2 2 2 4 3 2 4" xfId="31168" xr:uid="{84B650EC-0B58-48B9-BBD2-D93C9991A863}"/>
    <cellStyle name="level1a 2 2 2 2 4 3 3" xfId="822" xr:uid="{00000000-0005-0000-0000-000024030000}"/>
    <cellStyle name="level1a 2 2 2 2 4 3 3 2" xfId="24881" xr:uid="{38D113AF-E7D2-4A54-A74C-98DC40673B21}"/>
    <cellStyle name="level1a 2 2 2 2 4 3 3 3" xfId="31166" xr:uid="{1930DC45-D58F-46D7-A237-8A71E85FD2B7}"/>
    <cellStyle name="level1a 2 2 2 2 4 3 4" xfId="24878" xr:uid="{8ED8FCBE-8AD0-43FE-A763-5DE452285EB2}"/>
    <cellStyle name="level1a 2 2 2 2 4 3 5" xfId="31169" xr:uid="{B84E3644-1DC5-472E-AD23-A0C7E66D8118}"/>
    <cellStyle name="level1a 2 2 2 2 4 4" xfId="823" xr:uid="{00000000-0005-0000-0000-000025030000}"/>
    <cellStyle name="level1a 2 2 2 2 4 4 2" xfId="24882" xr:uid="{32CB196D-5819-46F7-8502-0575603FDAFE}"/>
    <cellStyle name="level1a 2 2 2 2 4 4 3" xfId="31165" xr:uid="{799C1ED8-3CF9-44EF-9152-8314DF2F5105}"/>
    <cellStyle name="level1a 2 2 2 2 4 5" xfId="824" xr:uid="{00000000-0005-0000-0000-000026030000}"/>
    <cellStyle name="level1a 2 2 2 2 4 5 2" xfId="825" xr:uid="{00000000-0005-0000-0000-000027030000}"/>
    <cellStyle name="level1a 2 2 2 2 4 5 2 2" xfId="24884" xr:uid="{E0F62421-3AE4-42DA-BEF2-03DF8C750DE6}"/>
    <cellStyle name="level1a 2 2 2 2 4 5 2 3" xfId="31163" xr:uid="{68CC1536-DEB7-43FC-A14C-E4A531BE59C0}"/>
    <cellStyle name="level1a 2 2 2 2 4 5 3" xfId="24883" xr:uid="{B4BD9792-2DB0-407B-8A3D-AFF19053167E}"/>
    <cellStyle name="level1a 2 2 2 2 4 5 4" xfId="31164" xr:uid="{0499B1D3-10AB-48D1-BD5B-9BEEC8A0B245}"/>
    <cellStyle name="level1a 2 2 2 2 4 6" xfId="826" xr:uid="{00000000-0005-0000-0000-000028030000}"/>
    <cellStyle name="level1a 2 2 2 2 4 6 2" xfId="24885" xr:uid="{0DD8B5EA-C3B0-4A73-A873-8A58A3613ABC}"/>
    <cellStyle name="level1a 2 2 2 2 4 6 3" xfId="31162" xr:uid="{370418ED-A0D3-4EE8-8625-5E764C282F36}"/>
    <cellStyle name="level1a 2 2 2 2 4 7" xfId="24873" xr:uid="{B59E40BA-D084-4018-B599-D254B7362584}"/>
    <cellStyle name="level1a 2 2 2 2 4 8" xfId="31174" xr:uid="{7D8B3A6D-2B64-4CF6-8EE7-A8BE65743029}"/>
    <cellStyle name="level1a 2 2 2 2 5" xfId="827" xr:uid="{00000000-0005-0000-0000-000029030000}"/>
    <cellStyle name="level1a 2 2 2 2 5 2" xfId="828" xr:uid="{00000000-0005-0000-0000-00002A030000}"/>
    <cellStyle name="level1a 2 2 2 2 5 2 2" xfId="829" xr:uid="{00000000-0005-0000-0000-00002B030000}"/>
    <cellStyle name="level1a 2 2 2 2 5 2 2 2" xfId="830" xr:uid="{00000000-0005-0000-0000-00002C030000}"/>
    <cellStyle name="level1a 2 2 2 2 5 2 2 2 2" xfId="24889" xr:uid="{1B00B4A1-E3F6-49C3-8780-5ED327DE4FBF}"/>
    <cellStyle name="level1a 2 2 2 2 5 2 2 2 3" xfId="31158" xr:uid="{A4ED6B23-32B2-4C32-9716-FD15C55A322D}"/>
    <cellStyle name="level1a 2 2 2 2 5 2 2 3" xfId="24888" xr:uid="{FA8CF923-C27C-4E5E-93C2-8B77E14F3672}"/>
    <cellStyle name="level1a 2 2 2 2 5 2 2 4" xfId="31159" xr:uid="{DAF4C278-34C5-4E06-AD64-232C46C428E3}"/>
    <cellStyle name="level1a 2 2 2 2 5 2 3" xfId="831" xr:uid="{00000000-0005-0000-0000-00002D030000}"/>
    <cellStyle name="level1a 2 2 2 2 5 2 3 2" xfId="24890" xr:uid="{9ECAF7F3-2CC2-49F2-B160-60C29321FAAC}"/>
    <cellStyle name="level1a 2 2 2 2 5 2 3 3" xfId="31157" xr:uid="{ED75F352-7C9E-49E9-88E2-C436B8DC16F2}"/>
    <cellStyle name="level1a 2 2 2 2 5 2 4" xfId="24887" xr:uid="{EB0CCF96-3C73-493B-BDE7-723304B1CD35}"/>
    <cellStyle name="level1a 2 2 2 2 5 2 5" xfId="31160" xr:uid="{5363227D-E9DA-44EB-97DE-8F6B66009DE9}"/>
    <cellStyle name="level1a 2 2 2 2 5 3" xfId="832" xr:uid="{00000000-0005-0000-0000-00002E030000}"/>
    <cellStyle name="level1a 2 2 2 2 5 3 2" xfId="833" xr:uid="{00000000-0005-0000-0000-00002F030000}"/>
    <cellStyle name="level1a 2 2 2 2 5 3 2 2" xfId="834" xr:uid="{00000000-0005-0000-0000-000030030000}"/>
    <cellStyle name="level1a 2 2 2 2 5 3 2 2 2" xfId="24893" xr:uid="{F2DE0BE3-73B2-4CE1-AC29-F8A6B0CA7767}"/>
    <cellStyle name="level1a 2 2 2 2 5 3 2 2 3" xfId="31154" xr:uid="{9338470C-248A-4B93-B54E-09020EFEA438}"/>
    <cellStyle name="level1a 2 2 2 2 5 3 2 3" xfId="24892" xr:uid="{909E9922-BCA5-4BD3-B720-D16F52015661}"/>
    <cellStyle name="level1a 2 2 2 2 5 3 2 4" xfId="31155" xr:uid="{D8014354-88EA-436D-BD8D-1317684F8D05}"/>
    <cellStyle name="level1a 2 2 2 2 5 3 3" xfId="835" xr:uid="{00000000-0005-0000-0000-000031030000}"/>
    <cellStyle name="level1a 2 2 2 2 5 3 3 2" xfId="24894" xr:uid="{EE1E3DCD-EEDD-433B-A603-A3DB2DF7FC5D}"/>
    <cellStyle name="level1a 2 2 2 2 5 3 3 3" xfId="31153" xr:uid="{4FDC3D15-CE7A-445B-882E-C3BA5FDE9BD1}"/>
    <cellStyle name="level1a 2 2 2 2 5 3 4" xfId="24891" xr:uid="{4D4864E0-6497-4E6C-8009-AFAC48289978}"/>
    <cellStyle name="level1a 2 2 2 2 5 3 5" xfId="31156" xr:uid="{6BFC786B-C669-4893-AE33-AA72C15E1314}"/>
    <cellStyle name="level1a 2 2 2 2 5 4" xfId="836" xr:uid="{00000000-0005-0000-0000-000032030000}"/>
    <cellStyle name="level1a 2 2 2 2 5 4 2" xfId="837" xr:uid="{00000000-0005-0000-0000-000033030000}"/>
    <cellStyle name="level1a 2 2 2 2 5 4 2 2" xfId="24896" xr:uid="{080D5A7A-89E0-4E16-BB80-D8863B5C79B1}"/>
    <cellStyle name="level1a 2 2 2 2 5 4 2 3" xfId="31151" xr:uid="{4CFA7F1C-EC8D-47AA-ADE0-7CDD22191279}"/>
    <cellStyle name="level1a 2 2 2 2 5 4 3" xfId="24895" xr:uid="{49001D83-C7F0-422B-AA28-5482A9B51A73}"/>
    <cellStyle name="level1a 2 2 2 2 5 4 4" xfId="31152" xr:uid="{3E07BAE2-1F5A-42DF-9EFF-A69553AE953C}"/>
    <cellStyle name="level1a 2 2 2 2 5 5" xfId="838" xr:uid="{00000000-0005-0000-0000-000034030000}"/>
    <cellStyle name="level1a 2 2 2 2 5 5 2" xfId="24897" xr:uid="{ADE72C9B-140E-469B-A2CB-00D5E1E157B6}"/>
    <cellStyle name="level1a 2 2 2 2 5 5 3" xfId="31150" xr:uid="{BC85C067-4E39-4381-82BA-137DA2E4AB56}"/>
    <cellStyle name="level1a 2 2 2 2 5 6" xfId="24886" xr:uid="{54D47F05-4AD3-4253-B42B-EB42821DC2F0}"/>
    <cellStyle name="level1a 2 2 2 2 5 7" xfId="31161" xr:uid="{1626AEF6-2101-47CE-8A85-4F35E9589C6A}"/>
    <cellStyle name="level1a 2 2 2 2 6" xfId="839" xr:uid="{00000000-0005-0000-0000-000035030000}"/>
    <cellStyle name="level1a 2 2 2 2 6 2" xfId="840" xr:uid="{00000000-0005-0000-0000-000036030000}"/>
    <cellStyle name="level1a 2 2 2 2 6 2 2" xfId="841" xr:uid="{00000000-0005-0000-0000-000037030000}"/>
    <cellStyle name="level1a 2 2 2 2 6 2 2 2" xfId="842" xr:uid="{00000000-0005-0000-0000-000038030000}"/>
    <cellStyle name="level1a 2 2 2 2 6 2 2 2 2" xfId="24901" xr:uid="{78B40D36-7380-4AE4-A9EB-86670B53172F}"/>
    <cellStyle name="level1a 2 2 2 2 6 2 2 2 3" xfId="31146" xr:uid="{32277C56-DDD7-48CB-A57A-D6408B467759}"/>
    <cellStyle name="level1a 2 2 2 2 6 2 2 3" xfId="24900" xr:uid="{023A5675-5E31-47F6-9670-BD52E39EF5EC}"/>
    <cellStyle name="level1a 2 2 2 2 6 2 2 4" xfId="31147" xr:uid="{B1C16AD2-A801-4951-B458-E1264F451846}"/>
    <cellStyle name="level1a 2 2 2 2 6 2 3" xfId="843" xr:uid="{00000000-0005-0000-0000-000039030000}"/>
    <cellStyle name="level1a 2 2 2 2 6 2 3 2" xfId="24902" xr:uid="{68F54696-0B69-428C-AFD4-333F62AE9E34}"/>
    <cellStyle name="level1a 2 2 2 2 6 2 3 3" xfId="31145" xr:uid="{DE49C9F4-87A6-4B58-BFEE-F2904921CA17}"/>
    <cellStyle name="level1a 2 2 2 2 6 2 4" xfId="24899" xr:uid="{8AAD6048-F258-4DD9-9290-B6EF3209F714}"/>
    <cellStyle name="level1a 2 2 2 2 6 2 5" xfId="31148" xr:uid="{9989C8FB-1F0B-4360-B58E-16FFA6457DE6}"/>
    <cellStyle name="level1a 2 2 2 2 6 3" xfId="844" xr:uid="{00000000-0005-0000-0000-00003A030000}"/>
    <cellStyle name="level1a 2 2 2 2 6 3 2" xfId="845" xr:uid="{00000000-0005-0000-0000-00003B030000}"/>
    <cellStyle name="level1a 2 2 2 2 6 3 2 2" xfId="846" xr:uid="{00000000-0005-0000-0000-00003C030000}"/>
    <cellStyle name="level1a 2 2 2 2 6 3 2 2 2" xfId="24905" xr:uid="{8E18D5AB-322D-4DC4-AF2E-0964909E8354}"/>
    <cellStyle name="level1a 2 2 2 2 6 3 2 2 3" xfId="31142" xr:uid="{8EF0CD58-61DE-47C2-9EF7-1F90D1DDCFB6}"/>
    <cellStyle name="level1a 2 2 2 2 6 3 2 3" xfId="24904" xr:uid="{A87EC583-DC67-44C5-9549-8930616BFA05}"/>
    <cellStyle name="level1a 2 2 2 2 6 3 2 4" xfId="31143" xr:uid="{14D785A9-C89B-4D7F-A174-E6ABF2B0E0E4}"/>
    <cellStyle name="level1a 2 2 2 2 6 3 3" xfId="847" xr:uid="{00000000-0005-0000-0000-00003D030000}"/>
    <cellStyle name="level1a 2 2 2 2 6 3 3 2" xfId="24906" xr:uid="{A87C6300-2B93-409F-9969-2D3351123CE0}"/>
    <cellStyle name="level1a 2 2 2 2 6 3 3 3" xfId="31141" xr:uid="{92F6F591-6C42-4E3A-BCD4-96F6BE274B63}"/>
    <cellStyle name="level1a 2 2 2 2 6 3 4" xfId="24903" xr:uid="{52D21B3D-CB77-429F-BAE4-B66FEF45D1E2}"/>
    <cellStyle name="level1a 2 2 2 2 6 3 5" xfId="31144" xr:uid="{7E5FCCC4-0A9B-4F8B-8C70-FFECF0DB833F}"/>
    <cellStyle name="level1a 2 2 2 2 6 4" xfId="848" xr:uid="{00000000-0005-0000-0000-00003E030000}"/>
    <cellStyle name="level1a 2 2 2 2 6 4 2" xfId="849" xr:uid="{00000000-0005-0000-0000-00003F030000}"/>
    <cellStyle name="level1a 2 2 2 2 6 4 2 2" xfId="24908" xr:uid="{80ABA007-F93A-4C0E-B0C3-B11C83481A55}"/>
    <cellStyle name="level1a 2 2 2 2 6 4 2 3" xfId="31139" xr:uid="{A4A0A1E7-6706-4A47-9EBE-5D6B80D2C523}"/>
    <cellStyle name="level1a 2 2 2 2 6 4 3" xfId="24907" xr:uid="{5D9784C9-3079-4225-B1B6-79DF4B77C565}"/>
    <cellStyle name="level1a 2 2 2 2 6 4 4" xfId="31140" xr:uid="{CA99FBC4-73DC-408D-8348-0B647675CB7C}"/>
    <cellStyle name="level1a 2 2 2 2 6 5" xfId="850" xr:uid="{00000000-0005-0000-0000-000040030000}"/>
    <cellStyle name="level1a 2 2 2 2 6 5 2" xfId="24909" xr:uid="{4F97E730-24C8-485C-BACF-6D178D919A3F}"/>
    <cellStyle name="level1a 2 2 2 2 6 5 3" xfId="31138" xr:uid="{B5CAA3BB-A846-4DB5-B158-03A071B5D0CB}"/>
    <cellStyle name="level1a 2 2 2 2 6 6" xfId="24898" xr:uid="{478E2EEA-0A74-4FAD-BAF2-91176377D70F}"/>
    <cellStyle name="level1a 2 2 2 2 6 7" xfId="31149" xr:uid="{B743DF38-96C2-40B8-8AD9-C74AF980E23D}"/>
    <cellStyle name="level1a 2 2 2 2 7" xfId="851" xr:uid="{00000000-0005-0000-0000-000041030000}"/>
    <cellStyle name="level1a 2 2 2 2 7 2" xfId="852" xr:uid="{00000000-0005-0000-0000-000042030000}"/>
    <cellStyle name="level1a 2 2 2 2 7 2 2" xfId="853" xr:uid="{00000000-0005-0000-0000-000043030000}"/>
    <cellStyle name="level1a 2 2 2 2 7 2 2 2" xfId="24912" xr:uid="{C31FC7BC-628F-43FB-BDE0-BB07A0C1EE1E}"/>
    <cellStyle name="level1a 2 2 2 2 7 2 2 3" xfId="31135" xr:uid="{866DF61D-047A-4A93-B954-D86B40DE0A30}"/>
    <cellStyle name="level1a 2 2 2 2 7 2 3" xfId="24911" xr:uid="{C90CB53C-E47E-40F5-BFDD-FBFAB7E5D4E6}"/>
    <cellStyle name="level1a 2 2 2 2 7 2 4" xfId="31136" xr:uid="{E2804716-12BA-47EC-93EA-F4ED2FCCE7BE}"/>
    <cellStyle name="level1a 2 2 2 2 7 3" xfId="854" xr:uid="{00000000-0005-0000-0000-000044030000}"/>
    <cellStyle name="level1a 2 2 2 2 7 3 2" xfId="24913" xr:uid="{E4C3629F-9446-474F-A247-7600BA6A4A47}"/>
    <cellStyle name="level1a 2 2 2 2 7 3 3" xfId="31134" xr:uid="{DBE43CFE-1117-4F11-96F3-E232ACC7F8EA}"/>
    <cellStyle name="level1a 2 2 2 2 7 4" xfId="24910" xr:uid="{44962634-6232-4297-9B3E-2E7F5B4ADB59}"/>
    <cellStyle name="level1a 2 2 2 2 7 5" xfId="31137" xr:uid="{797225D4-6595-4331-80A2-CCCF4626AF35}"/>
    <cellStyle name="level1a 2 2 2 2 8" xfId="24849" xr:uid="{BB89492E-A94A-4B9C-A492-CE972B1E26FD}"/>
    <cellStyle name="level1a 2 2 2 2 9" xfId="31198" xr:uid="{8459663C-C028-4F42-AB9C-F6930C87E7BB}"/>
    <cellStyle name="level1a 2 2 2 2_STUD aligned by INSTIT" xfId="855" xr:uid="{00000000-0005-0000-0000-000045030000}"/>
    <cellStyle name="level1a 2 2 2 3" xfId="856" xr:uid="{00000000-0005-0000-0000-000046030000}"/>
    <cellStyle name="level1a 2 2 2 3 10" xfId="31133" xr:uid="{A48734FE-56C4-4535-8BE3-3F7CAE438D26}"/>
    <cellStyle name="level1a 2 2 2 3 2" xfId="857" xr:uid="{00000000-0005-0000-0000-000047030000}"/>
    <cellStyle name="level1a 2 2 2 3 2 2" xfId="858" xr:uid="{00000000-0005-0000-0000-000048030000}"/>
    <cellStyle name="level1a 2 2 2 3 2 2 2" xfId="859" xr:uid="{00000000-0005-0000-0000-000049030000}"/>
    <cellStyle name="level1a 2 2 2 3 2 2 2 2" xfId="860" xr:uid="{00000000-0005-0000-0000-00004A030000}"/>
    <cellStyle name="level1a 2 2 2 3 2 2 2 2 2" xfId="24918" xr:uid="{601F32B5-1BD1-4D14-B1AE-9FA802D15AC3}"/>
    <cellStyle name="level1a 2 2 2 3 2 2 2 2 3" xfId="31129" xr:uid="{D1C73A1A-739B-46EF-BBCC-EADAE7396888}"/>
    <cellStyle name="level1a 2 2 2 3 2 2 2 3" xfId="24917" xr:uid="{8006E6A6-5C48-4035-9719-C11240144725}"/>
    <cellStyle name="level1a 2 2 2 3 2 2 2 4" xfId="31130" xr:uid="{BDD24985-A958-4044-9500-1D2E924C86A1}"/>
    <cellStyle name="level1a 2 2 2 3 2 2 3" xfId="861" xr:uid="{00000000-0005-0000-0000-00004B030000}"/>
    <cellStyle name="level1a 2 2 2 3 2 2 3 2" xfId="24919" xr:uid="{2FBA774C-89CF-4AD4-BF1C-8B26BE64A1AC}"/>
    <cellStyle name="level1a 2 2 2 3 2 2 3 3" xfId="31128" xr:uid="{B95D828C-409D-4B50-A9DD-36D026DD4612}"/>
    <cellStyle name="level1a 2 2 2 3 2 2 4" xfId="24916" xr:uid="{095EFFEA-CCF2-4CD2-A957-B110BA6DE4C1}"/>
    <cellStyle name="level1a 2 2 2 3 2 2 5" xfId="31131" xr:uid="{1B141E0E-AC19-4D70-AEBC-BD7FCE41D2BC}"/>
    <cellStyle name="level1a 2 2 2 3 2 3" xfId="862" xr:uid="{00000000-0005-0000-0000-00004C030000}"/>
    <cellStyle name="level1a 2 2 2 3 2 3 2" xfId="863" xr:uid="{00000000-0005-0000-0000-00004D030000}"/>
    <cellStyle name="level1a 2 2 2 3 2 3 2 2" xfId="864" xr:uid="{00000000-0005-0000-0000-00004E030000}"/>
    <cellStyle name="level1a 2 2 2 3 2 3 2 2 2" xfId="24922" xr:uid="{B0B225B4-305B-42E2-9FC4-CCF4D4180A3E}"/>
    <cellStyle name="level1a 2 2 2 3 2 3 2 2 3" xfId="31125" xr:uid="{39550D07-8AF2-4E24-A909-FC6BE9D2A6D6}"/>
    <cellStyle name="level1a 2 2 2 3 2 3 2 3" xfId="24921" xr:uid="{EDBA3902-E0F5-4339-8661-D42BCBBBBBEB}"/>
    <cellStyle name="level1a 2 2 2 3 2 3 2 4" xfId="31126" xr:uid="{13433A90-3B0D-48D4-902D-411547338C8A}"/>
    <cellStyle name="level1a 2 2 2 3 2 3 3" xfId="865" xr:uid="{00000000-0005-0000-0000-00004F030000}"/>
    <cellStyle name="level1a 2 2 2 3 2 3 3 2" xfId="24923" xr:uid="{224D6446-99E1-4E69-AA90-8AE3D82633F2}"/>
    <cellStyle name="level1a 2 2 2 3 2 3 3 3" xfId="31124" xr:uid="{56EC6363-ED32-4145-9B7D-C1CBB06554C4}"/>
    <cellStyle name="level1a 2 2 2 3 2 3 4" xfId="24920" xr:uid="{522AEAE3-8BD7-463C-988F-52EC1409845A}"/>
    <cellStyle name="level1a 2 2 2 3 2 3 5" xfId="31127" xr:uid="{39067797-CFD2-4923-8269-35CFC637DCD7}"/>
    <cellStyle name="level1a 2 2 2 3 2 4" xfId="866" xr:uid="{00000000-0005-0000-0000-000050030000}"/>
    <cellStyle name="level1a 2 2 2 3 2 4 2" xfId="24924" xr:uid="{51132930-697B-4F84-9B67-6AECA8ECE81D}"/>
    <cellStyle name="level1a 2 2 2 3 2 4 3" xfId="31123" xr:uid="{62018BAD-DC81-40BC-83E7-71AAB0F0CE7E}"/>
    <cellStyle name="level1a 2 2 2 3 2 5" xfId="867" xr:uid="{00000000-0005-0000-0000-000051030000}"/>
    <cellStyle name="level1a 2 2 2 3 2 5 2" xfId="24925" xr:uid="{113E353A-8CDD-4C68-8BC4-6E5AD639CC02}"/>
    <cellStyle name="level1a 2 2 2 3 2 5 3" xfId="31122" xr:uid="{E2CDB390-A922-4D92-AC98-FD64C19BE6B5}"/>
    <cellStyle name="level1a 2 2 2 3 2 6" xfId="24915" xr:uid="{414341A2-94B4-467A-9E8D-60A932965DB5}"/>
    <cellStyle name="level1a 2 2 2 3 2 7" xfId="31132" xr:uid="{D6D8BB8C-7B20-4710-B6FF-B53E3D3CB6B4}"/>
    <cellStyle name="level1a 2 2 2 3 3" xfId="868" xr:uid="{00000000-0005-0000-0000-000052030000}"/>
    <cellStyle name="level1a 2 2 2 3 3 2" xfId="869" xr:uid="{00000000-0005-0000-0000-000053030000}"/>
    <cellStyle name="level1a 2 2 2 3 3 2 2" xfId="870" xr:uid="{00000000-0005-0000-0000-000054030000}"/>
    <cellStyle name="level1a 2 2 2 3 3 2 2 2" xfId="871" xr:uid="{00000000-0005-0000-0000-000055030000}"/>
    <cellStyle name="level1a 2 2 2 3 3 2 2 2 2" xfId="24929" xr:uid="{DA2F8CC0-CF1F-4635-A965-1E83B371F4B2}"/>
    <cellStyle name="level1a 2 2 2 3 3 2 2 2 3" xfId="31118" xr:uid="{D65251E3-055B-42DD-9505-3BC2994A8B9C}"/>
    <cellStyle name="level1a 2 2 2 3 3 2 2 3" xfId="24928" xr:uid="{F0E95039-23CC-4529-BB48-AC3B0374B3F8}"/>
    <cellStyle name="level1a 2 2 2 3 3 2 2 4" xfId="31119" xr:uid="{45B36AC4-6F50-45A9-91F7-7CE16849037B}"/>
    <cellStyle name="level1a 2 2 2 3 3 2 3" xfId="872" xr:uid="{00000000-0005-0000-0000-000056030000}"/>
    <cellStyle name="level1a 2 2 2 3 3 2 3 2" xfId="24930" xr:uid="{BA3D22BD-436A-4761-BBC8-D7D9F914870B}"/>
    <cellStyle name="level1a 2 2 2 3 3 2 3 3" xfId="31117" xr:uid="{703E2824-1CAC-4EC8-96F3-965B812C4D23}"/>
    <cellStyle name="level1a 2 2 2 3 3 2 4" xfId="24927" xr:uid="{6A3E878C-DF4F-4FE8-A22A-D6A08AADA735}"/>
    <cellStyle name="level1a 2 2 2 3 3 2 5" xfId="31120" xr:uid="{C2B3DB15-DA8B-46B0-834C-57424973D225}"/>
    <cellStyle name="level1a 2 2 2 3 3 3" xfId="873" xr:uid="{00000000-0005-0000-0000-000057030000}"/>
    <cellStyle name="level1a 2 2 2 3 3 3 2" xfId="874" xr:uid="{00000000-0005-0000-0000-000058030000}"/>
    <cellStyle name="level1a 2 2 2 3 3 3 2 2" xfId="875" xr:uid="{00000000-0005-0000-0000-000059030000}"/>
    <cellStyle name="level1a 2 2 2 3 3 3 2 2 2" xfId="24933" xr:uid="{11FC3A75-4A17-486C-A5E1-E4A98C7EB164}"/>
    <cellStyle name="level1a 2 2 2 3 3 3 2 2 3" xfId="31114" xr:uid="{794F3E28-B8FB-44AF-ADB6-7BCC08B5A4E9}"/>
    <cellStyle name="level1a 2 2 2 3 3 3 2 3" xfId="24932" xr:uid="{778B072E-3B81-4AFC-B184-A4ED85BA5E82}"/>
    <cellStyle name="level1a 2 2 2 3 3 3 2 4" xfId="31115" xr:uid="{893263C8-14AF-460C-8329-F726002438DB}"/>
    <cellStyle name="level1a 2 2 2 3 3 3 3" xfId="876" xr:uid="{00000000-0005-0000-0000-00005A030000}"/>
    <cellStyle name="level1a 2 2 2 3 3 3 3 2" xfId="24934" xr:uid="{E6D8D7D5-7EA2-42EA-B8C8-979CBF5A7275}"/>
    <cellStyle name="level1a 2 2 2 3 3 3 3 3" xfId="31113" xr:uid="{5780AFE4-7A0E-4EF0-BBE4-63E388937682}"/>
    <cellStyle name="level1a 2 2 2 3 3 3 4" xfId="24931" xr:uid="{67116DA0-C893-4A65-BEF9-A94015094816}"/>
    <cellStyle name="level1a 2 2 2 3 3 3 5" xfId="31116" xr:uid="{040D1C0F-E753-473D-85E1-3B17D704A551}"/>
    <cellStyle name="level1a 2 2 2 3 3 4" xfId="877" xr:uid="{00000000-0005-0000-0000-00005B030000}"/>
    <cellStyle name="level1a 2 2 2 3 3 4 2" xfId="878" xr:uid="{00000000-0005-0000-0000-00005C030000}"/>
    <cellStyle name="level1a 2 2 2 3 3 4 2 2" xfId="24936" xr:uid="{B5DD8D27-CE5C-4CFB-8001-ABD95D6869CF}"/>
    <cellStyle name="level1a 2 2 2 3 3 4 2 3" xfId="31111" xr:uid="{4941A17F-4F51-4CF5-893C-A544E8C5D7E9}"/>
    <cellStyle name="level1a 2 2 2 3 3 4 3" xfId="24935" xr:uid="{98820BF3-AE97-4DEC-993A-38035C5DFDC7}"/>
    <cellStyle name="level1a 2 2 2 3 3 4 4" xfId="31112" xr:uid="{67551F6A-9056-4C4D-BE22-0BB105C2BAC3}"/>
    <cellStyle name="level1a 2 2 2 3 3 5" xfId="24926" xr:uid="{2176D79B-0E41-4C1A-B1C2-A2C3FDA5D593}"/>
    <cellStyle name="level1a 2 2 2 3 3 6" xfId="31121" xr:uid="{86F6551F-FE81-45AB-9ABB-0BCF1F309D16}"/>
    <cellStyle name="level1a 2 2 2 3 4" xfId="879" xr:uid="{00000000-0005-0000-0000-00005D030000}"/>
    <cellStyle name="level1a 2 2 2 3 4 2" xfId="880" xr:uid="{00000000-0005-0000-0000-00005E030000}"/>
    <cellStyle name="level1a 2 2 2 3 4 2 2" xfId="881" xr:uid="{00000000-0005-0000-0000-00005F030000}"/>
    <cellStyle name="level1a 2 2 2 3 4 2 2 2" xfId="882" xr:uid="{00000000-0005-0000-0000-000060030000}"/>
    <cellStyle name="level1a 2 2 2 3 4 2 2 2 2" xfId="24940" xr:uid="{26F27BF2-75AF-435F-87DD-E8F6A0CD9897}"/>
    <cellStyle name="level1a 2 2 2 3 4 2 2 2 3" xfId="31107" xr:uid="{349D6880-CF87-46BE-9740-948582610E18}"/>
    <cellStyle name="level1a 2 2 2 3 4 2 2 3" xfId="24939" xr:uid="{AE66FA4A-8C5A-47C3-BC89-774F3C9F517D}"/>
    <cellStyle name="level1a 2 2 2 3 4 2 2 4" xfId="31108" xr:uid="{89DC61CD-3458-4861-8B1F-64C468519F0F}"/>
    <cellStyle name="level1a 2 2 2 3 4 2 3" xfId="883" xr:uid="{00000000-0005-0000-0000-000061030000}"/>
    <cellStyle name="level1a 2 2 2 3 4 2 3 2" xfId="24941" xr:uid="{D4E3F8E9-64A0-4E89-8AC5-5BF866C5DA5D}"/>
    <cellStyle name="level1a 2 2 2 3 4 2 3 3" xfId="31106" xr:uid="{0F937A03-2B14-4DC6-801F-4F0B87541E4B}"/>
    <cellStyle name="level1a 2 2 2 3 4 2 4" xfId="24938" xr:uid="{784D397E-252B-4A24-B6F4-F78ACCA32DC9}"/>
    <cellStyle name="level1a 2 2 2 3 4 2 5" xfId="31109" xr:uid="{85A11312-6CE5-40D9-AAEB-709D4712C920}"/>
    <cellStyle name="level1a 2 2 2 3 4 3" xfId="884" xr:uid="{00000000-0005-0000-0000-000062030000}"/>
    <cellStyle name="level1a 2 2 2 3 4 3 2" xfId="885" xr:uid="{00000000-0005-0000-0000-000063030000}"/>
    <cellStyle name="level1a 2 2 2 3 4 3 2 2" xfId="886" xr:uid="{00000000-0005-0000-0000-000064030000}"/>
    <cellStyle name="level1a 2 2 2 3 4 3 2 2 2" xfId="24944" xr:uid="{47FB52D4-9EF6-46C9-9B51-01DB39054536}"/>
    <cellStyle name="level1a 2 2 2 3 4 3 2 2 3" xfId="31103" xr:uid="{B91EE946-7FB5-4325-821B-4B0E49EF9896}"/>
    <cellStyle name="level1a 2 2 2 3 4 3 2 3" xfId="24943" xr:uid="{E1250799-BF24-464F-ADE9-31E4D9213F57}"/>
    <cellStyle name="level1a 2 2 2 3 4 3 2 4" xfId="31104" xr:uid="{AE8DC8FC-1FF3-4D54-8BA4-E375ABA3758A}"/>
    <cellStyle name="level1a 2 2 2 3 4 3 3" xfId="887" xr:uid="{00000000-0005-0000-0000-000065030000}"/>
    <cellStyle name="level1a 2 2 2 3 4 3 3 2" xfId="24945" xr:uid="{C5D53D89-A7C2-4553-9B8C-45A7EBF89B8E}"/>
    <cellStyle name="level1a 2 2 2 3 4 3 3 3" xfId="31102" xr:uid="{621ABCF8-197D-4ED5-B7BD-051FED641A9B}"/>
    <cellStyle name="level1a 2 2 2 3 4 3 4" xfId="24942" xr:uid="{F6169769-6CA0-4462-A842-80E60D548104}"/>
    <cellStyle name="level1a 2 2 2 3 4 3 5" xfId="31105" xr:uid="{73045C9F-D08D-4C70-A732-92CCEF68630A}"/>
    <cellStyle name="level1a 2 2 2 3 4 4" xfId="888" xr:uid="{00000000-0005-0000-0000-000066030000}"/>
    <cellStyle name="level1a 2 2 2 3 4 4 2" xfId="889" xr:uid="{00000000-0005-0000-0000-000067030000}"/>
    <cellStyle name="level1a 2 2 2 3 4 4 2 2" xfId="24947" xr:uid="{5D1DD7A7-0586-4EC7-BDF8-4D07EEEF462C}"/>
    <cellStyle name="level1a 2 2 2 3 4 4 2 3" xfId="31100" xr:uid="{818A7CAA-C623-4F2B-ABDB-19079F87940D}"/>
    <cellStyle name="level1a 2 2 2 3 4 4 3" xfId="24946" xr:uid="{8CF8C30B-3BAF-460D-8AC8-16F7B676BEE6}"/>
    <cellStyle name="level1a 2 2 2 3 4 4 4" xfId="31101" xr:uid="{2B9D4457-1C84-4D32-83CA-E8BBBF284616}"/>
    <cellStyle name="level1a 2 2 2 3 4 5" xfId="890" xr:uid="{00000000-0005-0000-0000-000068030000}"/>
    <cellStyle name="level1a 2 2 2 3 4 5 2" xfId="24948" xr:uid="{1F1016C4-A0AA-4D1C-90B1-84A80DBA8BD5}"/>
    <cellStyle name="level1a 2 2 2 3 4 5 3" xfId="31099" xr:uid="{D19BCC06-A1D3-43F7-9D7F-7638346760F2}"/>
    <cellStyle name="level1a 2 2 2 3 4 6" xfId="24937" xr:uid="{ED4A316D-38F1-48F3-9E4E-7AC341529E82}"/>
    <cellStyle name="level1a 2 2 2 3 4 7" xfId="31110" xr:uid="{AC8F20F1-3146-4610-A4D4-5E66CF592539}"/>
    <cellStyle name="level1a 2 2 2 3 5" xfId="891" xr:uid="{00000000-0005-0000-0000-000069030000}"/>
    <cellStyle name="level1a 2 2 2 3 5 2" xfId="892" xr:uid="{00000000-0005-0000-0000-00006A030000}"/>
    <cellStyle name="level1a 2 2 2 3 5 2 2" xfId="893" xr:uid="{00000000-0005-0000-0000-00006B030000}"/>
    <cellStyle name="level1a 2 2 2 3 5 2 2 2" xfId="894" xr:uid="{00000000-0005-0000-0000-00006C030000}"/>
    <cellStyle name="level1a 2 2 2 3 5 2 2 2 2" xfId="24952" xr:uid="{4ADDE9FC-F108-489D-878D-B27AF74B45CB}"/>
    <cellStyle name="level1a 2 2 2 3 5 2 2 2 3" xfId="31095" xr:uid="{7C22C574-68B2-4048-A51F-CE3C9B69E3F7}"/>
    <cellStyle name="level1a 2 2 2 3 5 2 2 3" xfId="24951" xr:uid="{0B55D5DE-3C02-48AC-BAD2-CE455D52E316}"/>
    <cellStyle name="level1a 2 2 2 3 5 2 2 4" xfId="31096" xr:uid="{16466023-D56C-4E69-8828-1F8D808C603D}"/>
    <cellStyle name="level1a 2 2 2 3 5 2 3" xfId="895" xr:uid="{00000000-0005-0000-0000-00006D030000}"/>
    <cellStyle name="level1a 2 2 2 3 5 2 3 2" xfId="24953" xr:uid="{96CB26F0-C4A3-448B-99EF-C71B5810D7CE}"/>
    <cellStyle name="level1a 2 2 2 3 5 2 3 3" xfId="31094" xr:uid="{C1D2A37F-ED23-497C-94A4-C5B2CDB8C1AF}"/>
    <cellStyle name="level1a 2 2 2 3 5 2 4" xfId="24950" xr:uid="{D4B1F59A-ECBD-4983-83A1-118F9D89BFB1}"/>
    <cellStyle name="level1a 2 2 2 3 5 2 5" xfId="31097" xr:uid="{0BEE0ACF-9B79-404B-A577-9FC682495D96}"/>
    <cellStyle name="level1a 2 2 2 3 5 3" xfId="896" xr:uid="{00000000-0005-0000-0000-00006E030000}"/>
    <cellStyle name="level1a 2 2 2 3 5 3 2" xfId="897" xr:uid="{00000000-0005-0000-0000-00006F030000}"/>
    <cellStyle name="level1a 2 2 2 3 5 3 2 2" xfId="898" xr:uid="{00000000-0005-0000-0000-000070030000}"/>
    <cellStyle name="level1a 2 2 2 3 5 3 2 2 2" xfId="24956" xr:uid="{978384A1-630A-4160-99CC-E8B1D0AF7FFB}"/>
    <cellStyle name="level1a 2 2 2 3 5 3 2 2 3" xfId="31091" xr:uid="{6DB5F602-BBB1-4D96-991D-6BEA350187C3}"/>
    <cellStyle name="level1a 2 2 2 3 5 3 2 3" xfId="24955" xr:uid="{DC180647-62FE-4410-8CC5-BA435118C4CA}"/>
    <cellStyle name="level1a 2 2 2 3 5 3 2 4" xfId="31092" xr:uid="{2CB49C22-0BA3-4AD7-BBCE-068FA7BF3B92}"/>
    <cellStyle name="level1a 2 2 2 3 5 3 3" xfId="899" xr:uid="{00000000-0005-0000-0000-000071030000}"/>
    <cellStyle name="level1a 2 2 2 3 5 3 3 2" xfId="24957" xr:uid="{456F947F-9003-4065-BAEF-8925735C55BA}"/>
    <cellStyle name="level1a 2 2 2 3 5 3 3 3" xfId="31090" xr:uid="{3F23884E-E65F-4C63-8686-95A2DF2D2444}"/>
    <cellStyle name="level1a 2 2 2 3 5 3 4" xfId="24954" xr:uid="{91E7AAD1-4075-404D-A2BB-D9DC9FB1F0CE}"/>
    <cellStyle name="level1a 2 2 2 3 5 3 5" xfId="31093" xr:uid="{826BDF64-44B9-4C7B-8EBD-2FAAD04B412E}"/>
    <cellStyle name="level1a 2 2 2 3 5 4" xfId="900" xr:uid="{00000000-0005-0000-0000-000072030000}"/>
    <cellStyle name="level1a 2 2 2 3 5 4 2" xfId="901" xr:uid="{00000000-0005-0000-0000-000073030000}"/>
    <cellStyle name="level1a 2 2 2 3 5 4 2 2" xfId="24959" xr:uid="{FE39A34A-5CE0-4985-81D2-EFD1DA93EFDB}"/>
    <cellStyle name="level1a 2 2 2 3 5 4 2 3" xfId="31088" xr:uid="{B688301D-F92E-4948-BF7D-BA6A2121927B}"/>
    <cellStyle name="level1a 2 2 2 3 5 4 3" xfId="24958" xr:uid="{A76DCCFD-7AD5-4091-A9CC-50A31B9EC70E}"/>
    <cellStyle name="level1a 2 2 2 3 5 4 4" xfId="31089" xr:uid="{57744EE9-D413-4F4B-878F-ECF2709E4742}"/>
    <cellStyle name="level1a 2 2 2 3 5 5" xfId="902" xr:uid="{00000000-0005-0000-0000-000074030000}"/>
    <cellStyle name="level1a 2 2 2 3 5 5 2" xfId="24960" xr:uid="{2C99445B-6D00-45FA-A46E-589938C02119}"/>
    <cellStyle name="level1a 2 2 2 3 5 5 3" xfId="31087" xr:uid="{4D4ECC0A-D6D8-44E7-9766-90A31AA8C526}"/>
    <cellStyle name="level1a 2 2 2 3 5 6" xfId="24949" xr:uid="{2D9EFEFE-2650-40F7-BE10-7A7537803D42}"/>
    <cellStyle name="level1a 2 2 2 3 5 7" xfId="31098" xr:uid="{11D2822A-C7DF-4B03-B96F-DCA10E58FCEB}"/>
    <cellStyle name="level1a 2 2 2 3 6" xfId="903" xr:uid="{00000000-0005-0000-0000-000075030000}"/>
    <cellStyle name="level1a 2 2 2 3 6 2" xfId="904" xr:uid="{00000000-0005-0000-0000-000076030000}"/>
    <cellStyle name="level1a 2 2 2 3 6 2 2" xfId="905" xr:uid="{00000000-0005-0000-0000-000077030000}"/>
    <cellStyle name="level1a 2 2 2 3 6 2 2 2" xfId="906" xr:uid="{00000000-0005-0000-0000-000078030000}"/>
    <cellStyle name="level1a 2 2 2 3 6 2 2 2 2" xfId="24964" xr:uid="{B912FBCF-A8C0-41A5-819A-D0D10254C473}"/>
    <cellStyle name="level1a 2 2 2 3 6 2 2 2 3" xfId="31083" xr:uid="{EF0A7ACC-8B9A-40E1-88DB-5236DFDC9D05}"/>
    <cellStyle name="level1a 2 2 2 3 6 2 2 3" xfId="24963" xr:uid="{B5A35557-A3E8-4423-A078-A25F97E50FA7}"/>
    <cellStyle name="level1a 2 2 2 3 6 2 2 4" xfId="31084" xr:uid="{4A3ADB26-E146-473F-AC93-04A39E8C2E5D}"/>
    <cellStyle name="level1a 2 2 2 3 6 2 3" xfId="907" xr:uid="{00000000-0005-0000-0000-000079030000}"/>
    <cellStyle name="level1a 2 2 2 3 6 2 3 2" xfId="24965" xr:uid="{97ED58F2-F077-4E9D-BFD8-D061A1A23F52}"/>
    <cellStyle name="level1a 2 2 2 3 6 2 3 3" xfId="31082" xr:uid="{0B428032-0E5F-4D3A-B6D6-FA04104B95D1}"/>
    <cellStyle name="level1a 2 2 2 3 6 2 4" xfId="24962" xr:uid="{0A68EC32-6293-4073-B19C-CE6249FC037A}"/>
    <cellStyle name="level1a 2 2 2 3 6 2 5" xfId="31085" xr:uid="{012D240F-1662-41F3-9EA6-4DB9EE0B3489}"/>
    <cellStyle name="level1a 2 2 2 3 6 3" xfId="908" xr:uid="{00000000-0005-0000-0000-00007A030000}"/>
    <cellStyle name="level1a 2 2 2 3 6 3 2" xfId="909" xr:uid="{00000000-0005-0000-0000-00007B030000}"/>
    <cellStyle name="level1a 2 2 2 3 6 3 2 2" xfId="910" xr:uid="{00000000-0005-0000-0000-00007C030000}"/>
    <cellStyle name="level1a 2 2 2 3 6 3 2 2 2" xfId="24968" xr:uid="{B4830187-F2CC-4AE7-8AFC-BB2875E31092}"/>
    <cellStyle name="level1a 2 2 2 3 6 3 2 2 3" xfId="31079" xr:uid="{18EAAC6D-BA49-405B-887D-13C58D66899D}"/>
    <cellStyle name="level1a 2 2 2 3 6 3 2 3" xfId="24967" xr:uid="{38BC5AD1-C048-4966-8BD7-1F08010FBBD5}"/>
    <cellStyle name="level1a 2 2 2 3 6 3 2 4" xfId="31080" xr:uid="{07178DF2-02B2-469C-8B65-986DAED3531F}"/>
    <cellStyle name="level1a 2 2 2 3 6 3 3" xfId="911" xr:uid="{00000000-0005-0000-0000-00007D030000}"/>
    <cellStyle name="level1a 2 2 2 3 6 3 3 2" xfId="24969" xr:uid="{FAEA4AEC-3639-4F4D-9C6E-9161ECECF4B1}"/>
    <cellStyle name="level1a 2 2 2 3 6 3 3 3" xfId="31078" xr:uid="{5072EAA4-67E9-4E8D-937F-284BF24A38D9}"/>
    <cellStyle name="level1a 2 2 2 3 6 3 4" xfId="24966" xr:uid="{C0E00BA1-21DF-4F05-B8EE-D3DD9A2276E0}"/>
    <cellStyle name="level1a 2 2 2 3 6 3 5" xfId="31081" xr:uid="{1E3F8F6D-7D4D-4289-BB27-4257E28C9B09}"/>
    <cellStyle name="level1a 2 2 2 3 6 4" xfId="912" xr:uid="{00000000-0005-0000-0000-00007E030000}"/>
    <cellStyle name="level1a 2 2 2 3 6 4 2" xfId="913" xr:uid="{00000000-0005-0000-0000-00007F030000}"/>
    <cellStyle name="level1a 2 2 2 3 6 4 2 2" xfId="24971" xr:uid="{3CB6923D-B4EB-44C7-80DC-82439E2DB3D5}"/>
    <cellStyle name="level1a 2 2 2 3 6 4 2 3" xfId="31076" xr:uid="{23E57016-11A8-43F5-A897-E8E9A2FB09E5}"/>
    <cellStyle name="level1a 2 2 2 3 6 4 3" xfId="24970" xr:uid="{610038AC-428F-4A5E-B6DB-40F088BEBFA5}"/>
    <cellStyle name="level1a 2 2 2 3 6 4 4" xfId="31077" xr:uid="{74FAC8F1-7CA4-4FCF-9A8C-B16DCC4A31DB}"/>
    <cellStyle name="level1a 2 2 2 3 6 5" xfId="914" xr:uid="{00000000-0005-0000-0000-000080030000}"/>
    <cellStyle name="level1a 2 2 2 3 6 5 2" xfId="24972" xr:uid="{FB974C12-9E3C-4D66-8784-61949CA49B42}"/>
    <cellStyle name="level1a 2 2 2 3 6 5 3" xfId="31075" xr:uid="{5FB60BFA-185E-4EDF-A8B4-09566AC4AD51}"/>
    <cellStyle name="level1a 2 2 2 3 6 6" xfId="24961" xr:uid="{50E50411-0B78-4A26-B31F-D853B2E5156F}"/>
    <cellStyle name="level1a 2 2 2 3 6 7" xfId="31086" xr:uid="{777B1314-9D9F-4300-8297-9D37E0EA7315}"/>
    <cellStyle name="level1a 2 2 2 3 7" xfId="915" xr:uid="{00000000-0005-0000-0000-000081030000}"/>
    <cellStyle name="level1a 2 2 2 3 7 2" xfId="916" xr:uid="{00000000-0005-0000-0000-000082030000}"/>
    <cellStyle name="level1a 2 2 2 3 7 2 2" xfId="917" xr:uid="{00000000-0005-0000-0000-000083030000}"/>
    <cellStyle name="level1a 2 2 2 3 7 2 2 2" xfId="24975" xr:uid="{2C8159F2-D3EC-4992-A719-3B72D0C80DCA}"/>
    <cellStyle name="level1a 2 2 2 3 7 2 2 3" xfId="31072" xr:uid="{04AA884A-ECC6-46E8-9F14-8E9F06238D15}"/>
    <cellStyle name="level1a 2 2 2 3 7 2 3" xfId="24974" xr:uid="{7D022363-E9FB-43BC-A694-4DA6B8165C12}"/>
    <cellStyle name="level1a 2 2 2 3 7 2 4" xfId="31073" xr:uid="{05D9E9E9-C27A-43D9-8EC3-DD08F2DFBFAD}"/>
    <cellStyle name="level1a 2 2 2 3 7 3" xfId="918" xr:uid="{00000000-0005-0000-0000-000084030000}"/>
    <cellStyle name="level1a 2 2 2 3 7 3 2" xfId="24976" xr:uid="{2FFA70D9-6E63-4518-B7B1-5CDA73258E24}"/>
    <cellStyle name="level1a 2 2 2 3 7 3 3" xfId="31071" xr:uid="{B8C0251A-C95E-46D9-A59D-72103EEF64F1}"/>
    <cellStyle name="level1a 2 2 2 3 7 4" xfId="24973" xr:uid="{4D6F32AA-A88E-4E3F-A7EE-1D87BDCE2872}"/>
    <cellStyle name="level1a 2 2 2 3 7 5" xfId="31074" xr:uid="{DDBDA9AA-E54B-4204-A1F0-6EDD98545145}"/>
    <cellStyle name="level1a 2 2 2 3 8" xfId="919" xr:uid="{00000000-0005-0000-0000-000085030000}"/>
    <cellStyle name="level1a 2 2 2 3 8 2" xfId="920" xr:uid="{00000000-0005-0000-0000-000086030000}"/>
    <cellStyle name="level1a 2 2 2 3 8 2 2" xfId="921" xr:uid="{00000000-0005-0000-0000-000087030000}"/>
    <cellStyle name="level1a 2 2 2 3 8 2 2 2" xfId="24979" xr:uid="{6A24C129-29D3-481F-9F4B-C9D0F945CE39}"/>
    <cellStyle name="level1a 2 2 2 3 8 2 2 3" xfId="31068" xr:uid="{068B6933-EFC3-40C9-A50C-901DC7511685}"/>
    <cellStyle name="level1a 2 2 2 3 8 2 3" xfId="24978" xr:uid="{93B175CF-67D4-4839-AEE7-938EEBFE2383}"/>
    <cellStyle name="level1a 2 2 2 3 8 2 4" xfId="31069" xr:uid="{478B7691-46FC-4207-91D8-9D661232AE0C}"/>
    <cellStyle name="level1a 2 2 2 3 8 3" xfId="922" xr:uid="{00000000-0005-0000-0000-000088030000}"/>
    <cellStyle name="level1a 2 2 2 3 8 3 2" xfId="24980" xr:uid="{07026FB4-0F16-443D-88EB-150482A6E137}"/>
    <cellStyle name="level1a 2 2 2 3 8 3 3" xfId="31067" xr:uid="{10ED88AC-C368-4849-8C67-6007B51A136E}"/>
    <cellStyle name="level1a 2 2 2 3 8 4" xfId="24977" xr:uid="{EFDCA417-9FE3-47B7-B22A-86F76F43C8B1}"/>
    <cellStyle name="level1a 2 2 2 3 8 5" xfId="31070" xr:uid="{D28B7B31-4854-4615-B5CE-090BF1DF71AF}"/>
    <cellStyle name="level1a 2 2 2 3 9" xfId="24914" xr:uid="{F6D4B856-7278-4536-A2E4-E2D0BA7BC4B0}"/>
    <cellStyle name="level1a 2 2 2 3_STUD aligned by INSTIT" xfId="923" xr:uid="{00000000-0005-0000-0000-000089030000}"/>
    <cellStyle name="level1a 2 2 2 4" xfId="924" xr:uid="{00000000-0005-0000-0000-00008A030000}"/>
    <cellStyle name="level1a 2 2 2 4 2" xfId="925" xr:uid="{00000000-0005-0000-0000-00008B030000}"/>
    <cellStyle name="level1a 2 2 2 4 2 2" xfId="926" xr:uid="{00000000-0005-0000-0000-00008C030000}"/>
    <cellStyle name="level1a 2 2 2 4 2 2 2" xfId="927" xr:uid="{00000000-0005-0000-0000-00008D030000}"/>
    <cellStyle name="level1a 2 2 2 4 2 2 2 2" xfId="24984" xr:uid="{37D60DF6-DD47-4F82-9C06-F16D4C39C2A5}"/>
    <cellStyle name="level1a 2 2 2 4 2 2 2 3" xfId="31063" xr:uid="{F166F305-D84C-4300-A597-173A40B6AF50}"/>
    <cellStyle name="level1a 2 2 2 4 2 2 3" xfId="24983" xr:uid="{F9CFA871-F18E-4194-B3B0-94F5077EA992}"/>
    <cellStyle name="level1a 2 2 2 4 2 2 4" xfId="31064" xr:uid="{3841A157-9D9B-4F9D-9299-BBF5B551F9D8}"/>
    <cellStyle name="level1a 2 2 2 4 2 3" xfId="928" xr:uid="{00000000-0005-0000-0000-00008E030000}"/>
    <cellStyle name="level1a 2 2 2 4 2 3 2" xfId="24985" xr:uid="{2DFA9045-57C7-4738-8829-C23929216C8F}"/>
    <cellStyle name="level1a 2 2 2 4 2 3 3" xfId="31062" xr:uid="{33F4EBB4-DAC4-4FE5-AC81-BDF2FEBD7D75}"/>
    <cellStyle name="level1a 2 2 2 4 2 4" xfId="24982" xr:uid="{36FCFF34-C2B5-4061-97BF-CE134D648F95}"/>
    <cellStyle name="level1a 2 2 2 4 2 5" xfId="31065" xr:uid="{F757A33D-CF2B-42AD-BDA8-06053D18B44E}"/>
    <cellStyle name="level1a 2 2 2 4 3" xfId="929" xr:uid="{00000000-0005-0000-0000-00008F030000}"/>
    <cellStyle name="level1a 2 2 2 4 3 2" xfId="930" xr:uid="{00000000-0005-0000-0000-000090030000}"/>
    <cellStyle name="level1a 2 2 2 4 3 2 2" xfId="931" xr:uid="{00000000-0005-0000-0000-000091030000}"/>
    <cellStyle name="level1a 2 2 2 4 3 2 2 2" xfId="24988" xr:uid="{5360D553-ACD1-46C5-BFF1-0D7A7283A6FA}"/>
    <cellStyle name="level1a 2 2 2 4 3 2 2 3" xfId="31059" xr:uid="{CE0E1927-C176-49CA-A6F7-E7F62CFEEAFD}"/>
    <cellStyle name="level1a 2 2 2 4 3 2 3" xfId="24987" xr:uid="{1777D0D9-ED40-4367-AD89-019E3079987B}"/>
    <cellStyle name="level1a 2 2 2 4 3 2 4" xfId="31060" xr:uid="{5CDDCD80-9060-4EFD-AD00-EFAB8AFE98F1}"/>
    <cellStyle name="level1a 2 2 2 4 3 3" xfId="932" xr:uid="{00000000-0005-0000-0000-000092030000}"/>
    <cellStyle name="level1a 2 2 2 4 3 3 2" xfId="24989" xr:uid="{D734B7EB-AD01-4A35-8F45-EF8A16796BF7}"/>
    <cellStyle name="level1a 2 2 2 4 3 3 3" xfId="31058" xr:uid="{387C6494-B4E9-41DF-8373-B7BBB1CD47E4}"/>
    <cellStyle name="level1a 2 2 2 4 3 4" xfId="24986" xr:uid="{236335BF-62B2-4F1C-BBA2-8DCBFAEAA417}"/>
    <cellStyle name="level1a 2 2 2 4 3 5" xfId="31061" xr:uid="{AFE73C99-9DE6-499B-9759-0A59F333DB63}"/>
    <cellStyle name="level1a 2 2 2 4 4" xfId="933" xr:uid="{00000000-0005-0000-0000-000093030000}"/>
    <cellStyle name="level1a 2 2 2 4 4 2" xfId="24990" xr:uid="{6B635ADD-AB09-4077-806F-2978A48995A8}"/>
    <cellStyle name="level1a 2 2 2 4 4 3" xfId="31057" xr:uid="{03861933-F15C-4E9D-B561-3604F8BFC6D0}"/>
    <cellStyle name="level1a 2 2 2 4 5" xfId="934" xr:uid="{00000000-0005-0000-0000-000094030000}"/>
    <cellStyle name="level1a 2 2 2 4 5 2" xfId="935" xr:uid="{00000000-0005-0000-0000-000095030000}"/>
    <cellStyle name="level1a 2 2 2 4 5 2 2" xfId="24992" xr:uid="{6B3511AE-AE6B-46B1-B2CC-BDDB502DA341}"/>
    <cellStyle name="level1a 2 2 2 4 5 2 3" xfId="31055" xr:uid="{A378C97C-6ED3-4FDE-BD76-D857C27DD75B}"/>
    <cellStyle name="level1a 2 2 2 4 5 3" xfId="24991" xr:uid="{A264C94B-750A-416A-80BA-B224F9E14164}"/>
    <cellStyle name="level1a 2 2 2 4 5 4" xfId="31056" xr:uid="{C4CA88CC-895F-41C4-A320-41DB5965C029}"/>
    <cellStyle name="level1a 2 2 2 4 6" xfId="24981" xr:uid="{84ABF6DE-D665-46E5-BCA5-2BB7D70F5D00}"/>
    <cellStyle name="level1a 2 2 2 4 7" xfId="31066" xr:uid="{8A7D5623-07EE-481F-A2F2-2C9452C3974D}"/>
    <cellStyle name="level1a 2 2 2 5" xfId="936" xr:uid="{00000000-0005-0000-0000-000096030000}"/>
    <cellStyle name="level1a 2 2 2 5 2" xfId="937" xr:uid="{00000000-0005-0000-0000-000097030000}"/>
    <cellStyle name="level1a 2 2 2 5 2 2" xfId="938" xr:uid="{00000000-0005-0000-0000-000098030000}"/>
    <cellStyle name="level1a 2 2 2 5 2 2 2" xfId="939" xr:uid="{00000000-0005-0000-0000-000099030000}"/>
    <cellStyle name="level1a 2 2 2 5 2 2 2 2" xfId="24996" xr:uid="{CC170EE4-E191-4EE1-9F44-DAEBDBBD36D0}"/>
    <cellStyle name="level1a 2 2 2 5 2 2 2 3" xfId="31051" xr:uid="{AD20B9F0-6129-4443-AA13-762D3233D496}"/>
    <cellStyle name="level1a 2 2 2 5 2 2 3" xfId="24995" xr:uid="{17C10D72-54F0-4E0A-B640-1972997B47E1}"/>
    <cellStyle name="level1a 2 2 2 5 2 2 4" xfId="31052" xr:uid="{83985AD1-9B29-433B-B862-D236472DD4C0}"/>
    <cellStyle name="level1a 2 2 2 5 2 3" xfId="940" xr:uid="{00000000-0005-0000-0000-00009A030000}"/>
    <cellStyle name="level1a 2 2 2 5 2 3 2" xfId="24997" xr:uid="{7E309B0E-E808-470A-8F51-7E94FB74603A}"/>
    <cellStyle name="level1a 2 2 2 5 2 3 3" xfId="31050" xr:uid="{5B0A368D-695E-412D-B203-002D68BDC4E2}"/>
    <cellStyle name="level1a 2 2 2 5 2 4" xfId="24994" xr:uid="{C68E11FA-6C3A-457C-8FE4-F87A7EBFCCF9}"/>
    <cellStyle name="level1a 2 2 2 5 2 5" xfId="31053" xr:uid="{199D59B5-0BA8-49B6-B115-D24794F0879C}"/>
    <cellStyle name="level1a 2 2 2 5 3" xfId="941" xr:uid="{00000000-0005-0000-0000-00009B030000}"/>
    <cellStyle name="level1a 2 2 2 5 3 2" xfId="942" xr:uid="{00000000-0005-0000-0000-00009C030000}"/>
    <cellStyle name="level1a 2 2 2 5 3 2 2" xfId="943" xr:uid="{00000000-0005-0000-0000-00009D030000}"/>
    <cellStyle name="level1a 2 2 2 5 3 2 2 2" xfId="25000" xr:uid="{B3F21239-7295-472E-A451-A5AF884CA491}"/>
    <cellStyle name="level1a 2 2 2 5 3 2 2 3" xfId="31047" xr:uid="{CA3F4418-F816-4087-B48E-6A444ADC9A96}"/>
    <cellStyle name="level1a 2 2 2 5 3 2 3" xfId="24999" xr:uid="{6516BBFA-ECCF-4042-B698-98948BC2C554}"/>
    <cellStyle name="level1a 2 2 2 5 3 2 4" xfId="31048" xr:uid="{9DDAEB9A-C405-456F-9312-5C1ADBD0C52E}"/>
    <cellStyle name="level1a 2 2 2 5 3 3" xfId="944" xr:uid="{00000000-0005-0000-0000-00009E030000}"/>
    <cellStyle name="level1a 2 2 2 5 3 3 2" xfId="25001" xr:uid="{B807121D-5670-4D0E-85D5-964380B874BD}"/>
    <cellStyle name="level1a 2 2 2 5 3 3 3" xfId="31046" xr:uid="{62D5209F-A5AD-49C7-AF1F-AB1F85190885}"/>
    <cellStyle name="level1a 2 2 2 5 3 4" xfId="24998" xr:uid="{C597FD6C-D450-4DF1-9EC5-3A06102F8361}"/>
    <cellStyle name="level1a 2 2 2 5 3 5" xfId="31049" xr:uid="{4B9A70C2-178A-47D8-A54C-8A80CE88AB3D}"/>
    <cellStyle name="level1a 2 2 2 5 4" xfId="945" xr:uid="{00000000-0005-0000-0000-00009F030000}"/>
    <cellStyle name="level1a 2 2 2 5 4 2" xfId="25002" xr:uid="{2CA59DAF-9519-4BA2-98E1-7919811488F0}"/>
    <cellStyle name="level1a 2 2 2 5 4 3" xfId="31045" xr:uid="{EABDE67E-7615-45FF-B3A8-51A20BC3FE4E}"/>
    <cellStyle name="level1a 2 2 2 5 5" xfId="946" xr:uid="{00000000-0005-0000-0000-0000A0030000}"/>
    <cellStyle name="level1a 2 2 2 5 5 2" xfId="947" xr:uid="{00000000-0005-0000-0000-0000A1030000}"/>
    <cellStyle name="level1a 2 2 2 5 5 2 2" xfId="25004" xr:uid="{B58135E4-4143-40C6-8288-C449F33B0A24}"/>
    <cellStyle name="level1a 2 2 2 5 5 2 3" xfId="31043" xr:uid="{BAC00B49-416D-4BF7-B4D7-B0B972A1ADCE}"/>
    <cellStyle name="level1a 2 2 2 5 5 3" xfId="25003" xr:uid="{1A999650-32B1-47CD-A525-E1DC59F1A3A5}"/>
    <cellStyle name="level1a 2 2 2 5 5 4" xfId="31044" xr:uid="{64C9B6F1-770B-44DF-BA09-0D906CDE3D30}"/>
    <cellStyle name="level1a 2 2 2 5 6" xfId="948" xr:uid="{00000000-0005-0000-0000-0000A2030000}"/>
    <cellStyle name="level1a 2 2 2 5 6 2" xfId="25005" xr:uid="{361BE067-276C-4C97-AB32-9C6D2EB3C7E0}"/>
    <cellStyle name="level1a 2 2 2 5 6 3" xfId="31042" xr:uid="{ABE132E9-DBF2-46FD-A5E5-B8E15757BF0F}"/>
    <cellStyle name="level1a 2 2 2 5 7" xfId="24993" xr:uid="{6A01EA85-E470-4F1D-AEDB-CBF93087826A}"/>
    <cellStyle name="level1a 2 2 2 5 8" xfId="31054" xr:uid="{074A234E-E332-45B6-93FB-9869D1781F64}"/>
    <cellStyle name="level1a 2 2 2 6" xfId="949" xr:uid="{00000000-0005-0000-0000-0000A3030000}"/>
    <cellStyle name="level1a 2 2 2 6 2" xfId="950" xr:uid="{00000000-0005-0000-0000-0000A4030000}"/>
    <cellStyle name="level1a 2 2 2 6 2 2" xfId="951" xr:uid="{00000000-0005-0000-0000-0000A5030000}"/>
    <cellStyle name="level1a 2 2 2 6 2 2 2" xfId="952" xr:uid="{00000000-0005-0000-0000-0000A6030000}"/>
    <cellStyle name="level1a 2 2 2 6 2 2 2 2" xfId="25009" xr:uid="{2278EA55-E4DF-4AB1-BB7E-A135943B32CD}"/>
    <cellStyle name="level1a 2 2 2 6 2 2 2 3" xfId="31038" xr:uid="{32C2A370-FD69-4E53-B66B-8AA144DFE647}"/>
    <cellStyle name="level1a 2 2 2 6 2 2 3" xfId="25008" xr:uid="{B04573CA-28E0-4632-B654-45A14E2F51BA}"/>
    <cellStyle name="level1a 2 2 2 6 2 2 4" xfId="31039" xr:uid="{C471B702-94FE-4514-A89B-E0F78D19EBE2}"/>
    <cellStyle name="level1a 2 2 2 6 2 3" xfId="953" xr:uid="{00000000-0005-0000-0000-0000A7030000}"/>
    <cellStyle name="level1a 2 2 2 6 2 3 2" xfId="25010" xr:uid="{C2743C9D-07A4-4673-8D17-0D4E07ED8CC3}"/>
    <cellStyle name="level1a 2 2 2 6 2 3 3" xfId="31037" xr:uid="{6E12E33F-1793-422C-BE7A-7477A10096D6}"/>
    <cellStyle name="level1a 2 2 2 6 2 4" xfId="25007" xr:uid="{39AFE4D8-6FD9-46FD-BE36-90C3D8AD00BB}"/>
    <cellStyle name="level1a 2 2 2 6 2 5" xfId="31040" xr:uid="{69FFFB53-D0C6-4D32-A72F-049CC7542BE6}"/>
    <cellStyle name="level1a 2 2 2 6 3" xfId="954" xr:uid="{00000000-0005-0000-0000-0000A8030000}"/>
    <cellStyle name="level1a 2 2 2 6 3 2" xfId="955" xr:uid="{00000000-0005-0000-0000-0000A9030000}"/>
    <cellStyle name="level1a 2 2 2 6 3 2 2" xfId="956" xr:uid="{00000000-0005-0000-0000-0000AA030000}"/>
    <cellStyle name="level1a 2 2 2 6 3 2 2 2" xfId="25013" xr:uid="{2525E963-24E0-4E7A-BB35-A7CEB77A3143}"/>
    <cellStyle name="level1a 2 2 2 6 3 2 2 3" xfId="31034" xr:uid="{E91BDE5C-32A8-4686-BC4C-1A4478141B76}"/>
    <cellStyle name="level1a 2 2 2 6 3 2 3" xfId="25012" xr:uid="{94F8EDF6-665B-4445-BDAA-B4E34A4380EC}"/>
    <cellStyle name="level1a 2 2 2 6 3 2 4" xfId="31035" xr:uid="{7FD135E8-C8EE-4DBE-8A1F-B4E8864EDD85}"/>
    <cellStyle name="level1a 2 2 2 6 3 3" xfId="957" xr:uid="{00000000-0005-0000-0000-0000AB030000}"/>
    <cellStyle name="level1a 2 2 2 6 3 3 2" xfId="25014" xr:uid="{84CCBF4A-0442-4C1C-86D9-554FFFC4B7BB}"/>
    <cellStyle name="level1a 2 2 2 6 3 3 3" xfId="31033" xr:uid="{453C84C9-5915-4247-BF14-8ABCA832AC3B}"/>
    <cellStyle name="level1a 2 2 2 6 3 4" xfId="25011" xr:uid="{6F59A83A-5E0F-4FAA-8300-6A4871016C0D}"/>
    <cellStyle name="level1a 2 2 2 6 3 5" xfId="31036" xr:uid="{CF933D6B-B55A-499A-ACB2-3A10B4BE8C09}"/>
    <cellStyle name="level1a 2 2 2 6 4" xfId="958" xr:uid="{00000000-0005-0000-0000-0000AC030000}"/>
    <cellStyle name="level1a 2 2 2 6 4 2" xfId="25015" xr:uid="{515D7AA0-A994-4853-B70C-B641B3D05F1D}"/>
    <cellStyle name="level1a 2 2 2 6 4 3" xfId="31032" xr:uid="{7CD5DB99-3323-4C9D-90A2-B20B4A3EBD52}"/>
    <cellStyle name="level1a 2 2 2 6 5" xfId="959" xr:uid="{00000000-0005-0000-0000-0000AD030000}"/>
    <cellStyle name="level1a 2 2 2 6 5 2" xfId="25016" xr:uid="{207A2E79-639E-4B22-9BA6-A564DE7459F1}"/>
    <cellStyle name="level1a 2 2 2 6 5 3" xfId="31031" xr:uid="{5BF199A1-68F9-4D8D-86A8-979CD204932B}"/>
    <cellStyle name="level1a 2 2 2 6 6" xfId="25006" xr:uid="{B88DFB80-C360-43E3-B18B-DE21C493584F}"/>
    <cellStyle name="level1a 2 2 2 6 7" xfId="31041" xr:uid="{148A730D-C6F0-4921-8D2A-27D937B927F0}"/>
    <cellStyle name="level1a 2 2 2 7" xfId="960" xr:uid="{00000000-0005-0000-0000-0000AE030000}"/>
    <cellStyle name="level1a 2 2 2 7 2" xfId="961" xr:uid="{00000000-0005-0000-0000-0000AF030000}"/>
    <cellStyle name="level1a 2 2 2 7 2 2" xfId="962" xr:uid="{00000000-0005-0000-0000-0000B0030000}"/>
    <cellStyle name="level1a 2 2 2 7 2 2 2" xfId="963" xr:uid="{00000000-0005-0000-0000-0000B1030000}"/>
    <cellStyle name="level1a 2 2 2 7 2 2 2 2" xfId="25020" xr:uid="{421154BD-A4CB-4831-9987-736C7BF92575}"/>
    <cellStyle name="level1a 2 2 2 7 2 2 2 3" xfId="31027" xr:uid="{B6F1C4CF-7B9D-4B0D-A38A-3C704626389C}"/>
    <cellStyle name="level1a 2 2 2 7 2 2 3" xfId="25019" xr:uid="{07F798BF-F282-4196-A027-E96FB36A58A5}"/>
    <cellStyle name="level1a 2 2 2 7 2 2 4" xfId="31028" xr:uid="{23967D9E-EDBB-49AD-BC83-DA6DA8F36E43}"/>
    <cellStyle name="level1a 2 2 2 7 2 3" xfId="964" xr:uid="{00000000-0005-0000-0000-0000B2030000}"/>
    <cellStyle name="level1a 2 2 2 7 2 3 2" xfId="25021" xr:uid="{49A11E1C-8D27-484E-9DDF-ECDC77B38157}"/>
    <cellStyle name="level1a 2 2 2 7 2 3 3" xfId="31026" xr:uid="{E4B8FB11-7A79-496B-9246-6A44110F7FE2}"/>
    <cellStyle name="level1a 2 2 2 7 2 4" xfId="25018" xr:uid="{78BD55F5-1EB3-4406-8122-562EFD44711C}"/>
    <cellStyle name="level1a 2 2 2 7 2 5" xfId="31029" xr:uid="{743A14FB-3718-48BF-A9E0-268B51F26E06}"/>
    <cellStyle name="level1a 2 2 2 7 3" xfId="965" xr:uid="{00000000-0005-0000-0000-0000B3030000}"/>
    <cellStyle name="level1a 2 2 2 7 3 2" xfId="966" xr:uid="{00000000-0005-0000-0000-0000B4030000}"/>
    <cellStyle name="level1a 2 2 2 7 3 2 2" xfId="967" xr:uid="{00000000-0005-0000-0000-0000B5030000}"/>
    <cellStyle name="level1a 2 2 2 7 3 2 2 2" xfId="25024" xr:uid="{A41A4BE6-5DB0-4B9A-BF4F-41F34D006DF6}"/>
    <cellStyle name="level1a 2 2 2 7 3 2 2 3" xfId="31023" xr:uid="{A6772AC2-F7C3-4279-AA2C-F9A7629AD619}"/>
    <cellStyle name="level1a 2 2 2 7 3 2 3" xfId="25023" xr:uid="{1116DA61-6E0A-4A44-B78D-69ED160A8092}"/>
    <cellStyle name="level1a 2 2 2 7 3 2 4" xfId="31024" xr:uid="{E1787EA8-AB64-4536-87AC-8F6176A0B414}"/>
    <cellStyle name="level1a 2 2 2 7 3 3" xfId="968" xr:uid="{00000000-0005-0000-0000-0000B6030000}"/>
    <cellStyle name="level1a 2 2 2 7 3 3 2" xfId="25025" xr:uid="{C0922C28-9AD5-468C-A90B-32CAAC453BAE}"/>
    <cellStyle name="level1a 2 2 2 7 3 3 3" xfId="31022" xr:uid="{6A845789-AC25-4628-879B-D4AD2C6B8312}"/>
    <cellStyle name="level1a 2 2 2 7 3 4" xfId="25022" xr:uid="{53BC461F-EA5A-4BC7-BD29-2DB4F46A529A}"/>
    <cellStyle name="level1a 2 2 2 7 3 5" xfId="31025" xr:uid="{299C61EC-01D7-4A20-B4F7-F3A6EF850B6C}"/>
    <cellStyle name="level1a 2 2 2 7 4" xfId="969" xr:uid="{00000000-0005-0000-0000-0000B7030000}"/>
    <cellStyle name="level1a 2 2 2 7 4 2" xfId="25026" xr:uid="{19BB643C-A7A7-413A-867A-8E79F9FD61A6}"/>
    <cellStyle name="level1a 2 2 2 7 4 3" xfId="31021" xr:uid="{CAD82DE3-D7B9-4C1C-8452-86EC8E75C826}"/>
    <cellStyle name="level1a 2 2 2 7 5" xfId="970" xr:uid="{00000000-0005-0000-0000-0000B8030000}"/>
    <cellStyle name="level1a 2 2 2 7 5 2" xfId="971" xr:uid="{00000000-0005-0000-0000-0000B9030000}"/>
    <cellStyle name="level1a 2 2 2 7 5 2 2" xfId="25028" xr:uid="{F964FE8C-252A-4012-9BAD-3377B531E3A4}"/>
    <cellStyle name="level1a 2 2 2 7 5 2 3" xfId="31019" xr:uid="{97C47409-5328-4459-914A-BA6725A17BA9}"/>
    <cellStyle name="level1a 2 2 2 7 5 3" xfId="25027" xr:uid="{47E42C9C-3008-47BC-9238-83644CAE639B}"/>
    <cellStyle name="level1a 2 2 2 7 5 4" xfId="31020" xr:uid="{5799E353-4716-4A61-A09F-7D2F794B3F72}"/>
    <cellStyle name="level1a 2 2 2 7 6" xfId="972" xr:uid="{00000000-0005-0000-0000-0000BA030000}"/>
    <cellStyle name="level1a 2 2 2 7 6 2" xfId="25029" xr:uid="{424A338A-F645-4E30-BE44-44BB17719BD8}"/>
    <cellStyle name="level1a 2 2 2 7 6 3" xfId="31018" xr:uid="{7CD84467-7471-41E0-9075-E5725AFB3D42}"/>
    <cellStyle name="level1a 2 2 2 7 7" xfId="25017" xr:uid="{A4774F77-BA02-4363-A4CA-C56A655C1D37}"/>
    <cellStyle name="level1a 2 2 2 7 8" xfId="31030" xr:uid="{DF57911F-13B2-490E-B677-09F59AEF2787}"/>
    <cellStyle name="level1a 2 2 2 8" xfId="973" xr:uid="{00000000-0005-0000-0000-0000BB030000}"/>
    <cellStyle name="level1a 2 2 2 8 2" xfId="974" xr:uid="{00000000-0005-0000-0000-0000BC030000}"/>
    <cellStyle name="level1a 2 2 2 8 2 2" xfId="975" xr:uid="{00000000-0005-0000-0000-0000BD030000}"/>
    <cellStyle name="level1a 2 2 2 8 2 2 2" xfId="976" xr:uid="{00000000-0005-0000-0000-0000BE030000}"/>
    <cellStyle name="level1a 2 2 2 8 2 2 2 2" xfId="25033" xr:uid="{C1A508E2-BBDA-4BF5-9AD4-EC76B6C21793}"/>
    <cellStyle name="level1a 2 2 2 8 2 2 2 3" xfId="31014" xr:uid="{FDC6B1B3-1DDA-4891-81D6-1B0E8F68DD2F}"/>
    <cellStyle name="level1a 2 2 2 8 2 2 3" xfId="25032" xr:uid="{CB152E07-344E-436F-BB0A-071ED520C145}"/>
    <cellStyle name="level1a 2 2 2 8 2 2 4" xfId="31015" xr:uid="{ED77A646-DA73-478B-BD04-AA7568959C84}"/>
    <cellStyle name="level1a 2 2 2 8 2 3" xfId="977" xr:uid="{00000000-0005-0000-0000-0000BF030000}"/>
    <cellStyle name="level1a 2 2 2 8 2 3 2" xfId="25034" xr:uid="{A38FFF27-1C28-44D6-99AA-B57BD5F7693A}"/>
    <cellStyle name="level1a 2 2 2 8 2 3 3" xfId="31013" xr:uid="{34C0BEA5-9DE1-4290-9E80-CDDA2015A215}"/>
    <cellStyle name="level1a 2 2 2 8 2 4" xfId="25031" xr:uid="{B87E99AA-4F2A-436A-B4D1-0BE43AA77A5C}"/>
    <cellStyle name="level1a 2 2 2 8 2 5" xfId="31016" xr:uid="{42A9573B-6760-4842-BA76-2A4151BF1078}"/>
    <cellStyle name="level1a 2 2 2 8 3" xfId="978" xr:uid="{00000000-0005-0000-0000-0000C0030000}"/>
    <cellStyle name="level1a 2 2 2 8 3 2" xfId="979" xr:uid="{00000000-0005-0000-0000-0000C1030000}"/>
    <cellStyle name="level1a 2 2 2 8 3 2 2" xfId="980" xr:uid="{00000000-0005-0000-0000-0000C2030000}"/>
    <cellStyle name="level1a 2 2 2 8 3 2 2 2" xfId="25037" xr:uid="{4399A9AF-EB03-4403-A54C-5F81B59B8E26}"/>
    <cellStyle name="level1a 2 2 2 8 3 2 2 3" xfId="31010" xr:uid="{6007D541-8ECA-4037-BC55-351FA9A322BB}"/>
    <cellStyle name="level1a 2 2 2 8 3 2 3" xfId="25036" xr:uid="{77773869-804B-46DB-A9DE-3CF3A1B18F79}"/>
    <cellStyle name="level1a 2 2 2 8 3 2 4" xfId="31011" xr:uid="{13752EFD-68AF-45E7-ACF7-72E1793AA2C3}"/>
    <cellStyle name="level1a 2 2 2 8 3 3" xfId="981" xr:uid="{00000000-0005-0000-0000-0000C3030000}"/>
    <cellStyle name="level1a 2 2 2 8 3 3 2" xfId="25038" xr:uid="{9BD1C286-79FB-4662-A166-DB394522F51E}"/>
    <cellStyle name="level1a 2 2 2 8 3 3 3" xfId="31009" xr:uid="{2C5E30DF-A9A4-475F-BB8F-74A27FE5C7CE}"/>
    <cellStyle name="level1a 2 2 2 8 3 4" xfId="25035" xr:uid="{F1EF451D-A488-4B35-A16F-2429224E2AFE}"/>
    <cellStyle name="level1a 2 2 2 8 3 5" xfId="31012" xr:uid="{90829C96-0330-454E-9877-624EAF8F4ACB}"/>
    <cellStyle name="level1a 2 2 2 8 4" xfId="982" xr:uid="{00000000-0005-0000-0000-0000C4030000}"/>
    <cellStyle name="level1a 2 2 2 8 4 2" xfId="983" xr:uid="{00000000-0005-0000-0000-0000C5030000}"/>
    <cellStyle name="level1a 2 2 2 8 4 2 2" xfId="25040" xr:uid="{9EAFEC2D-FC90-44F6-96FA-0654BD9F0626}"/>
    <cellStyle name="level1a 2 2 2 8 4 2 3" xfId="31007" xr:uid="{DD4161A2-B0AF-4FFD-A757-66BCDC8C5C55}"/>
    <cellStyle name="level1a 2 2 2 8 4 3" xfId="25039" xr:uid="{84CFBE9A-7D0E-4CF4-A64C-27642523A094}"/>
    <cellStyle name="level1a 2 2 2 8 4 4" xfId="31008" xr:uid="{BFD1C191-4C23-460C-8B0A-62F966DE2724}"/>
    <cellStyle name="level1a 2 2 2 8 5" xfId="984" xr:uid="{00000000-0005-0000-0000-0000C6030000}"/>
    <cellStyle name="level1a 2 2 2 8 5 2" xfId="25041" xr:uid="{A8775FC0-CE74-46EB-859B-93F83EC6EF21}"/>
    <cellStyle name="level1a 2 2 2 8 5 3" xfId="31006" xr:uid="{8C7F3928-D415-44C6-83C6-2EC3A6A01B63}"/>
    <cellStyle name="level1a 2 2 2 8 6" xfId="25030" xr:uid="{83C677C0-BF2E-46F0-96E6-E0131A7C11EF}"/>
    <cellStyle name="level1a 2 2 2 8 7" xfId="31017" xr:uid="{060191B0-289C-4F26-A691-1C7BF0F75337}"/>
    <cellStyle name="level1a 2 2 2 9" xfId="985" xr:uid="{00000000-0005-0000-0000-0000C7030000}"/>
    <cellStyle name="level1a 2 2 2 9 2" xfId="986" xr:uid="{00000000-0005-0000-0000-0000C8030000}"/>
    <cellStyle name="level1a 2 2 2 9 2 2" xfId="987" xr:uid="{00000000-0005-0000-0000-0000C9030000}"/>
    <cellStyle name="level1a 2 2 2 9 2 2 2" xfId="25044" xr:uid="{57A23BD4-368C-4133-9C68-FC9CC01B62A2}"/>
    <cellStyle name="level1a 2 2 2 9 2 2 3" xfId="31003" xr:uid="{1D54D149-AC9D-41EE-8525-569A4D9F019C}"/>
    <cellStyle name="level1a 2 2 2 9 2 3" xfId="25043" xr:uid="{AB75605A-1DF8-4335-A3F6-1FE29B63AF73}"/>
    <cellStyle name="level1a 2 2 2 9 2 4" xfId="31004" xr:uid="{EC735109-D051-49D9-899E-1D86C96E299C}"/>
    <cellStyle name="level1a 2 2 2 9 3" xfId="988" xr:uid="{00000000-0005-0000-0000-0000CA030000}"/>
    <cellStyle name="level1a 2 2 2 9 3 2" xfId="25045" xr:uid="{6049BC9F-0424-4296-8F30-F66698900386}"/>
    <cellStyle name="level1a 2 2 2 9 3 3" xfId="31002" xr:uid="{84EB79BC-6B4B-49ED-977A-54F30D18F6C4}"/>
    <cellStyle name="level1a 2 2 2 9 4" xfId="25042" xr:uid="{2C3D4EDB-B8C0-495D-8324-3E3309BEF011}"/>
    <cellStyle name="level1a 2 2 2 9 5" xfId="31005" xr:uid="{CBCB1F68-4FE0-490E-890A-F460AA724925}"/>
    <cellStyle name="level1a 2 2 2_STUD aligned by INSTIT" xfId="989" xr:uid="{00000000-0005-0000-0000-0000CB030000}"/>
    <cellStyle name="level1a 2 2 3" xfId="990" xr:uid="{00000000-0005-0000-0000-0000CC030000}"/>
    <cellStyle name="level1a 2 2 3 10" xfId="991" xr:uid="{00000000-0005-0000-0000-0000CD030000}"/>
    <cellStyle name="level1a 2 2 3 10 2" xfId="25047" xr:uid="{310D56D3-66EF-4A40-94A7-A3952B6365A0}"/>
    <cellStyle name="level1a 2 2 3 10 3" xfId="31000" xr:uid="{B50ED302-5556-4199-870B-941D2232811A}"/>
    <cellStyle name="level1a 2 2 3 11" xfId="25046" xr:uid="{C57DA23A-8412-4477-AE5F-C7DB6F389B9A}"/>
    <cellStyle name="level1a 2 2 3 12" xfId="31001" xr:uid="{CB812B36-9CFC-4305-8C51-30614FBDD333}"/>
    <cellStyle name="level1a 2 2 3 2" xfId="992" xr:uid="{00000000-0005-0000-0000-0000CE030000}"/>
    <cellStyle name="level1a 2 2 3 2 2" xfId="993" xr:uid="{00000000-0005-0000-0000-0000CF030000}"/>
    <cellStyle name="level1a 2 2 3 2 2 2" xfId="994" xr:uid="{00000000-0005-0000-0000-0000D0030000}"/>
    <cellStyle name="level1a 2 2 3 2 2 2 2" xfId="995" xr:uid="{00000000-0005-0000-0000-0000D1030000}"/>
    <cellStyle name="level1a 2 2 3 2 2 2 2 2" xfId="996" xr:uid="{00000000-0005-0000-0000-0000D2030000}"/>
    <cellStyle name="level1a 2 2 3 2 2 2 2 2 2" xfId="25052" xr:uid="{8A557230-29BA-412D-A4E9-CAAC53CC8708}"/>
    <cellStyle name="level1a 2 2 3 2 2 2 2 2 3" xfId="30995" xr:uid="{23892825-2BD4-4E36-B4B2-853AE4C2C7A3}"/>
    <cellStyle name="level1a 2 2 3 2 2 2 2 3" xfId="25051" xr:uid="{50DE7CB1-DB88-4B0F-A636-86AD87AD6304}"/>
    <cellStyle name="level1a 2 2 3 2 2 2 2 4" xfId="30996" xr:uid="{7F1F0D1D-829F-4161-8A44-C06416218EED}"/>
    <cellStyle name="level1a 2 2 3 2 2 2 3" xfId="997" xr:uid="{00000000-0005-0000-0000-0000D3030000}"/>
    <cellStyle name="level1a 2 2 3 2 2 2 3 2" xfId="25053" xr:uid="{044D4787-640B-44B4-A5DB-9780B3FA3656}"/>
    <cellStyle name="level1a 2 2 3 2 2 2 3 3" xfId="30994" xr:uid="{3791F899-220E-40B5-B616-763717F11AC1}"/>
    <cellStyle name="level1a 2 2 3 2 2 2 4" xfId="25050" xr:uid="{FB3A2BAD-00DD-4A4A-98C6-86A4BB3BFEF2}"/>
    <cellStyle name="level1a 2 2 3 2 2 2 5" xfId="30997" xr:uid="{B550EA54-EF1C-4518-9D2D-E971951D6279}"/>
    <cellStyle name="level1a 2 2 3 2 2 3" xfId="998" xr:uid="{00000000-0005-0000-0000-0000D4030000}"/>
    <cellStyle name="level1a 2 2 3 2 2 3 2" xfId="999" xr:uid="{00000000-0005-0000-0000-0000D5030000}"/>
    <cellStyle name="level1a 2 2 3 2 2 3 2 2" xfId="1000" xr:uid="{00000000-0005-0000-0000-0000D6030000}"/>
    <cellStyle name="level1a 2 2 3 2 2 3 2 2 2" xfId="25056" xr:uid="{262D15BA-105C-4BA4-A09A-18B39392713C}"/>
    <cellStyle name="level1a 2 2 3 2 2 3 2 2 3" xfId="30991" xr:uid="{498E1CF4-57EF-4E84-BE0B-142F74FA7CE0}"/>
    <cellStyle name="level1a 2 2 3 2 2 3 2 3" xfId="25055" xr:uid="{96450B80-BF33-4553-9DF1-C973349A7577}"/>
    <cellStyle name="level1a 2 2 3 2 2 3 2 4" xfId="30992" xr:uid="{C02B7197-313C-4812-B2C2-79B486BC1445}"/>
    <cellStyle name="level1a 2 2 3 2 2 3 3" xfId="1001" xr:uid="{00000000-0005-0000-0000-0000D7030000}"/>
    <cellStyle name="level1a 2 2 3 2 2 3 3 2" xfId="25057" xr:uid="{B29961E7-42D1-4260-A150-59F35448FD38}"/>
    <cellStyle name="level1a 2 2 3 2 2 3 3 3" xfId="30990" xr:uid="{A5B89AB0-23E3-4248-B0E7-9C002E813EC0}"/>
    <cellStyle name="level1a 2 2 3 2 2 3 4" xfId="25054" xr:uid="{F0D7219D-07F3-469F-8CF0-6449FCD3376C}"/>
    <cellStyle name="level1a 2 2 3 2 2 3 5" xfId="30993" xr:uid="{91DE9145-F721-438F-8A59-3B45040A1996}"/>
    <cellStyle name="level1a 2 2 3 2 2 4" xfId="1002" xr:uid="{00000000-0005-0000-0000-0000D8030000}"/>
    <cellStyle name="level1a 2 2 3 2 2 4 2" xfId="25058" xr:uid="{19570B26-1536-4264-A45C-ADA5F511D30A}"/>
    <cellStyle name="level1a 2 2 3 2 2 4 3" xfId="30989" xr:uid="{B19F8E78-BFFF-4E21-A279-A3B65DFAF9D5}"/>
    <cellStyle name="level1a 2 2 3 2 2 5" xfId="1003" xr:uid="{00000000-0005-0000-0000-0000D9030000}"/>
    <cellStyle name="level1a 2 2 3 2 2 5 2" xfId="1004" xr:uid="{00000000-0005-0000-0000-0000DA030000}"/>
    <cellStyle name="level1a 2 2 3 2 2 5 2 2" xfId="25060" xr:uid="{AF216AB4-43C8-453E-92FD-E0655093059F}"/>
    <cellStyle name="level1a 2 2 3 2 2 5 2 3" xfId="30987" xr:uid="{503DF48D-EC95-4D3F-BAB4-923686A62020}"/>
    <cellStyle name="level1a 2 2 3 2 2 5 3" xfId="25059" xr:uid="{3BCFEC05-54AF-4180-B567-5F8584144D77}"/>
    <cellStyle name="level1a 2 2 3 2 2 5 4" xfId="30988" xr:uid="{3277C58F-F9AF-48AB-911A-EA9B0CFAC607}"/>
    <cellStyle name="level1a 2 2 3 2 2 6" xfId="25049" xr:uid="{2428397E-FA0A-473F-9182-7486E0C2F284}"/>
    <cellStyle name="level1a 2 2 3 2 2 7" xfId="30998" xr:uid="{C5A8E947-7808-4C25-84E0-208A4FD609B9}"/>
    <cellStyle name="level1a 2 2 3 2 3" xfId="1005" xr:uid="{00000000-0005-0000-0000-0000DB030000}"/>
    <cellStyle name="level1a 2 2 3 2 3 2" xfId="1006" xr:uid="{00000000-0005-0000-0000-0000DC030000}"/>
    <cellStyle name="level1a 2 2 3 2 3 2 2" xfId="1007" xr:uid="{00000000-0005-0000-0000-0000DD030000}"/>
    <cellStyle name="level1a 2 2 3 2 3 2 2 2" xfId="1008" xr:uid="{00000000-0005-0000-0000-0000DE030000}"/>
    <cellStyle name="level1a 2 2 3 2 3 2 2 2 2" xfId="25064" xr:uid="{0DEC1950-0A1D-4BF0-8490-402735F1DF7F}"/>
    <cellStyle name="level1a 2 2 3 2 3 2 2 2 3" xfId="30983" xr:uid="{5F4C700F-051D-4ACC-9E2F-9BCA78CDE434}"/>
    <cellStyle name="level1a 2 2 3 2 3 2 2 3" xfId="25063" xr:uid="{09FEB53E-1974-4349-93F1-4C6382E7E2B3}"/>
    <cellStyle name="level1a 2 2 3 2 3 2 2 4" xfId="30984" xr:uid="{B283F36D-7683-42C4-9D7A-1801324417DB}"/>
    <cellStyle name="level1a 2 2 3 2 3 2 3" xfId="1009" xr:uid="{00000000-0005-0000-0000-0000DF030000}"/>
    <cellStyle name="level1a 2 2 3 2 3 2 3 2" xfId="25065" xr:uid="{771E7F42-A34A-4225-81B7-B866230A7801}"/>
    <cellStyle name="level1a 2 2 3 2 3 2 3 3" xfId="30982" xr:uid="{D79607AD-61B3-48E0-A806-50BDE2640795}"/>
    <cellStyle name="level1a 2 2 3 2 3 2 4" xfId="25062" xr:uid="{786530CD-9FF5-4168-9536-D60E84893F4F}"/>
    <cellStyle name="level1a 2 2 3 2 3 2 5" xfId="30985" xr:uid="{FE7CF969-3495-43F6-91EE-4EFE63F0A06A}"/>
    <cellStyle name="level1a 2 2 3 2 3 3" xfId="1010" xr:uid="{00000000-0005-0000-0000-0000E0030000}"/>
    <cellStyle name="level1a 2 2 3 2 3 3 2" xfId="1011" xr:uid="{00000000-0005-0000-0000-0000E1030000}"/>
    <cellStyle name="level1a 2 2 3 2 3 3 2 2" xfId="1012" xr:uid="{00000000-0005-0000-0000-0000E2030000}"/>
    <cellStyle name="level1a 2 2 3 2 3 3 2 2 2" xfId="25068" xr:uid="{26758285-1444-4C81-B66C-356FE15F9C2E}"/>
    <cellStyle name="level1a 2 2 3 2 3 3 2 2 3" xfId="30979" xr:uid="{DBEB807A-23AC-441B-B897-FEA90AC15E80}"/>
    <cellStyle name="level1a 2 2 3 2 3 3 2 3" xfId="25067" xr:uid="{09B832AB-A058-4190-9A54-817017F19F0D}"/>
    <cellStyle name="level1a 2 2 3 2 3 3 2 4" xfId="30980" xr:uid="{BC9956C4-DC99-4606-B0D2-FC0D99BE3523}"/>
    <cellStyle name="level1a 2 2 3 2 3 3 3" xfId="1013" xr:uid="{00000000-0005-0000-0000-0000E3030000}"/>
    <cellStyle name="level1a 2 2 3 2 3 3 3 2" xfId="25069" xr:uid="{829E9FD0-DB2E-4C45-B825-332A583B7D62}"/>
    <cellStyle name="level1a 2 2 3 2 3 3 3 3" xfId="30978" xr:uid="{5176CE24-D893-4880-9CB0-69B391B96DA2}"/>
    <cellStyle name="level1a 2 2 3 2 3 3 4" xfId="25066" xr:uid="{3EB89E4D-41B5-4F03-8089-7BE43B333886}"/>
    <cellStyle name="level1a 2 2 3 2 3 3 5" xfId="30981" xr:uid="{D5330FF4-5A8D-4746-9598-39D10320E8EF}"/>
    <cellStyle name="level1a 2 2 3 2 3 4" xfId="1014" xr:uid="{00000000-0005-0000-0000-0000E4030000}"/>
    <cellStyle name="level1a 2 2 3 2 3 4 2" xfId="25070" xr:uid="{E573A0C6-E43B-4109-A7CC-0C88FEC2583E}"/>
    <cellStyle name="level1a 2 2 3 2 3 4 3" xfId="30977" xr:uid="{D1864557-0DB9-498B-B3BC-220BABE6C17A}"/>
    <cellStyle name="level1a 2 2 3 2 3 5" xfId="1015" xr:uid="{00000000-0005-0000-0000-0000E5030000}"/>
    <cellStyle name="level1a 2 2 3 2 3 5 2" xfId="25071" xr:uid="{E92FA689-E390-4BDD-8AB7-71503230A8B8}"/>
    <cellStyle name="level1a 2 2 3 2 3 5 3" xfId="30976" xr:uid="{2BAEECD6-BD67-4CB9-85BA-3589AB109F45}"/>
    <cellStyle name="level1a 2 2 3 2 3 6" xfId="25061" xr:uid="{7CB9B0AA-9619-4FB7-98EB-823E97568DA2}"/>
    <cellStyle name="level1a 2 2 3 2 3 7" xfId="30986" xr:uid="{63E11435-B4FE-43C9-84DD-9FF6C9477463}"/>
    <cellStyle name="level1a 2 2 3 2 4" xfId="1016" xr:uid="{00000000-0005-0000-0000-0000E6030000}"/>
    <cellStyle name="level1a 2 2 3 2 4 2" xfId="1017" xr:uid="{00000000-0005-0000-0000-0000E7030000}"/>
    <cellStyle name="level1a 2 2 3 2 4 2 2" xfId="1018" xr:uid="{00000000-0005-0000-0000-0000E8030000}"/>
    <cellStyle name="level1a 2 2 3 2 4 2 2 2" xfId="1019" xr:uid="{00000000-0005-0000-0000-0000E9030000}"/>
    <cellStyle name="level1a 2 2 3 2 4 2 2 2 2" xfId="25075" xr:uid="{4EE14E3E-2F36-4FF7-8F9C-54A4EE629D09}"/>
    <cellStyle name="level1a 2 2 3 2 4 2 2 2 3" xfId="30972" xr:uid="{05CE4732-E020-4F9F-B1D1-BA2C134F836B}"/>
    <cellStyle name="level1a 2 2 3 2 4 2 2 3" xfId="25074" xr:uid="{C23E4BBA-2F48-49C6-8852-0571D2081555}"/>
    <cellStyle name="level1a 2 2 3 2 4 2 2 4" xfId="30973" xr:uid="{07E54907-B5A2-433C-A4AD-6D66EDD61DFF}"/>
    <cellStyle name="level1a 2 2 3 2 4 2 3" xfId="1020" xr:uid="{00000000-0005-0000-0000-0000EA030000}"/>
    <cellStyle name="level1a 2 2 3 2 4 2 3 2" xfId="25076" xr:uid="{22B119B3-70C1-4DDC-B3BA-93B7C37B17A6}"/>
    <cellStyle name="level1a 2 2 3 2 4 2 3 3" xfId="30971" xr:uid="{1B49E9CF-7D77-4620-98FB-08CCF1E2A733}"/>
    <cellStyle name="level1a 2 2 3 2 4 2 4" xfId="25073" xr:uid="{4370FA4B-621C-4583-84CD-2AF08C9D15CE}"/>
    <cellStyle name="level1a 2 2 3 2 4 2 5" xfId="30974" xr:uid="{A22BF16F-5DF6-4348-9FA5-C27B9E217634}"/>
    <cellStyle name="level1a 2 2 3 2 4 3" xfId="1021" xr:uid="{00000000-0005-0000-0000-0000EB030000}"/>
    <cellStyle name="level1a 2 2 3 2 4 3 2" xfId="1022" xr:uid="{00000000-0005-0000-0000-0000EC030000}"/>
    <cellStyle name="level1a 2 2 3 2 4 3 2 2" xfId="1023" xr:uid="{00000000-0005-0000-0000-0000ED030000}"/>
    <cellStyle name="level1a 2 2 3 2 4 3 2 2 2" xfId="25079" xr:uid="{2C46EBB4-87C9-4D87-AB0C-30F3FE33DF00}"/>
    <cellStyle name="level1a 2 2 3 2 4 3 2 2 3" xfId="30968" xr:uid="{93E18D00-1A59-4B2B-8F41-3E30A7C71250}"/>
    <cellStyle name="level1a 2 2 3 2 4 3 2 3" xfId="25078" xr:uid="{A5D1AC35-F954-4E9E-93E4-D1A1DC4AFCAE}"/>
    <cellStyle name="level1a 2 2 3 2 4 3 2 4" xfId="30969" xr:uid="{06C9D31D-DC67-479F-A990-A409504DBDE5}"/>
    <cellStyle name="level1a 2 2 3 2 4 3 3" xfId="1024" xr:uid="{00000000-0005-0000-0000-0000EE030000}"/>
    <cellStyle name="level1a 2 2 3 2 4 3 3 2" xfId="25080" xr:uid="{9EB9E9A5-2ABA-4321-A9F1-C6A3FC5927F4}"/>
    <cellStyle name="level1a 2 2 3 2 4 3 3 3" xfId="30967" xr:uid="{F751F8F9-9336-4DD1-8A80-FF0FD9D5F7A2}"/>
    <cellStyle name="level1a 2 2 3 2 4 3 4" xfId="25077" xr:uid="{9CFE711A-BC55-4634-BD49-BF7DFD1B98FA}"/>
    <cellStyle name="level1a 2 2 3 2 4 3 5" xfId="30970" xr:uid="{B9157046-5F98-43C7-B8AE-09336104F7D3}"/>
    <cellStyle name="level1a 2 2 3 2 4 4" xfId="1025" xr:uid="{00000000-0005-0000-0000-0000EF030000}"/>
    <cellStyle name="level1a 2 2 3 2 4 4 2" xfId="25081" xr:uid="{E4D9E969-E911-40CE-8837-D5ACA91A05F2}"/>
    <cellStyle name="level1a 2 2 3 2 4 4 3" xfId="30966" xr:uid="{10AD0455-1C37-4C3E-A56A-7693E25881A0}"/>
    <cellStyle name="level1a 2 2 3 2 4 5" xfId="1026" xr:uid="{00000000-0005-0000-0000-0000F0030000}"/>
    <cellStyle name="level1a 2 2 3 2 4 5 2" xfId="1027" xr:uid="{00000000-0005-0000-0000-0000F1030000}"/>
    <cellStyle name="level1a 2 2 3 2 4 5 2 2" xfId="25083" xr:uid="{BB732CE8-E545-4916-B387-D4974E370611}"/>
    <cellStyle name="level1a 2 2 3 2 4 5 2 3" xfId="30964" xr:uid="{A0990A22-DF03-4D70-BBD2-63A26BE51ED0}"/>
    <cellStyle name="level1a 2 2 3 2 4 5 3" xfId="25082" xr:uid="{54EABAC1-1E3F-44A7-B3AF-B488688746A2}"/>
    <cellStyle name="level1a 2 2 3 2 4 5 4" xfId="30965" xr:uid="{2D624802-A80D-4FAC-9ED6-24CAD163BD60}"/>
    <cellStyle name="level1a 2 2 3 2 4 6" xfId="1028" xr:uid="{00000000-0005-0000-0000-0000F2030000}"/>
    <cellStyle name="level1a 2 2 3 2 4 6 2" xfId="25084" xr:uid="{E61B24B4-EB14-4DB2-A1E9-68B2363D6A2D}"/>
    <cellStyle name="level1a 2 2 3 2 4 6 3" xfId="30963" xr:uid="{D4297DE7-224A-473D-96D7-6980194275C8}"/>
    <cellStyle name="level1a 2 2 3 2 4 7" xfId="25072" xr:uid="{A993D3F5-7910-4B35-B0D1-03435CD01CBF}"/>
    <cellStyle name="level1a 2 2 3 2 4 8" xfId="30975" xr:uid="{7A5B83BD-ED76-47E4-86C2-F8965C3F4991}"/>
    <cellStyle name="level1a 2 2 3 2 5" xfId="1029" xr:uid="{00000000-0005-0000-0000-0000F3030000}"/>
    <cellStyle name="level1a 2 2 3 2 5 2" xfId="1030" xr:uid="{00000000-0005-0000-0000-0000F4030000}"/>
    <cellStyle name="level1a 2 2 3 2 5 2 2" xfId="1031" xr:uid="{00000000-0005-0000-0000-0000F5030000}"/>
    <cellStyle name="level1a 2 2 3 2 5 2 2 2" xfId="1032" xr:uid="{00000000-0005-0000-0000-0000F6030000}"/>
    <cellStyle name="level1a 2 2 3 2 5 2 2 2 2" xfId="25088" xr:uid="{5792C765-6737-46CD-B259-02981131AEE3}"/>
    <cellStyle name="level1a 2 2 3 2 5 2 2 2 3" xfId="30959" xr:uid="{CF188345-5667-4111-9751-4CD6FBA3FA12}"/>
    <cellStyle name="level1a 2 2 3 2 5 2 2 3" xfId="25087" xr:uid="{AD3FBFFF-1BC6-4F23-B196-3CE050279FA7}"/>
    <cellStyle name="level1a 2 2 3 2 5 2 2 4" xfId="30960" xr:uid="{E00B5DD2-0521-4B3B-A7B1-C5F65236E4BA}"/>
    <cellStyle name="level1a 2 2 3 2 5 2 3" xfId="1033" xr:uid="{00000000-0005-0000-0000-0000F7030000}"/>
    <cellStyle name="level1a 2 2 3 2 5 2 3 2" xfId="25089" xr:uid="{E94999F7-33E4-4878-9A1C-FFB5972400AF}"/>
    <cellStyle name="level1a 2 2 3 2 5 2 3 3" xfId="30958" xr:uid="{CD1E1BB3-BCC3-40F5-BF3E-F3A19740D080}"/>
    <cellStyle name="level1a 2 2 3 2 5 2 4" xfId="25086" xr:uid="{DF1532AC-3918-4DF0-9B5E-7E1D0DAE9E2B}"/>
    <cellStyle name="level1a 2 2 3 2 5 2 5" xfId="30961" xr:uid="{7DE47B74-122F-4225-B54D-5019E5D3BFAC}"/>
    <cellStyle name="level1a 2 2 3 2 5 3" xfId="1034" xr:uid="{00000000-0005-0000-0000-0000F8030000}"/>
    <cellStyle name="level1a 2 2 3 2 5 3 2" xfId="1035" xr:uid="{00000000-0005-0000-0000-0000F9030000}"/>
    <cellStyle name="level1a 2 2 3 2 5 3 2 2" xfId="1036" xr:uid="{00000000-0005-0000-0000-0000FA030000}"/>
    <cellStyle name="level1a 2 2 3 2 5 3 2 2 2" xfId="25092" xr:uid="{8B1A7E4C-EBF3-457A-B58C-5A3BDA67A2F7}"/>
    <cellStyle name="level1a 2 2 3 2 5 3 2 2 3" xfId="30955" xr:uid="{C247E4AD-C07C-494D-BF7B-985650084751}"/>
    <cellStyle name="level1a 2 2 3 2 5 3 2 3" xfId="25091" xr:uid="{A62A0F6A-4F9E-4175-971D-D863192384BC}"/>
    <cellStyle name="level1a 2 2 3 2 5 3 2 4" xfId="30956" xr:uid="{C793428A-55C0-4712-8D9F-9F60EC923B82}"/>
    <cellStyle name="level1a 2 2 3 2 5 3 3" xfId="1037" xr:uid="{00000000-0005-0000-0000-0000FB030000}"/>
    <cellStyle name="level1a 2 2 3 2 5 3 3 2" xfId="25093" xr:uid="{DEE0B672-A7EE-4EBA-8CEF-F6C361311FC0}"/>
    <cellStyle name="level1a 2 2 3 2 5 3 3 3" xfId="30954" xr:uid="{3FB2EC23-C692-44D8-BEF9-15AFC59111AE}"/>
    <cellStyle name="level1a 2 2 3 2 5 3 4" xfId="25090" xr:uid="{90E84FA1-4BC0-4B91-836F-E3A977728867}"/>
    <cellStyle name="level1a 2 2 3 2 5 3 5" xfId="30957" xr:uid="{14463985-B3AF-49E8-BF58-4CC31ECEFF2E}"/>
    <cellStyle name="level1a 2 2 3 2 5 4" xfId="1038" xr:uid="{00000000-0005-0000-0000-0000FC030000}"/>
    <cellStyle name="level1a 2 2 3 2 5 4 2" xfId="1039" xr:uid="{00000000-0005-0000-0000-0000FD030000}"/>
    <cellStyle name="level1a 2 2 3 2 5 4 2 2" xfId="25095" xr:uid="{EE37BA83-8180-4DA4-B0C0-0CACC38D8BA9}"/>
    <cellStyle name="level1a 2 2 3 2 5 4 2 3" xfId="30952" xr:uid="{EC1B2C20-FF99-466C-8021-4AF078E673FF}"/>
    <cellStyle name="level1a 2 2 3 2 5 4 3" xfId="25094" xr:uid="{55747121-6F72-455C-902A-5795F96FA90F}"/>
    <cellStyle name="level1a 2 2 3 2 5 4 4" xfId="30953" xr:uid="{747C470F-DA94-4B2A-B957-2178AD4A8E80}"/>
    <cellStyle name="level1a 2 2 3 2 5 5" xfId="1040" xr:uid="{00000000-0005-0000-0000-0000FE030000}"/>
    <cellStyle name="level1a 2 2 3 2 5 5 2" xfId="25096" xr:uid="{E576C976-9191-4F12-AEF1-DD4B41EE9441}"/>
    <cellStyle name="level1a 2 2 3 2 5 5 3" xfId="30951" xr:uid="{DE2FB86F-1C51-4471-BCC2-B3A54628091D}"/>
    <cellStyle name="level1a 2 2 3 2 5 6" xfId="25085" xr:uid="{2C967C08-A88E-4A22-8B0F-47B49CBAB57C}"/>
    <cellStyle name="level1a 2 2 3 2 5 7" xfId="30962" xr:uid="{DFEDA215-EDD2-4E94-9741-28F7E36058CB}"/>
    <cellStyle name="level1a 2 2 3 2 6" xfId="1041" xr:uid="{00000000-0005-0000-0000-0000FF030000}"/>
    <cellStyle name="level1a 2 2 3 2 6 2" xfId="1042" xr:uid="{00000000-0005-0000-0000-000000040000}"/>
    <cellStyle name="level1a 2 2 3 2 6 2 2" xfId="1043" xr:uid="{00000000-0005-0000-0000-000001040000}"/>
    <cellStyle name="level1a 2 2 3 2 6 2 2 2" xfId="1044" xr:uid="{00000000-0005-0000-0000-000002040000}"/>
    <cellStyle name="level1a 2 2 3 2 6 2 2 2 2" xfId="25100" xr:uid="{DB2BD4B9-E162-489E-AC58-3E742565C014}"/>
    <cellStyle name="level1a 2 2 3 2 6 2 2 2 3" xfId="30947" xr:uid="{2A50AF24-2FB6-4452-8535-98C25EC138B0}"/>
    <cellStyle name="level1a 2 2 3 2 6 2 2 3" xfId="25099" xr:uid="{7927D913-854E-475D-842B-756DB6CC383A}"/>
    <cellStyle name="level1a 2 2 3 2 6 2 2 4" xfId="30948" xr:uid="{911EA2A9-3197-4C25-93AB-98508E4B8E46}"/>
    <cellStyle name="level1a 2 2 3 2 6 2 3" xfId="1045" xr:uid="{00000000-0005-0000-0000-000003040000}"/>
    <cellStyle name="level1a 2 2 3 2 6 2 3 2" xfId="25101" xr:uid="{A9826C50-0E98-4CFB-9D12-716456CE9029}"/>
    <cellStyle name="level1a 2 2 3 2 6 2 3 3" xfId="30946" xr:uid="{AD6839E2-9CF8-4803-9C9C-B0B9B4299555}"/>
    <cellStyle name="level1a 2 2 3 2 6 2 4" xfId="25098" xr:uid="{A38BA599-F025-4442-A90F-74BCFBE5A8F3}"/>
    <cellStyle name="level1a 2 2 3 2 6 2 5" xfId="30949" xr:uid="{92891CCD-724E-4015-9B5A-AADA86FA4A9A}"/>
    <cellStyle name="level1a 2 2 3 2 6 3" xfId="1046" xr:uid="{00000000-0005-0000-0000-000004040000}"/>
    <cellStyle name="level1a 2 2 3 2 6 3 2" xfId="1047" xr:uid="{00000000-0005-0000-0000-000005040000}"/>
    <cellStyle name="level1a 2 2 3 2 6 3 2 2" xfId="1048" xr:uid="{00000000-0005-0000-0000-000006040000}"/>
    <cellStyle name="level1a 2 2 3 2 6 3 2 2 2" xfId="25104" xr:uid="{86B1ED75-705C-458C-92EF-AE0CA4396FA9}"/>
    <cellStyle name="level1a 2 2 3 2 6 3 2 2 3" xfId="30943" xr:uid="{0CF7D834-30FA-4B47-8E88-368929E6EB2D}"/>
    <cellStyle name="level1a 2 2 3 2 6 3 2 3" xfId="25103" xr:uid="{BABECA3F-AE98-47AC-9F1D-00C21B957DC9}"/>
    <cellStyle name="level1a 2 2 3 2 6 3 2 4" xfId="30944" xr:uid="{78092847-EF1E-45A9-AB94-691CB08D8321}"/>
    <cellStyle name="level1a 2 2 3 2 6 3 3" xfId="1049" xr:uid="{00000000-0005-0000-0000-000007040000}"/>
    <cellStyle name="level1a 2 2 3 2 6 3 3 2" xfId="25105" xr:uid="{EE2D8BAD-A660-4A9B-A636-488F6537ABC4}"/>
    <cellStyle name="level1a 2 2 3 2 6 3 3 3" xfId="30942" xr:uid="{309A56CF-9718-4211-A243-69B405E06C28}"/>
    <cellStyle name="level1a 2 2 3 2 6 3 4" xfId="25102" xr:uid="{FA59E23A-9AE7-441D-BE61-90192A44B654}"/>
    <cellStyle name="level1a 2 2 3 2 6 3 5" xfId="30945" xr:uid="{676E85B8-E5DA-4F1D-8708-1DC6B8FED1CD}"/>
    <cellStyle name="level1a 2 2 3 2 6 4" xfId="1050" xr:uid="{00000000-0005-0000-0000-000008040000}"/>
    <cellStyle name="level1a 2 2 3 2 6 4 2" xfId="1051" xr:uid="{00000000-0005-0000-0000-000009040000}"/>
    <cellStyle name="level1a 2 2 3 2 6 4 2 2" xfId="25107" xr:uid="{85D4684A-0BBE-489C-80FA-DC4E230F8EC4}"/>
    <cellStyle name="level1a 2 2 3 2 6 4 2 3" xfId="30940" xr:uid="{2F4A15F6-DF6A-4E03-B94D-F1D0A6FBCB92}"/>
    <cellStyle name="level1a 2 2 3 2 6 4 3" xfId="25106" xr:uid="{0CC36307-6BB4-4DB4-8C7A-2B82FBD70F47}"/>
    <cellStyle name="level1a 2 2 3 2 6 4 4" xfId="30941" xr:uid="{250AE277-FEAC-4675-952E-88A790BD25E5}"/>
    <cellStyle name="level1a 2 2 3 2 6 5" xfId="1052" xr:uid="{00000000-0005-0000-0000-00000A040000}"/>
    <cellStyle name="level1a 2 2 3 2 6 5 2" xfId="25108" xr:uid="{01925700-94DC-4522-B064-C359EEDCD405}"/>
    <cellStyle name="level1a 2 2 3 2 6 5 3" xfId="30939" xr:uid="{911D7435-1F8E-46A6-A487-853C387454AC}"/>
    <cellStyle name="level1a 2 2 3 2 6 6" xfId="25097" xr:uid="{5EB6177A-DFB7-4167-BF76-1FCB129031E9}"/>
    <cellStyle name="level1a 2 2 3 2 6 7" xfId="30950" xr:uid="{8364A121-ACF2-493D-9DF3-BA0878CD5885}"/>
    <cellStyle name="level1a 2 2 3 2 7" xfId="1053" xr:uid="{00000000-0005-0000-0000-00000B040000}"/>
    <cellStyle name="level1a 2 2 3 2 7 2" xfId="1054" xr:uid="{00000000-0005-0000-0000-00000C040000}"/>
    <cellStyle name="level1a 2 2 3 2 7 2 2" xfId="1055" xr:uid="{00000000-0005-0000-0000-00000D040000}"/>
    <cellStyle name="level1a 2 2 3 2 7 2 2 2" xfId="25111" xr:uid="{B1F8E119-2596-4CE5-8532-FB61E7D64DA1}"/>
    <cellStyle name="level1a 2 2 3 2 7 2 2 3" xfId="30936" xr:uid="{56D87FDA-CBC0-4D45-AF63-7406C7237042}"/>
    <cellStyle name="level1a 2 2 3 2 7 2 3" xfId="25110" xr:uid="{66A8E634-B94A-4DCF-A481-9AB335195950}"/>
    <cellStyle name="level1a 2 2 3 2 7 2 4" xfId="30937" xr:uid="{E88775A4-DD88-4A00-876C-AF098B69AB1B}"/>
    <cellStyle name="level1a 2 2 3 2 7 3" xfId="1056" xr:uid="{00000000-0005-0000-0000-00000E040000}"/>
    <cellStyle name="level1a 2 2 3 2 7 3 2" xfId="25112" xr:uid="{DF790881-57C7-4572-BEA0-48DD83BF0122}"/>
    <cellStyle name="level1a 2 2 3 2 7 3 3" xfId="30935" xr:uid="{02A05359-1238-4A31-A59D-EE750DCB5F89}"/>
    <cellStyle name="level1a 2 2 3 2 7 4" xfId="25109" xr:uid="{F7E83CAD-889C-4460-A061-05D2F79E718D}"/>
    <cellStyle name="level1a 2 2 3 2 7 5" xfId="30938" xr:uid="{1971FB1A-AC0E-45BE-8D73-381B311D3AD2}"/>
    <cellStyle name="level1a 2 2 3 2 8" xfId="25048" xr:uid="{870587C7-307D-4480-A2BE-28A1E299C506}"/>
    <cellStyle name="level1a 2 2 3 2 9" xfId="30999" xr:uid="{749B2ABB-DC0A-451D-B4C9-8CBDF1E47CAA}"/>
    <cellStyle name="level1a 2 2 3 2_STUD aligned by INSTIT" xfId="1057" xr:uid="{00000000-0005-0000-0000-00000F040000}"/>
    <cellStyle name="level1a 2 2 3 3" xfId="1058" xr:uid="{00000000-0005-0000-0000-000010040000}"/>
    <cellStyle name="level1a 2 2 3 3 10" xfId="30934" xr:uid="{EA1EA50E-48E8-4A7C-996D-3627EBCC8B2E}"/>
    <cellStyle name="level1a 2 2 3 3 2" xfId="1059" xr:uid="{00000000-0005-0000-0000-000011040000}"/>
    <cellStyle name="level1a 2 2 3 3 2 2" xfId="1060" xr:uid="{00000000-0005-0000-0000-000012040000}"/>
    <cellStyle name="level1a 2 2 3 3 2 2 2" xfId="1061" xr:uid="{00000000-0005-0000-0000-000013040000}"/>
    <cellStyle name="level1a 2 2 3 3 2 2 2 2" xfId="1062" xr:uid="{00000000-0005-0000-0000-000014040000}"/>
    <cellStyle name="level1a 2 2 3 3 2 2 2 2 2" xfId="25117" xr:uid="{F39C3768-4AA1-4CE6-B964-0F4CCC37BC19}"/>
    <cellStyle name="level1a 2 2 3 3 2 2 2 2 3" xfId="30930" xr:uid="{EDD26C60-EC3E-4304-BE90-CAD025F47A11}"/>
    <cellStyle name="level1a 2 2 3 3 2 2 2 3" xfId="25116" xr:uid="{4CC4A8B6-A58F-4F4D-A66A-8E028CA7B7B3}"/>
    <cellStyle name="level1a 2 2 3 3 2 2 2 4" xfId="30931" xr:uid="{E0DE7543-B0FA-41EB-97F6-F9A6B61E1DBC}"/>
    <cellStyle name="level1a 2 2 3 3 2 2 3" xfId="1063" xr:uid="{00000000-0005-0000-0000-000015040000}"/>
    <cellStyle name="level1a 2 2 3 3 2 2 3 2" xfId="25118" xr:uid="{24666727-3C15-4AA4-94AD-B31BC8FDB977}"/>
    <cellStyle name="level1a 2 2 3 3 2 2 3 3" xfId="30929" xr:uid="{28519E7F-CB16-44CB-80AE-94A875CF7950}"/>
    <cellStyle name="level1a 2 2 3 3 2 2 4" xfId="25115" xr:uid="{A50EF17A-5115-4977-9E84-7CA9F2FACD2D}"/>
    <cellStyle name="level1a 2 2 3 3 2 2 5" xfId="30932" xr:uid="{D65321C5-4826-4EDA-8812-7CCCB1A4EC05}"/>
    <cellStyle name="level1a 2 2 3 3 2 3" xfId="1064" xr:uid="{00000000-0005-0000-0000-000016040000}"/>
    <cellStyle name="level1a 2 2 3 3 2 3 2" xfId="1065" xr:uid="{00000000-0005-0000-0000-000017040000}"/>
    <cellStyle name="level1a 2 2 3 3 2 3 2 2" xfId="1066" xr:uid="{00000000-0005-0000-0000-000018040000}"/>
    <cellStyle name="level1a 2 2 3 3 2 3 2 2 2" xfId="25121" xr:uid="{A879AE61-62ED-455D-8982-1B3D84F9D655}"/>
    <cellStyle name="level1a 2 2 3 3 2 3 2 2 3" xfId="30926" xr:uid="{6B269F97-6042-4652-B9F4-746C6108FEC7}"/>
    <cellStyle name="level1a 2 2 3 3 2 3 2 3" xfId="25120" xr:uid="{CDF7EF10-BC9E-436E-8441-BA756C8FDDD4}"/>
    <cellStyle name="level1a 2 2 3 3 2 3 2 4" xfId="30927" xr:uid="{67CED090-335A-4E6A-A9C6-D205D9AA6394}"/>
    <cellStyle name="level1a 2 2 3 3 2 3 3" xfId="1067" xr:uid="{00000000-0005-0000-0000-000019040000}"/>
    <cellStyle name="level1a 2 2 3 3 2 3 3 2" xfId="25122" xr:uid="{1713E8C1-CE49-4754-9CFF-B306962978EA}"/>
    <cellStyle name="level1a 2 2 3 3 2 3 3 3" xfId="30925" xr:uid="{E109D619-2177-470E-921C-B1BC7A8B4EBD}"/>
    <cellStyle name="level1a 2 2 3 3 2 3 4" xfId="25119" xr:uid="{23CB95A6-9A85-4B2C-95AA-D4BC5C5B5F01}"/>
    <cellStyle name="level1a 2 2 3 3 2 3 5" xfId="30928" xr:uid="{4FDD383E-9103-4CD1-82D9-DC0A7A41B54A}"/>
    <cellStyle name="level1a 2 2 3 3 2 4" xfId="1068" xr:uid="{00000000-0005-0000-0000-00001A040000}"/>
    <cellStyle name="level1a 2 2 3 3 2 4 2" xfId="25123" xr:uid="{229A69C4-B3EE-431D-AB15-E86BEDA6CA1B}"/>
    <cellStyle name="level1a 2 2 3 3 2 4 3" xfId="30924" xr:uid="{ECFBE80E-DF5D-416D-B965-082FF87B4711}"/>
    <cellStyle name="level1a 2 2 3 3 2 5" xfId="1069" xr:uid="{00000000-0005-0000-0000-00001B040000}"/>
    <cellStyle name="level1a 2 2 3 3 2 5 2" xfId="25124" xr:uid="{D643C503-C784-4C5E-BF52-A1FEA0D19674}"/>
    <cellStyle name="level1a 2 2 3 3 2 5 3" xfId="30923" xr:uid="{DADA5505-756C-4A23-A22E-79EAA22FB4D5}"/>
    <cellStyle name="level1a 2 2 3 3 2 6" xfId="25114" xr:uid="{EC0058B0-82D3-45D9-9A3C-46BF6BA6C2F1}"/>
    <cellStyle name="level1a 2 2 3 3 2 7" xfId="30933" xr:uid="{8B4A7AF0-4159-4B6A-AAB3-1CF324072E36}"/>
    <cellStyle name="level1a 2 2 3 3 3" xfId="1070" xr:uid="{00000000-0005-0000-0000-00001C040000}"/>
    <cellStyle name="level1a 2 2 3 3 3 2" xfId="1071" xr:uid="{00000000-0005-0000-0000-00001D040000}"/>
    <cellStyle name="level1a 2 2 3 3 3 2 2" xfId="1072" xr:uid="{00000000-0005-0000-0000-00001E040000}"/>
    <cellStyle name="level1a 2 2 3 3 3 2 2 2" xfId="1073" xr:uid="{00000000-0005-0000-0000-00001F040000}"/>
    <cellStyle name="level1a 2 2 3 3 3 2 2 2 2" xfId="25128" xr:uid="{7320C2AF-FF9B-4970-AE49-732E43BED0C3}"/>
    <cellStyle name="level1a 2 2 3 3 3 2 2 2 3" xfId="30919" xr:uid="{B833F428-DB7E-4C41-973A-1BFB0F275058}"/>
    <cellStyle name="level1a 2 2 3 3 3 2 2 3" xfId="25127" xr:uid="{5E70FF30-5901-47B7-9A67-C33D3209CB2A}"/>
    <cellStyle name="level1a 2 2 3 3 3 2 2 4" xfId="30920" xr:uid="{35E5A96C-5679-4901-8135-0204B0C968CC}"/>
    <cellStyle name="level1a 2 2 3 3 3 2 3" xfId="1074" xr:uid="{00000000-0005-0000-0000-000020040000}"/>
    <cellStyle name="level1a 2 2 3 3 3 2 3 2" xfId="25129" xr:uid="{D6DEC5AE-8B8E-4CD2-BBC0-B33D456E9EE6}"/>
    <cellStyle name="level1a 2 2 3 3 3 2 3 3" xfId="30918" xr:uid="{71578704-8271-461E-AB38-92E810951907}"/>
    <cellStyle name="level1a 2 2 3 3 3 2 4" xfId="25126" xr:uid="{941CF054-4C5F-4C99-BEF0-F5D3CB9A38AF}"/>
    <cellStyle name="level1a 2 2 3 3 3 2 5" xfId="30921" xr:uid="{CDB3AFC0-874E-4B07-B4CB-16C4469CBEF0}"/>
    <cellStyle name="level1a 2 2 3 3 3 3" xfId="1075" xr:uid="{00000000-0005-0000-0000-000021040000}"/>
    <cellStyle name="level1a 2 2 3 3 3 3 2" xfId="1076" xr:uid="{00000000-0005-0000-0000-000022040000}"/>
    <cellStyle name="level1a 2 2 3 3 3 3 2 2" xfId="1077" xr:uid="{00000000-0005-0000-0000-000023040000}"/>
    <cellStyle name="level1a 2 2 3 3 3 3 2 2 2" xfId="25132" xr:uid="{B8D030A2-6A2F-4756-BB2C-976B4CDD0411}"/>
    <cellStyle name="level1a 2 2 3 3 3 3 2 2 3" xfId="30915" xr:uid="{4FF62849-5469-4268-AFB5-1CE98702E631}"/>
    <cellStyle name="level1a 2 2 3 3 3 3 2 3" xfId="25131" xr:uid="{BC898F65-23B6-4A91-93FC-FC329297BD98}"/>
    <cellStyle name="level1a 2 2 3 3 3 3 2 4" xfId="30916" xr:uid="{D405B7AD-6E0A-46F5-B054-FEE1FAFC10E0}"/>
    <cellStyle name="level1a 2 2 3 3 3 3 3" xfId="1078" xr:uid="{00000000-0005-0000-0000-000024040000}"/>
    <cellStyle name="level1a 2 2 3 3 3 3 3 2" xfId="25133" xr:uid="{F2599BBD-4C01-476A-82E9-5AEF14ECF985}"/>
    <cellStyle name="level1a 2 2 3 3 3 3 3 3" xfId="30914" xr:uid="{97D1606E-AE3F-4EA1-B5EA-FFD9033E690A}"/>
    <cellStyle name="level1a 2 2 3 3 3 3 4" xfId="25130" xr:uid="{8D8B581F-AA94-4EA8-A297-667D297A2239}"/>
    <cellStyle name="level1a 2 2 3 3 3 3 5" xfId="30917" xr:uid="{06C68840-7CA3-4E15-81C3-CE79BAC688E6}"/>
    <cellStyle name="level1a 2 2 3 3 3 4" xfId="1079" xr:uid="{00000000-0005-0000-0000-000025040000}"/>
    <cellStyle name="level1a 2 2 3 3 3 4 2" xfId="1080" xr:uid="{00000000-0005-0000-0000-000026040000}"/>
    <cellStyle name="level1a 2 2 3 3 3 4 2 2" xfId="25135" xr:uid="{EB63D431-AB64-4B16-B2E4-B735B290DDD1}"/>
    <cellStyle name="level1a 2 2 3 3 3 4 2 3" xfId="30912" xr:uid="{9B6E35DA-41C7-49EC-B995-65CB625CEBC7}"/>
    <cellStyle name="level1a 2 2 3 3 3 4 3" xfId="25134" xr:uid="{33634D45-45E2-4880-86CC-2D5F38B3C0E9}"/>
    <cellStyle name="level1a 2 2 3 3 3 4 4" xfId="30913" xr:uid="{EAEC3E70-5815-48E4-B9D2-BA01E657D175}"/>
    <cellStyle name="level1a 2 2 3 3 3 5" xfId="25125" xr:uid="{F2928121-A50E-49B0-8F5B-75674DA06243}"/>
    <cellStyle name="level1a 2 2 3 3 3 6" xfId="30922" xr:uid="{B629DFFD-2629-4152-8655-2AC23198F59F}"/>
    <cellStyle name="level1a 2 2 3 3 4" xfId="1081" xr:uid="{00000000-0005-0000-0000-000027040000}"/>
    <cellStyle name="level1a 2 2 3 3 4 2" xfId="1082" xr:uid="{00000000-0005-0000-0000-000028040000}"/>
    <cellStyle name="level1a 2 2 3 3 4 2 2" xfId="1083" xr:uid="{00000000-0005-0000-0000-000029040000}"/>
    <cellStyle name="level1a 2 2 3 3 4 2 2 2" xfId="1084" xr:uid="{00000000-0005-0000-0000-00002A040000}"/>
    <cellStyle name="level1a 2 2 3 3 4 2 2 2 2" xfId="25139" xr:uid="{50E4D980-C8C4-4684-BF61-31017ECF7964}"/>
    <cellStyle name="level1a 2 2 3 3 4 2 2 2 3" xfId="30908" xr:uid="{CECA5215-9D79-4A9A-A2B2-A19B8A7A9901}"/>
    <cellStyle name="level1a 2 2 3 3 4 2 2 3" xfId="25138" xr:uid="{C433AE0E-D042-4C4C-9343-F1B1DF41FA61}"/>
    <cellStyle name="level1a 2 2 3 3 4 2 2 4" xfId="30909" xr:uid="{5AC4DA93-F8D0-45D1-A963-691EF1DF5B7E}"/>
    <cellStyle name="level1a 2 2 3 3 4 2 3" xfId="1085" xr:uid="{00000000-0005-0000-0000-00002B040000}"/>
    <cellStyle name="level1a 2 2 3 3 4 2 3 2" xfId="25140" xr:uid="{5A81B86F-75DA-4AD4-A920-369ECCEDD89F}"/>
    <cellStyle name="level1a 2 2 3 3 4 2 3 3" xfId="30907" xr:uid="{61A51EDF-BD70-43D9-B03C-0B0DEBE052A8}"/>
    <cellStyle name="level1a 2 2 3 3 4 2 4" xfId="25137" xr:uid="{49364C0D-9830-4E88-8746-AF600443416A}"/>
    <cellStyle name="level1a 2 2 3 3 4 2 5" xfId="30910" xr:uid="{1620D6B1-EAF3-47D6-84A7-AF35FC13EA43}"/>
    <cellStyle name="level1a 2 2 3 3 4 3" xfId="1086" xr:uid="{00000000-0005-0000-0000-00002C040000}"/>
    <cellStyle name="level1a 2 2 3 3 4 3 2" xfId="1087" xr:uid="{00000000-0005-0000-0000-00002D040000}"/>
    <cellStyle name="level1a 2 2 3 3 4 3 2 2" xfId="1088" xr:uid="{00000000-0005-0000-0000-00002E040000}"/>
    <cellStyle name="level1a 2 2 3 3 4 3 2 2 2" xfId="25143" xr:uid="{A7B7A870-ECAB-4577-851E-9823C394E33B}"/>
    <cellStyle name="level1a 2 2 3 3 4 3 2 2 3" xfId="30904" xr:uid="{51C65112-AD08-4037-8F02-670C832E37BD}"/>
    <cellStyle name="level1a 2 2 3 3 4 3 2 3" xfId="25142" xr:uid="{A64AD165-E538-4EA4-9168-281BCD0C38EE}"/>
    <cellStyle name="level1a 2 2 3 3 4 3 2 4" xfId="30905" xr:uid="{7FD73A81-00A8-4C38-ADB2-E37B661DB2B0}"/>
    <cellStyle name="level1a 2 2 3 3 4 3 3" xfId="1089" xr:uid="{00000000-0005-0000-0000-00002F040000}"/>
    <cellStyle name="level1a 2 2 3 3 4 3 3 2" xfId="25144" xr:uid="{684EEF89-A718-4844-8898-152F887CA424}"/>
    <cellStyle name="level1a 2 2 3 3 4 3 3 3" xfId="30903" xr:uid="{9469A189-76AF-4BFE-9773-C98888374FC3}"/>
    <cellStyle name="level1a 2 2 3 3 4 3 4" xfId="25141" xr:uid="{CA02F6D4-F88C-445D-BB76-B88506E72750}"/>
    <cellStyle name="level1a 2 2 3 3 4 3 5" xfId="30906" xr:uid="{C5086A0F-1AF9-4140-A1D8-E55B2E4A17DE}"/>
    <cellStyle name="level1a 2 2 3 3 4 4" xfId="1090" xr:uid="{00000000-0005-0000-0000-000030040000}"/>
    <cellStyle name="level1a 2 2 3 3 4 4 2" xfId="1091" xr:uid="{00000000-0005-0000-0000-000031040000}"/>
    <cellStyle name="level1a 2 2 3 3 4 4 2 2" xfId="25146" xr:uid="{82C83655-D442-4F24-8322-A1F1F6B86857}"/>
    <cellStyle name="level1a 2 2 3 3 4 4 2 3" xfId="30901" xr:uid="{0E720BDB-138B-4218-B27A-AF739BCE3257}"/>
    <cellStyle name="level1a 2 2 3 3 4 4 3" xfId="25145" xr:uid="{C3B723C5-FBC0-49C0-92C3-937441F7122F}"/>
    <cellStyle name="level1a 2 2 3 3 4 4 4" xfId="30902" xr:uid="{0B984314-D30C-4132-B869-0647EE3DF855}"/>
    <cellStyle name="level1a 2 2 3 3 4 5" xfId="1092" xr:uid="{00000000-0005-0000-0000-000032040000}"/>
    <cellStyle name="level1a 2 2 3 3 4 5 2" xfId="25147" xr:uid="{80A880E7-D47F-4550-BBBB-46E8CF623434}"/>
    <cellStyle name="level1a 2 2 3 3 4 5 3" xfId="30900" xr:uid="{FFA8A8B4-5B94-4CFE-B75D-BBB05CBBDDA2}"/>
    <cellStyle name="level1a 2 2 3 3 4 6" xfId="25136" xr:uid="{7DD75659-1F6D-4CB8-B34E-15313C64D871}"/>
    <cellStyle name="level1a 2 2 3 3 4 7" xfId="30911" xr:uid="{6D89DC72-9115-4730-82C7-A2A307A2F206}"/>
    <cellStyle name="level1a 2 2 3 3 5" xfId="1093" xr:uid="{00000000-0005-0000-0000-000033040000}"/>
    <cellStyle name="level1a 2 2 3 3 5 2" xfId="1094" xr:uid="{00000000-0005-0000-0000-000034040000}"/>
    <cellStyle name="level1a 2 2 3 3 5 2 2" xfId="1095" xr:uid="{00000000-0005-0000-0000-000035040000}"/>
    <cellStyle name="level1a 2 2 3 3 5 2 2 2" xfId="1096" xr:uid="{00000000-0005-0000-0000-000036040000}"/>
    <cellStyle name="level1a 2 2 3 3 5 2 2 2 2" xfId="25151" xr:uid="{11C4D6A6-B061-4190-B881-53C2BA6FDD46}"/>
    <cellStyle name="level1a 2 2 3 3 5 2 2 2 3" xfId="30896" xr:uid="{F8C09BFA-CEE8-48B3-AB09-57F44A3D4B5E}"/>
    <cellStyle name="level1a 2 2 3 3 5 2 2 3" xfId="25150" xr:uid="{76F9F469-AF0B-4B1B-90EC-251877D094CC}"/>
    <cellStyle name="level1a 2 2 3 3 5 2 2 4" xfId="30897" xr:uid="{54736E6E-F127-4533-8FD2-DEFF59DD3A1D}"/>
    <cellStyle name="level1a 2 2 3 3 5 2 3" xfId="1097" xr:uid="{00000000-0005-0000-0000-000037040000}"/>
    <cellStyle name="level1a 2 2 3 3 5 2 3 2" xfId="25152" xr:uid="{5EC213D5-DCCA-4E9A-B614-D87007E0EDB3}"/>
    <cellStyle name="level1a 2 2 3 3 5 2 3 3" xfId="30895" xr:uid="{C03A7E40-787E-4557-BAFD-33B1B83F8DBC}"/>
    <cellStyle name="level1a 2 2 3 3 5 2 4" xfId="25149" xr:uid="{3B7252D4-48D7-4E4B-A9FC-BA6ADA5D0DC1}"/>
    <cellStyle name="level1a 2 2 3 3 5 2 5" xfId="30898" xr:uid="{DE991553-D4D7-4055-B30C-944A6B28AEAF}"/>
    <cellStyle name="level1a 2 2 3 3 5 3" xfId="1098" xr:uid="{00000000-0005-0000-0000-000038040000}"/>
    <cellStyle name="level1a 2 2 3 3 5 3 2" xfId="1099" xr:uid="{00000000-0005-0000-0000-000039040000}"/>
    <cellStyle name="level1a 2 2 3 3 5 3 2 2" xfId="1100" xr:uid="{00000000-0005-0000-0000-00003A040000}"/>
    <cellStyle name="level1a 2 2 3 3 5 3 2 2 2" xfId="25155" xr:uid="{08E32007-233B-4021-8749-FF92E8B645B3}"/>
    <cellStyle name="level1a 2 2 3 3 5 3 2 2 3" xfId="30892" xr:uid="{18647ECD-B950-49D9-906C-BBD6B0844339}"/>
    <cellStyle name="level1a 2 2 3 3 5 3 2 3" xfId="25154" xr:uid="{469A6203-D9B6-4035-A925-E1C1DFAFD368}"/>
    <cellStyle name="level1a 2 2 3 3 5 3 2 4" xfId="30893" xr:uid="{33EF94AB-4F0F-4011-9280-599DFC35D9AD}"/>
    <cellStyle name="level1a 2 2 3 3 5 3 3" xfId="1101" xr:uid="{00000000-0005-0000-0000-00003B040000}"/>
    <cellStyle name="level1a 2 2 3 3 5 3 3 2" xfId="25156" xr:uid="{843258F1-EC18-4395-AD3C-CA614212F8A5}"/>
    <cellStyle name="level1a 2 2 3 3 5 3 3 3" xfId="30891" xr:uid="{76212BEE-0C66-45CE-91B4-D613A47696D6}"/>
    <cellStyle name="level1a 2 2 3 3 5 3 4" xfId="25153" xr:uid="{EBD2E7F9-4EC1-4D78-85F6-70D077B8A470}"/>
    <cellStyle name="level1a 2 2 3 3 5 3 5" xfId="30894" xr:uid="{37A23265-2C33-440E-903B-395FA6A21F4F}"/>
    <cellStyle name="level1a 2 2 3 3 5 4" xfId="1102" xr:uid="{00000000-0005-0000-0000-00003C040000}"/>
    <cellStyle name="level1a 2 2 3 3 5 4 2" xfId="1103" xr:uid="{00000000-0005-0000-0000-00003D040000}"/>
    <cellStyle name="level1a 2 2 3 3 5 4 2 2" xfId="25158" xr:uid="{0B554B65-3BB5-47CC-B634-6C11903E8BA0}"/>
    <cellStyle name="level1a 2 2 3 3 5 4 2 3" xfId="30889" xr:uid="{57639345-0609-42ED-A2FB-3B63C1867614}"/>
    <cellStyle name="level1a 2 2 3 3 5 4 3" xfId="25157" xr:uid="{80115666-C695-4228-81D0-B05C4C5D2F21}"/>
    <cellStyle name="level1a 2 2 3 3 5 4 4" xfId="30890" xr:uid="{F02FD3FF-A3ED-4CF8-A987-FED55DE71188}"/>
    <cellStyle name="level1a 2 2 3 3 5 5" xfId="1104" xr:uid="{00000000-0005-0000-0000-00003E040000}"/>
    <cellStyle name="level1a 2 2 3 3 5 5 2" xfId="25159" xr:uid="{3509AE0E-4079-4B7A-B156-673D8FB38C33}"/>
    <cellStyle name="level1a 2 2 3 3 5 5 3" xfId="30888" xr:uid="{4EA31836-6E54-447C-8D86-778C12752C86}"/>
    <cellStyle name="level1a 2 2 3 3 5 6" xfId="25148" xr:uid="{2A8C78DA-77DD-4D1F-923F-290BEA32008F}"/>
    <cellStyle name="level1a 2 2 3 3 5 7" xfId="30899" xr:uid="{9874FA72-0C87-40DA-B355-DDAEB9B8D889}"/>
    <cellStyle name="level1a 2 2 3 3 6" xfId="1105" xr:uid="{00000000-0005-0000-0000-00003F040000}"/>
    <cellStyle name="level1a 2 2 3 3 6 2" xfId="1106" xr:uid="{00000000-0005-0000-0000-000040040000}"/>
    <cellStyle name="level1a 2 2 3 3 6 2 2" xfId="1107" xr:uid="{00000000-0005-0000-0000-000041040000}"/>
    <cellStyle name="level1a 2 2 3 3 6 2 2 2" xfId="1108" xr:uid="{00000000-0005-0000-0000-000042040000}"/>
    <cellStyle name="level1a 2 2 3 3 6 2 2 2 2" xfId="25163" xr:uid="{05DEE900-898F-4B5C-8201-6FB1BB64622C}"/>
    <cellStyle name="level1a 2 2 3 3 6 2 2 2 3" xfId="30884" xr:uid="{210BACBC-3A74-47F0-BFA7-3CB1CC172C53}"/>
    <cellStyle name="level1a 2 2 3 3 6 2 2 3" xfId="25162" xr:uid="{0233DE62-0906-45B3-9BA9-AC4C4673F5AF}"/>
    <cellStyle name="level1a 2 2 3 3 6 2 2 4" xfId="30885" xr:uid="{5E7B97D0-C94C-47D8-B7F9-80F300ADF1A7}"/>
    <cellStyle name="level1a 2 2 3 3 6 2 3" xfId="1109" xr:uid="{00000000-0005-0000-0000-000043040000}"/>
    <cellStyle name="level1a 2 2 3 3 6 2 3 2" xfId="25164" xr:uid="{0E1DC670-3566-43FA-9C79-C2479090AB41}"/>
    <cellStyle name="level1a 2 2 3 3 6 2 3 3" xfId="30883" xr:uid="{AE84F0AC-C3FE-4A7B-89B3-61BA382E4264}"/>
    <cellStyle name="level1a 2 2 3 3 6 2 4" xfId="25161" xr:uid="{703B3975-F92F-4BAE-B5DC-547895A7187B}"/>
    <cellStyle name="level1a 2 2 3 3 6 2 5" xfId="30886" xr:uid="{699F60DA-A73E-408B-B417-3CFB5E91DCF3}"/>
    <cellStyle name="level1a 2 2 3 3 6 3" xfId="1110" xr:uid="{00000000-0005-0000-0000-000044040000}"/>
    <cellStyle name="level1a 2 2 3 3 6 3 2" xfId="1111" xr:uid="{00000000-0005-0000-0000-000045040000}"/>
    <cellStyle name="level1a 2 2 3 3 6 3 2 2" xfId="1112" xr:uid="{00000000-0005-0000-0000-000046040000}"/>
    <cellStyle name="level1a 2 2 3 3 6 3 2 2 2" xfId="25167" xr:uid="{C310A5C8-A35A-46B1-8B7F-C5DE3A205AF0}"/>
    <cellStyle name="level1a 2 2 3 3 6 3 2 2 3" xfId="30880" xr:uid="{22CC2284-8F65-4E1D-AA21-02F83C9D5A57}"/>
    <cellStyle name="level1a 2 2 3 3 6 3 2 3" xfId="25166" xr:uid="{CC621433-3D21-4511-B554-2121D1851C47}"/>
    <cellStyle name="level1a 2 2 3 3 6 3 2 4" xfId="30881" xr:uid="{92C2EC85-F1A4-46D2-9E58-989EB50D270F}"/>
    <cellStyle name="level1a 2 2 3 3 6 3 3" xfId="1113" xr:uid="{00000000-0005-0000-0000-000047040000}"/>
    <cellStyle name="level1a 2 2 3 3 6 3 3 2" xfId="25168" xr:uid="{1D8AD1AB-D508-4C1E-96DE-207493B1E3E6}"/>
    <cellStyle name="level1a 2 2 3 3 6 3 3 3" xfId="30879" xr:uid="{01E2415E-2DBB-44C0-8896-14F568BC830A}"/>
    <cellStyle name="level1a 2 2 3 3 6 3 4" xfId="25165" xr:uid="{D8A3FCF0-1687-4DE5-8738-A3B7647D19E3}"/>
    <cellStyle name="level1a 2 2 3 3 6 3 5" xfId="30882" xr:uid="{21B199D9-22B7-4EBF-93EA-6AFDA8A95375}"/>
    <cellStyle name="level1a 2 2 3 3 6 4" xfId="1114" xr:uid="{00000000-0005-0000-0000-000048040000}"/>
    <cellStyle name="level1a 2 2 3 3 6 4 2" xfId="1115" xr:uid="{00000000-0005-0000-0000-000049040000}"/>
    <cellStyle name="level1a 2 2 3 3 6 4 2 2" xfId="25170" xr:uid="{FC1814E6-C8E8-4AF3-9509-DE8E0EBC73CC}"/>
    <cellStyle name="level1a 2 2 3 3 6 4 2 3" xfId="30877" xr:uid="{5988AB08-3D0F-404A-BA20-93924EFB1DF3}"/>
    <cellStyle name="level1a 2 2 3 3 6 4 3" xfId="25169" xr:uid="{09349E4B-AEF7-4863-AC87-6E91D03C4A5A}"/>
    <cellStyle name="level1a 2 2 3 3 6 4 4" xfId="30878" xr:uid="{B939818E-0522-45F6-80D4-B3F97448F7D9}"/>
    <cellStyle name="level1a 2 2 3 3 6 5" xfId="1116" xr:uid="{00000000-0005-0000-0000-00004A040000}"/>
    <cellStyle name="level1a 2 2 3 3 6 5 2" xfId="25171" xr:uid="{90326469-8EBA-4902-8283-CF51853977A9}"/>
    <cellStyle name="level1a 2 2 3 3 6 5 3" xfId="30876" xr:uid="{C0C95103-6745-4774-8CED-E3BF654A40F0}"/>
    <cellStyle name="level1a 2 2 3 3 6 6" xfId="25160" xr:uid="{E10E7063-EC6F-4BD7-A849-B3782B1DC8E2}"/>
    <cellStyle name="level1a 2 2 3 3 6 7" xfId="30887" xr:uid="{CBBC078E-0D01-4D33-B89B-375504E9FC97}"/>
    <cellStyle name="level1a 2 2 3 3 7" xfId="1117" xr:uid="{00000000-0005-0000-0000-00004B040000}"/>
    <cellStyle name="level1a 2 2 3 3 7 2" xfId="1118" xr:uid="{00000000-0005-0000-0000-00004C040000}"/>
    <cellStyle name="level1a 2 2 3 3 7 2 2" xfId="1119" xr:uid="{00000000-0005-0000-0000-00004D040000}"/>
    <cellStyle name="level1a 2 2 3 3 7 2 2 2" xfId="25174" xr:uid="{5F67D705-03A4-49BF-955E-545728CB33B5}"/>
    <cellStyle name="level1a 2 2 3 3 7 2 2 3" xfId="30873" xr:uid="{F4F7D001-F5B2-430C-9C74-02C87B6DA02C}"/>
    <cellStyle name="level1a 2 2 3 3 7 2 3" xfId="25173" xr:uid="{3B87C87E-E4CB-428F-A7FB-E8E20CB699C1}"/>
    <cellStyle name="level1a 2 2 3 3 7 2 4" xfId="30874" xr:uid="{A8B91234-C15A-46D2-82E7-0F58A0F4FD67}"/>
    <cellStyle name="level1a 2 2 3 3 7 3" xfId="1120" xr:uid="{00000000-0005-0000-0000-00004E040000}"/>
    <cellStyle name="level1a 2 2 3 3 7 3 2" xfId="25175" xr:uid="{311C0D07-CDAC-4DBD-8E5D-0AC521162A5C}"/>
    <cellStyle name="level1a 2 2 3 3 7 3 3" xfId="30872" xr:uid="{392FC2A8-6BE8-43C2-8447-63BDF37B5564}"/>
    <cellStyle name="level1a 2 2 3 3 7 4" xfId="25172" xr:uid="{B7FD8A61-A074-4A04-ACD8-1CB8ED19AE5D}"/>
    <cellStyle name="level1a 2 2 3 3 7 5" xfId="30875" xr:uid="{C15A6B36-15F9-4116-BD0D-1328F5A4754D}"/>
    <cellStyle name="level1a 2 2 3 3 8" xfId="1121" xr:uid="{00000000-0005-0000-0000-00004F040000}"/>
    <cellStyle name="level1a 2 2 3 3 8 2" xfId="1122" xr:uid="{00000000-0005-0000-0000-000050040000}"/>
    <cellStyle name="level1a 2 2 3 3 8 2 2" xfId="1123" xr:uid="{00000000-0005-0000-0000-000051040000}"/>
    <cellStyle name="level1a 2 2 3 3 8 2 2 2" xfId="25178" xr:uid="{42637150-A81B-4F88-BA10-9EFAFC63E0CB}"/>
    <cellStyle name="level1a 2 2 3 3 8 2 2 3" xfId="30869" xr:uid="{45E19FE3-3D9E-435F-B668-293F8233AFE4}"/>
    <cellStyle name="level1a 2 2 3 3 8 2 3" xfId="25177" xr:uid="{75CDBB4B-38F1-4109-87CE-02C8EE2A7498}"/>
    <cellStyle name="level1a 2 2 3 3 8 2 4" xfId="30870" xr:uid="{5BD4800D-65B4-4ABB-9211-DE042CB43323}"/>
    <cellStyle name="level1a 2 2 3 3 8 3" xfId="1124" xr:uid="{00000000-0005-0000-0000-000052040000}"/>
    <cellStyle name="level1a 2 2 3 3 8 3 2" xfId="25179" xr:uid="{377EB20B-2A01-4031-B586-B74F6431F450}"/>
    <cellStyle name="level1a 2 2 3 3 8 3 3" xfId="30868" xr:uid="{6364F8BD-574C-4724-8E51-F926754E688B}"/>
    <cellStyle name="level1a 2 2 3 3 8 4" xfId="25176" xr:uid="{632C5440-E997-4E8E-8220-DDB063C9E3BA}"/>
    <cellStyle name="level1a 2 2 3 3 8 5" xfId="30871" xr:uid="{82E5B0CF-FD0B-4045-BF5D-450BE419EEE3}"/>
    <cellStyle name="level1a 2 2 3 3 9" xfId="25113" xr:uid="{4B7A4725-818E-4C81-8F87-35EBEBA82E9A}"/>
    <cellStyle name="level1a 2 2 3 3_STUD aligned by INSTIT" xfId="1125" xr:uid="{00000000-0005-0000-0000-000053040000}"/>
    <cellStyle name="level1a 2 2 3 4" xfId="1126" xr:uid="{00000000-0005-0000-0000-000054040000}"/>
    <cellStyle name="level1a 2 2 3 4 2" xfId="1127" xr:uid="{00000000-0005-0000-0000-000055040000}"/>
    <cellStyle name="level1a 2 2 3 4 2 2" xfId="1128" xr:uid="{00000000-0005-0000-0000-000056040000}"/>
    <cellStyle name="level1a 2 2 3 4 2 2 2" xfId="1129" xr:uid="{00000000-0005-0000-0000-000057040000}"/>
    <cellStyle name="level1a 2 2 3 4 2 2 2 2" xfId="25183" xr:uid="{0AAC9F79-3AD8-4520-BC03-77BCEA929CB9}"/>
    <cellStyle name="level1a 2 2 3 4 2 2 2 3" xfId="30864" xr:uid="{550036C1-D997-4A8D-B8C7-DE368BED7B2D}"/>
    <cellStyle name="level1a 2 2 3 4 2 2 3" xfId="25182" xr:uid="{8C54693F-658B-43FE-A3A7-B6928989BADB}"/>
    <cellStyle name="level1a 2 2 3 4 2 2 4" xfId="30865" xr:uid="{72E053F1-2B0F-4639-876D-0C94B42B1C37}"/>
    <cellStyle name="level1a 2 2 3 4 2 3" xfId="1130" xr:uid="{00000000-0005-0000-0000-000058040000}"/>
    <cellStyle name="level1a 2 2 3 4 2 3 2" xfId="25184" xr:uid="{AF3665FD-3E27-46C3-9A1F-1ADE0FCF47FB}"/>
    <cellStyle name="level1a 2 2 3 4 2 3 3" xfId="30863" xr:uid="{18937F4C-FE42-4008-B6FA-A3346C292128}"/>
    <cellStyle name="level1a 2 2 3 4 2 4" xfId="25181" xr:uid="{76DC738E-2166-4225-931E-D7BFAE3C6CCA}"/>
    <cellStyle name="level1a 2 2 3 4 2 5" xfId="30866" xr:uid="{6E8945DF-9151-42DA-89F3-E5E0AE355598}"/>
    <cellStyle name="level1a 2 2 3 4 3" xfId="1131" xr:uid="{00000000-0005-0000-0000-000059040000}"/>
    <cellStyle name="level1a 2 2 3 4 3 2" xfId="1132" xr:uid="{00000000-0005-0000-0000-00005A040000}"/>
    <cellStyle name="level1a 2 2 3 4 3 2 2" xfId="1133" xr:uid="{00000000-0005-0000-0000-00005B040000}"/>
    <cellStyle name="level1a 2 2 3 4 3 2 2 2" xfId="25187" xr:uid="{BC9831D1-F95A-4133-A117-286431A1B771}"/>
    <cellStyle name="level1a 2 2 3 4 3 2 2 3" xfId="30860" xr:uid="{A23CA1FB-8BA2-47BC-95FA-3D55704CD731}"/>
    <cellStyle name="level1a 2 2 3 4 3 2 3" xfId="25186" xr:uid="{F845FA53-8497-41F6-9D35-45193AA15D1D}"/>
    <cellStyle name="level1a 2 2 3 4 3 2 4" xfId="30861" xr:uid="{76722AA1-B2E4-4C2E-8CB0-FD43B88ABD70}"/>
    <cellStyle name="level1a 2 2 3 4 3 3" xfId="1134" xr:uid="{00000000-0005-0000-0000-00005C040000}"/>
    <cellStyle name="level1a 2 2 3 4 3 3 2" xfId="25188" xr:uid="{1AEE9CEE-47EE-4096-B025-BBB2EBBF476C}"/>
    <cellStyle name="level1a 2 2 3 4 3 3 3" xfId="30859" xr:uid="{B30ACB26-BF7F-4807-8F53-5016432BC00C}"/>
    <cellStyle name="level1a 2 2 3 4 3 4" xfId="25185" xr:uid="{3A029B77-015D-484A-BB8A-3C55B10A3AD0}"/>
    <cellStyle name="level1a 2 2 3 4 3 5" xfId="30862" xr:uid="{E10C0976-3695-4D57-A03F-48BCB324CBBD}"/>
    <cellStyle name="level1a 2 2 3 4 4" xfId="1135" xr:uid="{00000000-0005-0000-0000-00005D040000}"/>
    <cellStyle name="level1a 2 2 3 4 4 2" xfId="25189" xr:uid="{60C67F4A-B157-486B-A510-86997B1E7444}"/>
    <cellStyle name="level1a 2 2 3 4 4 3" xfId="30858" xr:uid="{420EE801-F2AE-4803-881E-8DE43A2CD850}"/>
    <cellStyle name="level1a 2 2 3 4 5" xfId="1136" xr:uid="{00000000-0005-0000-0000-00005E040000}"/>
    <cellStyle name="level1a 2 2 3 4 5 2" xfId="1137" xr:uid="{00000000-0005-0000-0000-00005F040000}"/>
    <cellStyle name="level1a 2 2 3 4 5 2 2" xfId="25191" xr:uid="{B51EA150-34F9-4E76-A6D4-9E4506BDB89B}"/>
    <cellStyle name="level1a 2 2 3 4 5 2 3" xfId="30856" xr:uid="{2DBA0930-F46F-4B91-A7FB-B4067C038822}"/>
    <cellStyle name="level1a 2 2 3 4 5 3" xfId="25190" xr:uid="{674D301E-0236-4BCA-95DB-21295F436226}"/>
    <cellStyle name="level1a 2 2 3 4 5 4" xfId="30857" xr:uid="{A956BDA0-D481-4BDF-9B78-F5C9A9B57626}"/>
    <cellStyle name="level1a 2 2 3 4 6" xfId="25180" xr:uid="{74F6911F-E356-4740-A148-B279D511F9FC}"/>
    <cellStyle name="level1a 2 2 3 4 7" xfId="30867" xr:uid="{317D7E3E-2865-427B-AEFF-1281F5017FAC}"/>
    <cellStyle name="level1a 2 2 3 5" xfId="1138" xr:uid="{00000000-0005-0000-0000-000060040000}"/>
    <cellStyle name="level1a 2 2 3 5 2" xfId="1139" xr:uid="{00000000-0005-0000-0000-000061040000}"/>
    <cellStyle name="level1a 2 2 3 5 2 2" xfId="1140" xr:uid="{00000000-0005-0000-0000-000062040000}"/>
    <cellStyle name="level1a 2 2 3 5 2 2 2" xfId="1141" xr:uid="{00000000-0005-0000-0000-000063040000}"/>
    <cellStyle name="level1a 2 2 3 5 2 2 2 2" xfId="25195" xr:uid="{86E49141-DA4C-48A6-88C0-8A51C307F23E}"/>
    <cellStyle name="level1a 2 2 3 5 2 2 2 3" xfId="30852" xr:uid="{33753FCC-CCC5-433E-8C8D-3248D2199967}"/>
    <cellStyle name="level1a 2 2 3 5 2 2 3" xfId="25194" xr:uid="{39CE2C10-96C3-42E7-AE73-DF8FA33091E0}"/>
    <cellStyle name="level1a 2 2 3 5 2 2 4" xfId="30853" xr:uid="{6BF17BD4-0480-41DB-B9F9-8B9F36B8CB81}"/>
    <cellStyle name="level1a 2 2 3 5 2 3" xfId="1142" xr:uid="{00000000-0005-0000-0000-000064040000}"/>
    <cellStyle name="level1a 2 2 3 5 2 3 2" xfId="25196" xr:uid="{C7E8514C-9865-40B6-B685-121BFB319491}"/>
    <cellStyle name="level1a 2 2 3 5 2 3 3" xfId="30851" xr:uid="{2F04245E-A70C-4589-A247-6EE92B948AF4}"/>
    <cellStyle name="level1a 2 2 3 5 2 4" xfId="25193" xr:uid="{12F4037A-E69D-4BC6-9496-F479AC9D60D0}"/>
    <cellStyle name="level1a 2 2 3 5 2 5" xfId="30854" xr:uid="{58AD081A-4565-46EF-B25B-53B8BF22F081}"/>
    <cellStyle name="level1a 2 2 3 5 3" xfId="1143" xr:uid="{00000000-0005-0000-0000-000065040000}"/>
    <cellStyle name="level1a 2 2 3 5 3 2" xfId="1144" xr:uid="{00000000-0005-0000-0000-000066040000}"/>
    <cellStyle name="level1a 2 2 3 5 3 2 2" xfId="1145" xr:uid="{00000000-0005-0000-0000-000067040000}"/>
    <cellStyle name="level1a 2 2 3 5 3 2 2 2" xfId="25199" xr:uid="{F3EBB499-1906-47D8-BB15-BC2870756BE8}"/>
    <cellStyle name="level1a 2 2 3 5 3 2 2 3" xfId="30848" xr:uid="{015ABF15-FAB6-405D-A76C-889BFD151272}"/>
    <cellStyle name="level1a 2 2 3 5 3 2 3" xfId="25198" xr:uid="{9A90BB72-981F-491E-825B-47355ACAB079}"/>
    <cellStyle name="level1a 2 2 3 5 3 2 4" xfId="30849" xr:uid="{84ECF355-A71B-47BF-BAD4-D358D81F7B6D}"/>
    <cellStyle name="level1a 2 2 3 5 3 3" xfId="1146" xr:uid="{00000000-0005-0000-0000-000068040000}"/>
    <cellStyle name="level1a 2 2 3 5 3 3 2" xfId="25200" xr:uid="{E1E4B341-EEE2-4905-8FFE-3E3D70EB12B3}"/>
    <cellStyle name="level1a 2 2 3 5 3 3 3" xfId="30847" xr:uid="{C3809A31-8771-4621-A21E-83A3C68CA61F}"/>
    <cellStyle name="level1a 2 2 3 5 3 4" xfId="25197" xr:uid="{3B6CE2C6-7A8C-4595-B507-B7B7872B56C3}"/>
    <cellStyle name="level1a 2 2 3 5 3 5" xfId="30850" xr:uid="{C18A5780-23E4-4822-862D-706289A47A10}"/>
    <cellStyle name="level1a 2 2 3 5 4" xfId="1147" xr:uid="{00000000-0005-0000-0000-000069040000}"/>
    <cellStyle name="level1a 2 2 3 5 4 2" xfId="25201" xr:uid="{38038F40-5E7A-47EB-8D17-DF75757B98BC}"/>
    <cellStyle name="level1a 2 2 3 5 4 3" xfId="30846" xr:uid="{4AA85CBA-26A5-41BE-8CEE-7DFB78C233B0}"/>
    <cellStyle name="level1a 2 2 3 5 5" xfId="1148" xr:uid="{00000000-0005-0000-0000-00006A040000}"/>
    <cellStyle name="level1a 2 2 3 5 5 2" xfId="1149" xr:uid="{00000000-0005-0000-0000-00006B040000}"/>
    <cellStyle name="level1a 2 2 3 5 5 2 2" xfId="25203" xr:uid="{8381E14A-826F-450B-9DEC-539396AE3721}"/>
    <cellStyle name="level1a 2 2 3 5 5 2 3" xfId="30844" xr:uid="{352521B4-0494-4496-AC4B-B34578712D34}"/>
    <cellStyle name="level1a 2 2 3 5 5 3" xfId="25202" xr:uid="{D6961D87-4D2B-45FB-8754-F3446E5B6C5F}"/>
    <cellStyle name="level1a 2 2 3 5 5 4" xfId="30845" xr:uid="{A197DD39-13EC-45B3-AC1C-1984CCAC4CB1}"/>
    <cellStyle name="level1a 2 2 3 5 6" xfId="1150" xr:uid="{00000000-0005-0000-0000-00006C040000}"/>
    <cellStyle name="level1a 2 2 3 5 6 2" xfId="25204" xr:uid="{F2DC2DCA-31B7-440E-8F37-10ECDB6665A6}"/>
    <cellStyle name="level1a 2 2 3 5 6 3" xfId="30843" xr:uid="{636D3FEC-AE6D-4B10-8765-2446F37A4A2A}"/>
    <cellStyle name="level1a 2 2 3 5 7" xfId="25192" xr:uid="{A750B899-0D4C-4C52-8F43-6370BE7C8BA7}"/>
    <cellStyle name="level1a 2 2 3 5 8" xfId="30855" xr:uid="{029D726F-C0BD-4FC7-87AB-FB719541FB9A}"/>
    <cellStyle name="level1a 2 2 3 6" xfId="1151" xr:uid="{00000000-0005-0000-0000-00006D040000}"/>
    <cellStyle name="level1a 2 2 3 6 2" xfId="1152" xr:uid="{00000000-0005-0000-0000-00006E040000}"/>
    <cellStyle name="level1a 2 2 3 6 2 2" xfId="1153" xr:uid="{00000000-0005-0000-0000-00006F040000}"/>
    <cellStyle name="level1a 2 2 3 6 2 2 2" xfId="1154" xr:uid="{00000000-0005-0000-0000-000070040000}"/>
    <cellStyle name="level1a 2 2 3 6 2 2 2 2" xfId="25208" xr:uid="{FDC10F5F-42C9-4DCA-94A5-7E7217377345}"/>
    <cellStyle name="level1a 2 2 3 6 2 2 2 3" xfId="30839" xr:uid="{6B604281-1069-49D8-8B02-41F8CBEFADCE}"/>
    <cellStyle name="level1a 2 2 3 6 2 2 3" xfId="25207" xr:uid="{26098B05-6676-477C-ADE9-2F1EE4F0F95F}"/>
    <cellStyle name="level1a 2 2 3 6 2 2 4" xfId="30840" xr:uid="{C590EE0B-86D4-424B-BB70-0C056E4D6CF2}"/>
    <cellStyle name="level1a 2 2 3 6 2 3" xfId="1155" xr:uid="{00000000-0005-0000-0000-000071040000}"/>
    <cellStyle name="level1a 2 2 3 6 2 3 2" xfId="25209" xr:uid="{74C48BAC-D64F-4FCE-8CC2-A323EC58146E}"/>
    <cellStyle name="level1a 2 2 3 6 2 3 3" xfId="30838" xr:uid="{A9B8B56C-F3B1-4B8E-97E9-A82ACFAD99A0}"/>
    <cellStyle name="level1a 2 2 3 6 2 4" xfId="25206" xr:uid="{3C0729E3-D8CE-44D4-9721-7CC5B1CEB6DC}"/>
    <cellStyle name="level1a 2 2 3 6 2 5" xfId="30841" xr:uid="{65A86ADB-9C9E-4104-AC68-6B83107C1282}"/>
    <cellStyle name="level1a 2 2 3 6 3" xfId="1156" xr:uid="{00000000-0005-0000-0000-000072040000}"/>
    <cellStyle name="level1a 2 2 3 6 3 2" xfId="1157" xr:uid="{00000000-0005-0000-0000-000073040000}"/>
    <cellStyle name="level1a 2 2 3 6 3 2 2" xfId="1158" xr:uid="{00000000-0005-0000-0000-000074040000}"/>
    <cellStyle name="level1a 2 2 3 6 3 2 2 2" xfId="25212" xr:uid="{7210AC04-C06D-42FC-B0AD-FE3CE76BBC5E}"/>
    <cellStyle name="level1a 2 2 3 6 3 2 2 3" xfId="30835" xr:uid="{C8AED998-E96E-47A6-9907-E1FC8B75FD2E}"/>
    <cellStyle name="level1a 2 2 3 6 3 2 3" xfId="25211" xr:uid="{739874D5-0DB6-4580-BA1D-9BD375C42209}"/>
    <cellStyle name="level1a 2 2 3 6 3 2 4" xfId="30836" xr:uid="{7F016474-034F-4E0A-BE61-4A9CBD051DDA}"/>
    <cellStyle name="level1a 2 2 3 6 3 3" xfId="1159" xr:uid="{00000000-0005-0000-0000-000075040000}"/>
    <cellStyle name="level1a 2 2 3 6 3 3 2" xfId="25213" xr:uid="{4C73DFA6-749E-492E-9D44-ADA0ED306AD2}"/>
    <cellStyle name="level1a 2 2 3 6 3 3 3" xfId="30834" xr:uid="{BAAE6D6C-817A-42DD-9C7E-85A644D31957}"/>
    <cellStyle name="level1a 2 2 3 6 3 4" xfId="25210" xr:uid="{D2032443-3BB5-4C23-ABCB-1743F711109A}"/>
    <cellStyle name="level1a 2 2 3 6 3 5" xfId="30837" xr:uid="{18CF6C2D-513D-4A68-9E6B-BF13C8B9BD90}"/>
    <cellStyle name="level1a 2 2 3 6 4" xfId="1160" xr:uid="{00000000-0005-0000-0000-000076040000}"/>
    <cellStyle name="level1a 2 2 3 6 4 2" xfId="25214" xr:uid="{2B70810A-6D06-4097-9EB5-BB43C6113554}"/>
    <cellStyle name="level1a 2 2 3 6 4 3" xfId="30833" xr:uid="{07C0E358-57EC-4E92-B829-3B2F37B66D79}"/>
    <cellStyle name="level1a 2 2 3 6 5" xfId="1161" xr:uid="{00000000-0005-0000-0000-000077040000}"/>
    <cellStyle name="level1a 2 2 3 6 5 2" xfId="25215" xr:uid="{1F7FAA12-02BD-4DC6-94E1-23144C4442D0}"/>
    <cellStyle name="level1a 2 2 3 6 5 3" xfId="30832" xr:uid="{17E3E335-05DE-4C03-A617-2A5A23DDB47D}"/>
    <cellStyle name="level1a 2 2 3 6 6" xfId="25205" xr:uid="{35A149B7-3773-4E80-B64D-5CF167567B51}"/>
    <cellStyle name="level1a 2 2 3 6 7" xfId="30842" xr:uid="{A65ACB5F-E381-4814-8A8C-41EB647C7863}"/>
    <cellStyle name="level1a 2 2 3 7" xfId="1162" xr:uid="{00000000-0005-0000-0000-000078040000}"/>
    <cellStyle name="level1a 2 2 3 7 2" xfId="1163" xr:uid="{00000000-0005-0000-0000-000079040000}"/>
    <cellStyle name="level1a 2 2 3 7 2 2" xfId="1164" xr:uid="{00000000-0005-0000-0000-00007A040000}"/>
    <cellStyle name="level1a 2 2 3 7 2 2 2" xfId="1165" xr:uid="{00000000-0005-0000-0000-00007B040000}"/>
    <cellStyle name="level1a 2 2 3 7 2 2 2 2" xfId="25219" xr:uid="{1C24CBBD-F745-486C-BD74-2F880C71DF11}"/>
    <cellStyle name="level1a 2 2 3 7 2 2 2 3" xfId="30828" xr:uid="{76426430-A134-4338-9C35-572548205774}"/>
    <cellStyle name="level1a 2 2 3 7 2 2 3" xfId="25218" xr:uid="{10E9C5A8-7BD6-4CF0-B693-D5FEF6858CAD}"/>
    <cellStyle name="level1a 2 2 3 7 2 2 4" xfId="30829" xr:uid="{87A888BD-2555-4C6D-BFC3-83FE97C2A30E}"/>
    <cellStyle name="level1a 2 2 3 7 2 3" xfId="1166" xr:uid="{00000000-0005-0000-0000-00007C040000}"/>
    <cellStyle name="level1a 2 2 3 7 2 3 2" xfId="25220" xr:uid="{9297205F-22B6-4B6F-AF01-6E690A38DA07}"/>
    <cellStyle name="level1a 2 2 3 7 2 3 3" xfId="30827" xr:uid="{ACEFEBA8-2CBD-4B84-B86E-36AB40F76DB7}"/>
    <cellStyle name="level1a 2 2 3 7 2 4" xfId="25217" xr:uid="{6D23D29F-035E-448F-9073-BB60F370C2A5}"/>
    <cellStyle name="level1a 2 2 3 7 2 5" xfId="30830" xr:uid="{1090E6A8-38A3-45D4-9268-8347B827B6DA}"/>
    <cellStyle name="level1a 2 2 3 7 3" xfId="1167" xr:uid="{00000000-0005-0000-0000-00007D040000}"/>
    <cellStyle name="level1a 2 2 3 7 3 2" xfId="1168" xr:uid="{00000000-0005-0000-0000-00007E040000}"/>
    <cellStyle name="level1a 2 2 3 7 3 2 2" xfId="1169" xr:uid="{00000000-0005-0000-0000-00007F040000}"/>
    <cellStyle name="level1a 2 2 3 7 3 2 2 2" xfId="25223" xr:uid="{556A0937-FDCD-4608-9C44-6ECEA165E902}"/>
    <cellStyle name="level1a 2 2 3 7 3 2 2 3" xfId="30824" xr:uid="{3689864E-1EF5-4B24-AE7A-76DA675EDD08}"/>
    <cellStyle name="level1a 2 2 3 7 3 2 3" xfId="25222" xr:uid="{95B05AFC-82FB-430C-A5C6-B24B64B7F93D}"/>
    <cellStyle name="level1a 2 2 3 7 3 2 4" xfId="30825" xr:uid="{F6D8447D-77ED-42E9-B9F3-1AD4C03C1DD3}"/>
    <cellStyle name="level1a 2 2 3 7 3 3" xfId="1170" xr:uid="{00000000-0005-0000-0000-000080040000}"/>
    <cellStyle name="level1a 2 2 3 7 3 3 2" xfId="25224" xr:uid="{47FD7E22-355D-4657-A7F3-123398F75B44}"/>
    <cellStyle name="level1a 2 2 3 7 3 3 3" xfId="30823" xr:uid="{6473C8B6-B5D7-4B4C-9404-963DA7E92345}"/>
    <cellStyle name="level1a 2 2 3 7 3 4" xfId="25221" xr:uid="{6ED30DC2-27BE-4C0E-B25C-D1A373D2BA4D}"/>
    <cellStyle name="level1a 2 2 3 7 3 5" xfId="30826" xr:uid="{4008D81D-8D35-4FF0-9580-7036DAF0A3C6}"/>
    <cellStyle name="level1a 2 2 3 7 4" xfId="1171" xr:uid="{00000000-0005-0000-0000-000081040000}"/>
    <cellStyle name="level1a 2 2 3 7 4 2" xfId="25225" xr:uid="{77EB938E-92C1-4ED8-B31E-94AC8AD60E00}"/>
    <cellStyle name="level1a 2 2 3 7 4 3" xfId="30822" xr:uid="{55FC5D3C-1828-4265-90CA-4EC67B90EABA}"/>
    <cellStyle name="level1a 2 2 3 7 5" xfId="1172" xr:uid="{00000000-0005-0000-0000-000082040000}"/>
    <cellStyle name="level1a 2 2 3 7 5 2" xfId="1173" xr:uid="{00000000-0005-0000-0000-000083040000}"/>
    <cellStyle name="level1a 2 2 3 7 5 2 2" xfId="25227" xr:uid="{034C7A27-09F6-453F-A9FF-54D7FC6A152D}"/>
    <cellStyle name="level1a 2 2 3 7 5 2 3" xfId="30820" xr:uid="{26D8DC34-D35B-4240-8469-482A39332970}"/>
    <cellStyle name="level1a 2 2 3 7 5 3" xfId="25226" xr:uid="{C52A8989-BC70-43CA-A20B-524D3659FCA7}"/>
    <cellStyle name="level1a 2 2 3 7 5 4" xfId="30821" xr:uid="{70822C89-6483-4C77-8BD8-39D9E000E748}"/>
    <cellStyle name="level1a 2 2 3 7 6" xfId="1174" xr:uid="{00000000-0005-0000-0000-000084040000}"/>
    <cellStyle name="level1a 2 2 3 7 6 2" xfId="25228" xr:uid="{D453F7B8-7018-47B9-9D9C-554F5FC863AD}"/>
    <cellStyle name="level1a 2 2 3 7 6 3" xfId="30819" xr:uid="{16483830-D986-42CC-BE78-895BD1BDD92D}"/>
    <cellStyle name="level1a 2 2 3 7 7" xfId="25216" xr:uid="{BD4083D2-A087-492C-84F6-E1EA015B056E}"/>
    <cellStyle name="level1a 2 2 3 7 8" xfId="30831" xr:uid="{B5F61998-E148-4BD9-92D8-78BF2D86F955}"/>
    <cellStyle name="level1a 2 2 3 8" xfId="1175" xr:uid="{00000000-0005-0000-0000-000085040000}"/>
    <cellStyle name="level1a 2 2 3 8 2" xfId="1176" xr:uid="{00000000-0005-0000-0000-000086040000}"/>
    <cellStyle name="level1a 2 2 3 8 2 2" xfId="1177" xr:uid="{00000000-0005-0000-0000-000087040000}"/>
    <cellStyle name="level1a 2 2 3 8 2 2 2" xfId="1178" xr:uid="{00000000-0005-0000-0000-000088040000}"/>
    <cellStyle name="level1a 2 2 3 8 2 2 2 2" xfId="25232" xr:uid="{E115C10E-6EE0-4424-BFB0-04A9BA5B1AA2}"/>
    <cellStyle name="level1a 2 2 3 8 2 2 2 3" xfId="30815" xr:uid="{7102C2E0-CB5A-4554-86DB-24D4A192CD1D}"/>
    <cellStyle name="level1a 2 2 3 8 2 2 3" xfId="25231" xr:uid="{9B6D4215-21A1-41B8-9030-81DA82540A48}"/>
    <cellStyle name="level1a 2 2 3 8 2 2 4" xfId="30816" xr:uid="{9A9AD525-5E8C-4CE1-9E79-3A4D84225ADE}"/>
    <cellStyle name="level1a 2 2 3 8 2 3" xfId="1179" xr:uid="{00000000-0005-0000-0000-000089040000}"/>
    <cellStyle name="level1a 2 2 3 8 2 3 2" xfId="25233" xr:uid="{24CD2DDD-8F9A-4C08-909F-378040D2F5EE}"/>
    <cellStyle name="level1a 2 2 3 8 2 3 3" xfId="30814" xr:uid="{815DEC85-5BB3-40A0-ACC3-1B83DB97D938}"/>
    <cellStyle name="level1a 2 2 3 8 2 4" xfId="25230" xr:uid="{4C6BD987-CD9C-4822-B1CE-7F1DD1A21A52}"/>
    <cellStyle name="level1a 2 2 3 8 2 5" xfId="30817" xr:uid="{DAD53DCA-F229-4806-8E03-216FF7A28989}"/>
    <cellStyle name="level1a 2 2 3 8 3" xfId="1180" xr:uid="{00000000-0005-0000-0000-00008A040000}"/>
    <cellStyle name="level1a 2 2 3 8 3 2" xfId="1181" xr:uid="{00000000-0005-0000-0000-00008B040000}"/>
    <cellStyle name="level1a 2 2 3 8 3 2 2" xfId="1182" xr:uid="{00000000-0005-0000-0000-00008C040000}"/>
    <cellStyle name="level1a 2 2 3 8 3 2 2 2" xfId="25236" xr:uid="{F9AF2551-E515-42B8-8884-5B0CB6BD9C6F}"/>
    <cellStyle name="level1a 2 2 3 8 3 2 2 3" xfId="30811" xr:uid="{951E7A40-B854-448F-BDB5-9EB007EEC5FF}"/>
    <cellStyle name="level1a 2 2 3 8 3 2 3" xfId="25235" xr:uid="{0CF3DB2F-5955-4572-907C-97E424ADB0A5}"/>
    <cellStyle name="level1a 2 2 3 8 3 2 4" xfId="30812" xr:uid="{75D894D8-4AEF-4A21-855B-2F68F1748788}"/>
    <cellStyle name="level1a 2 2 3 8 3 3" xfId="1183" xr:uid="{00000000-0005-0000-0000-00008D040000}"/>
    <cellStyle name="level1a 2 2 3 8 3 3 2" xfId="25237" xr:uid="{AB64668A-522E-4703-9C4E-614CA9E67FD4}"/>
    <cellStyle name="level1a 2 2 3 8 3 3 3" xfId="30810" xr:uid="{1CBF849F-890B-4F32-95B1-EAECF6F9DDF2}"/>
    <cellStyle name="level1a 2 2 3 8 3 4" xfId="25234" xr:uid="{4D15F067-5F96-4862-A107-7E9C20B783A0}"/>
    <cellStyle name="level1a 2 2 3 8 3 5" xfId="30813" xr:uid="{913FEDDC-C5A5-4FCA-9DAD-6F0FEFE3F3C2}"/>
    <cellStyle name="level1a 2 2 3 8 4" xfId="1184" xr:uid="{00000000-0005-0000-0000-00008E040000}"/>
    <cellStyle name="level1a 2 2 3 8 4 2" xfId="1185" xr:uid="{00000000-0005-0000-0000-00008F040000}"/>
    <cellStyle name="level1a 2 2 3 8 4 2 2" xfId="25239" xr:uid="{3B079B7C-210F-41DB-81DC-09E2E81BE4B4}"/>
    <cellStyle name="level1a 2 2 3 8 4 2 3" xfId="30808" xr:uid="{0D1181DC-6188-4721-9CF6-05A97A4FCBF3}"/>
    <cellStyle name="level1a 2 2 3 8 4 3" xfId="25238" xr:uid="{C9C47615-F62F-4392-8083-2BFAC418AC50}"/>
    <cellStyle name="level1a 2 2 3 8 4 4" xfId="30809" xr:uid="{42931012-38DF-4452-B7AE-4121C5035885}"/>
    <cellStyle name="level1a 2 2 3 8 5" xfId="1186" xr:uid="{00000000-0005-0000-0000-000090040000}"/>
    <cellStyle name="level1a 2 2 3 8 5 2" xfId="25240" xr:uid="{B67E1B93-C74F-4450-BCB3-8FAE55395356}"/>
    <cellStyle name="level1a 2 2 3 8 5 3" xfId="30807" xr:uid="{578DE15B-FFF6-4907-A4B7-857C10359F9F}"/>
    <cellStyle name="level1a 2 2 3 8 6" xfId="25229" xr:uid="{A31762D2-9030-4DFC-A35B-239A3FFE98D0}"/>
    <cellStyle name="level1a 2 2 3 8 7" xfId="30818" xr:uid="{46CB5116-B0E1-457C-902A-A8F450797B5C}"/>
    <cellStyle name="level1a 2 2 3 9" xfId="1187" xr:uid="{00000000-0005-0000-0000-000091040000}"/>
    <cellStyle name="level1a 2 2 3 9 2" xfId="1188" xr:uid="{00000000-0005-0000-0000-000092040000}"/>
    <cellStyle name="level1a 2 2 3 9 2 2" xfId="1189" xr:uid="{00000000-0005-0000-0000-000093040000}"/>
    <cellStyle name="level1a 2 2 3 9 2 2 2" xfId="25243" xr:uid="{FF437F1B-E7FC-4BB4-9E21-97035048D2C8}"/>
    <cellStyle name="level1a 2 2 3 9 2 2 3" xfId="30804" xr:uid="{45DB7478-369D-4A97-9F58-964855AA83A6}"/>
    <cellStyle name="level1a 2 2 3 9 2 3" xfId="25242" xr:uid="{CD470EDB-9BDA-40FE-9351-A4AFC0EB125F}"/>
    <cellStyle name="level1a 2 2 3 9 2 4" xfId="30805" xr:uid="{D52D273E-8F7D-48D9-887B-549E82766F09}"/>
    <cellStyle name="level1a 2 2 3 9 3" xfId="1190" xr:uid="{00000000-0005-0000-0000-000094040000}"/>
    <cellStyle name="level1a 2 2 3 9 3 2" xfId="25244" xr:uid="{CAAA88E4-821B-4E25-AC1B-24A0669B8C27}"/>
    <cellStyle name="level1a 2 2 3 9 3 3" xfId="30803" xr:uid="{E57D762E-076C-4D30-88FA-BC16C0707000}"/>
    <cellStyle name="level1a 2 2 3 9 4" xfId="25241" xr:uid="{1BC909EB-0EC3-4F00-94EE-26E88DF3FAB3}"/>
    <cellStyle name="level1a 2 2 3 9 5" xfId="30806" xr:uid="{A04F5FED-EECB-4734-8A88-9E55A002248D}"/>
    <cellStyle name="level1a 2 2 3_STUD aligned by INSTIT" xfId="1191" xr:uid="{00000000-0005-0000-0000-000095040000}"/>
    <cellStyle name="level1a 2 2 4" xfId="1192" xr:uid="{00000000-0005-0000-0000-000096040000}"/>
    <cellStyle name="level1a 2 2 4 2" xfId="1193" xr:uid="{00000000-0005-0000-0000-000097040000}"/>
    <cellStyle name="level1a 2 2 4 2 2" xfId="1194" xr:uid="{00000000-0005-0000-0000-000098040000}"/>
    <cellStyle name="level1a 2 2 4 2 2 2" xfId="1195" xr:uid="{00000000-0005-0000-0000-000099040000}"/>
    <cellStyle name="level1a 2 2 4 2 2 2 2" xfId="1196" xr:uid="{00000000-0005-0000-0000-00009A040000}"/>
    <cellStyle name="level1a 2 2 4 2 2 2 2 2" xfId="25249" xr:uid="{05F073F5-C0A1-49D5-8D8D-F1974B3D582A}"/>
    <cellStyle name="level1a 2 2 4 2 2 2 2 3" xfId="30798" xr:uid="{911CC5DA-793E-4A8F-8D35-4C84CE307B23}"/>
    <cellStyle name="level1a 2 2 4 2 2 2 3" xfId="25248" xr:uid="{EE739973-4B7A-4DC3-BAE2-276DDA6F43F4}"/>
    <cellStyle name="level1a 2 2 4 2 2 2 4" xfId="30799" xr:uid="{F737BA44-3CC1-4A5B-BD10-B45400BAC495}"/>
    <cellStyle name="level1a 2 2 4 2 2 3" xfId="1197" xr:uid="{00000000-0005-0000-0000-00009B040000}"/>
    <cellStyle name="level1a 2 2 4 2 2 3 2" xfId="25250" xr:uid="{57084409-9BD1-4E06-BD73-A4B6127195E1}"/>
    <cellStyle name="level1a 2 2 4 2 2 3 3" xfId="30797" xr:uid="{F5891390-F583-4D7E-903F-1E0365765EF1}"/>
    <cellStyle name="level1a 2 2 4 2 2 4" xfId="25247" xr:uid="{D0BF8522-0F0A-4C36-AA83-5C95DEC41190}"/>
    <cellStyle name="level1a 2 2 4 2 2 5" xfId="30800" xr:uid="{6B769472-229E-4BD7-80B6-B2DA4D6CFC03}"/>
    <cellStyle name="level1a 2 2 4 2 3" xfId="1198" xr:uid="{00000000-0005-0000-0000-00009C040000}"/>
    <cellStyle name="level1a 2 2 4 2 3 2" xfId="1199" xr:uid="{00000000-0005-0000-0000-00009D040000}"/>
    <cellStyle name="level1a 2 2 4 2 3 2 2" xfId="1200" xr:uid="{00000000-0005-0000-0000-00009E040000}"/>
    <cellStyle name="level1a 2 2 4 2 3 2 2 2" xfId="25253" xr:uid="{E8DA3C4A-F15C-4AA7-90D7-7B3A947D615B}"/>
    <cellStyle name="level1a 2 2 4 2 3 2 2 3" xfId="30794" xr:uid="{6C681BF9-7B8A-4266-9107-42CF588B062B}"/>
    <cellStyle name="level1a 2 2 4 2 3 2 3" xfId="25252" xr:uid="{65DD31CC-ADCB-4F60-B819-E4C33E4189E3}"/>
    <cellStyle name="level1a 2 2 4 2 3 2 4" xfId="30795" xr:uid="{6659FC9A-27D1-4D23-9B84-5DBCBF0614BE}"/>
    <cellStyle name="level1a 2 2 4 2 3 3" xfId="1201" xr:uid="{00000000-0005-0000-0000-00009F040000}"/>
    <cellStyle name="level1a 2 2 4 2 3 3 2" xfId="25254" xr:uid="{5224D599-82D2-47FF-9E0C-7F3CEE2DAAB2}"/>
    <cellStyle name="level1a 2 2 4 2 3 3 3" xfId="30793" xr:uid="{F388C1A0-41A3-4FA0-BB6E-48DB49A68482}"/>
    <cellStyle name="level1a 2 2 4 2 3 4" xfId="25251" xr:uid="{9151EA94-55C3-49C6-97F8-C1ADC2DD3F57}"/>
    <cellStyle name="level1a 2 2 4 2 3 5" xfId="30796" xr:uid="{257B760A-DF60-4583-AFED-F8D05DA10116}"/>
    <cellStyle name="level1a 2 2 4 2 4" xfId="1202" xr:uid="{00000000-0005-0000-0000-0000A0040000}"/>
    <cellStyle name="level1a 2 2 4 2 4 2" xfId="25255" xr:uid="{8FE8E70C-BD31-4B7C-A7BE-C75A9EDC4E03}"/>
    <cellStyle name="level1a 2 2 4 2 4 3" xfId="30792" xr:uid="{B1E2404F-804B-4537-92E2-565FA95D0B91}"/>
    <cellStyle name="level1a 2 2 4 2 5" xfId="1203" xr:uid="{00000000-0005-0000-0000-0000A1040000}"/>
    <cellStyle name="level1a 2 2 4 2 5 2" xfId="1204" xr:uid="{00000000-0005-0000-0000-0000A2040000}"/>
    <cellStyle name="level1a 2 2 4 2 5 2 2" xfId="25257" xr:uid="{6D34E9F4-FBEF-4C5D-A79E-8933FF11D814}"/>
    <cellStyle name="level1a 2 2 4 2 5 2 3" xfId="30790" xr:uid="{24001BF4-B016-46AE-BAD0-575E92449ECD}"/>
    <cellStyle name="level1a 2 2 4 2 5 3" xfId="25256" xr:uid="{3D304339-C579-4F2C-85A0-9A45B0CEEAA3}"/>
    <cellStyle name="level1a 2 2 4 2 5 4" xfId="30791" xr:uid="{05005BEA-652E-4215-AB0E-B44C2019D5BD}"/>
    <cellStyle name="level1a 2 2 4 2 6" xfId="25246" xr:uid="{6FC4E36F-1A3D-45C7-8692-26841E6205C6}"/>
    <cellStyle name="level1a 2 2 4 2 7" xfId="30801" xr:uid="{41E99F57-E0F2-435B-83AC-6A98F4BD4FEF}"/>
    <cellStyle name="level1a 2 2 4 3" xfId="1205" xr:uid="{00000000-0005-0000-0000-0000A3040000}"/>
    <cellStyle name="level1a 2 2 4 3 2" xfId="1206" xr:uid="{00000000-0005-0000-0000-0000A4040000}"/>
    <cellStyle name="level1a 2 2 4 3 2 2" xfId="1207" xr:uid="{00000000-0005-0000-0000-0000A5040000}"/>
    <cellStyle name="level1a 2 2 4 3 2 2 2" xfId="1208" xr:uid="{00000000-0005-0000-0000-0000A6040000}"/>
    <cellStyle name="level1a 2 2 4 3 2 2 2 2" xfId="25261" xr:uid="{8DBC0481-AAB4-4940-AB42-18BBAC3C5CAC}"/>
    <cellStyle name="level1a 2 2 4 3 2 2 2 3" xfId="30786" xr:uid="{A1A09A9C-8F21-4E79-B671-B7F9221495F1}"/>
    <cellStyle name="level1a 2 2 4 3 2 2 3" xfId="25260" xr:uid="{BE289014-B6A6-4720-8E12-EF7AA7F29AEB}"/>
    <cellStyle name="level1a 2 2 4 3 2 2 4" xfId="30787" xr:uid="{553C1F8C-8AD1-4790-B104-960B87887F9D}"/>
    <cellStyle name="level1a 2 2 4 3 2 3" xfId="1209" xr:uid="{00000000-0005-0000-0000-0000A7040000}"/>
    <cellStyle name="level1a 2 2 4 3 2 3 2" xfId="25262" xr:uid="{812E630C-CCC2-489A-BF38-6BFFEB373031}"/>
    <cellStyle name="level1a 2 2 4 3 2 3 3" xfId="30785" xr:uid="{FD684189-B08E-4274-AB6D-327294A97F19}"/>
    <cellStyle name="level1a 2 2 4 3 2 4" xfId="25259" xr:uid="{67098F61-AA4A-4FEA-9D50-BAE0388B4AF2}"/>
    <cellStyle name="level1a 2 2 4 3 2 5" xfId="30788" xr:uid="{FB28DAF5-AF3D-46A8-96D7-0F0D2BEEC7C9}"/>
    <cellStyle name="level1a 2 2 4 3 3" xfId="1210" xr:uid="{00000000-0005-0000-0000-0000A8040000}"/>
    <cellStyle name="level1a 2 2 4 3 3 2" xfId="1211" xr:uid="{00000000-0005-0000-0000-0000A9040000}"/>
    <cellStyle name="level1a 2 2 4 3 3 2 2" xfId="1212" xr:uid="{00000000-0005-0000-0000-0000AA040000}"/>
    <cellStyle name="level1a 2 2 4 3 3 2 2 2" xfId="25265" xr:uid="{6E341C2D-4931-4EE2-A137-CB5C68021E38}"/>
    <cellStyle name="level1a 2 2 4 3 3 2 2 3" xfId="30782" xr:uid="{4DB112E5-F5CD-4EC9-BBED-24EAC9D4FDE8}"/>
    <cellStyle name="level1a 2 2 4 3 3 2 3" xfId="25264" xr:uid="{DF96FE7B-EDB8-4D3E-B92C-8E5398F33FC4}"/>
    <cellStyle name="level1a 2 2 4 3 3 2 4" xfId="30783" xr:uid="{EB433217-016A-414F-9472-ADDC45AED2D0}"/>
    <cellStyle name="level1a 2 2 4 3 3 3" xfId="1213" xr:uid="{00000000-0005-0000-0000-0000AB040000}"/>
    <cellStyle name="level1a 2 2 4 3 3 3 2" xfId="25266" xr:uid="{9A73E9F7-BE12-4277-9BA2-E86779C92055}"/>
    <cellStyle name="level1a 2 2 4 3 3 3 3" xfId="30781" xr:uid="{E2699D7A-8DEA-4DCE-BE29-A4E4BFD4ECB7}"/>
    <cellStyle name="level1a 2 2 4 3 3 4" xfId="25263" xr:uid="{A9C0BCB7-3D6B-4239-8A3C-992463689D98}"/>
    <cellStyle name="level1a 2 2 4 3 3 5" xfId="30784" xr:uid="{43CF65EE-271E-454E-A125-CBC75BD273E7}"/>
    <cellStyle name="level1a 2 2 4 3 4" xfId="1214" xr:uid="{00000000-0005-0000-0000-0000AC040000}"/>
    <cellStyle name="level1a 2 2 4 3 4 2" xfId="25267" xr:uid="{AB27DBA7-E24E-4023-91C6-F6F8E4B52931}"/>
    <cellStyle name="level1a 2 2 4 3 4 3" xfId="30780" xr:uid="{E780AD17-3F6E-46A8-AF6B-8C7A5FA02074}"/>
    <cellStyle name="level1a 2 2 4 3 5" xfId="1215" xr:uid="{00000000-0005-0000-0000-0000AD040000}"/>
    <cellStyle name="level1a 2 2 4 3 5 2" xfId="25268" xr:uid="{D7BE7100-8404-41C3-B2CF-0789C3229DAB}"/>
    <cellStyle name="level1a 2 2 4 3 5 3" xfId="30779" xr:uid="{4C78303A-672E-4046-86DA-625C668128EE}"/>
    <cellStyle name="level1a 2 2 4 3 6" xfId="25258" xr:uid="{EACDF0FB-2D40-4CFD-9D5B-B4D99277E409}"/>
    <cellStyle name="level1a 2 2 4 3 7" xfId="30789" xr:uid="{350C0226-F8F7-4B03-B9BD-150E60238AD6}"/>
    <cellStyle name="level1a 2 2 4 4" xfId="1216" xr:uid="{00000000-0005-0000-0000-0000AE040000}"/>
    <cellStyle name="level1a 2 2 4 4 2" xfId="1217" xr:uid="{00000000-0005-0000-0000-0000AF040000}"/>
    <cellStyle name="level1a 2 2 4 4 2 2" xfId="1218" xr:uid="{00000000-0005-0000-0000-0000B0040000}"/>
    <cellStyle name="level1a 2 2 4 4 2 2 2" xfId="1219" xr:uid="{00000000-0005-0000-0000-0000B1040000}"/>
    <cellStyle name="level1a 2 2 4 4 2 2 2 2" xfId="25272" xr:uid="{EAB2A606-36FE-465F-8327-3565FB2DAD33}"/>
    <cellStyle name="level1a 2 2 4 4 2 2 2 3" xfId="30775" xr:uid="{0CF121D8-B192-4F48-8B0C-11436B2513F9}"/>
    <cellStyle name="level1a 2 2 4 4 2 2 3" xfId="25271" xr:uid="{AF2E2C4B-EB24-4722-B826-4425A4DFBF53}"/>
    <cellStyle name="level1a 2 2 4 4 2 2 4" xfId="30776" xr:uid="{30C02EA4-F45D-4DB0-B912-D1C398B1C31E}"/>
    <cellStyle name="level1a 2 2 4 4 2 3" xfId="1220" xr:uid="{00000000-0005-0000-0000-0000B2040000}"/>
    <cellStyle name="level1a 2 2 4 4 2 3 2" xfId="25273" xr:uid="{9A3EABF0-F6F8-4709-8DC1-DC107282B5F5}"/>
    <cellStyle name="level1a 2 2 4 4 2 3 3" xfId="30774" xr:uid="{32E959BC-EF11-474A-A177-F5483E8F005E}"/>
    <cellStyle name="level1a 2 2 4 4 2 4" xfId="25270" xr:uid="{ADFC32F0-07B9-4BA3-B535-15F5E74FEAB2}"/>
    <cellStyle name="level1a 2 2 4 4 2 5" xfId="30777" xr:uid="{90100680-9A84-466B-B71B-D6A2AA1746F7}"/>
    <cellStyle name="level1a 2 2 4 4 3" xfId="1221" xr:uid="{00000000-0005-0000-0000-0000B3040000}"/>
    <cellStyle name="level1a 2 2 4 4 3 2" xfId="1222" xr:uid="{00000000-0005-0000-0000-0000B4040000}"/>
    <cellStyle name="level1a 2 2 4 4 3 2 2" xfId="1223" xr:uid="{00000000-0005-0000-0000-0000B5040000}"/>
    <cellStyle name="level1a 2 2 4 4 3 2 2 2" xfId="25276" xr:uid="{1DA1BD89-327F-4AC3-BC00-DF449AB8869C}"/>
    <cellStyle name="level1a 2 2 4 4 3 2 2 3" xfId="30771" xr:uid="{D91CD28E-5FD2-4137-A33F-73D6C794AB83}"/>
    <cellStyle name="level1a 2 2 4 4 3 2 3" xfId="25275" xr:uid="{A80ED137-EDCC-4475-BE5A-E19B82FA46E2}"/>
    <cellStyle name="level1a 2 2 4 4 3 2 4" xfId="30772" xr:uid="{1BB88D95-7973-4583-94B1-E249A758590C}"/>
    <cellStyle name="level1a 2 2 4 4 3 3" xfId="1224" xr:uid="{00000000-0005-0000-0000-0000B6040000}"/>
    <cellStyle name="level1a 2 2 4 4 3 3 2" xfId="25277" xr:uid="{25A6F550-75B9-45A2-9A51-DC4C9E9FB063}"/>
    <cellStyle name="level1a 2 2 4 4 3 3 3" xfId="30770" xr:uid="{C66A9E5A-FA4C-4839-8D41-17353ED7FA0D}"/>
    <cellStyle name="level1a 2 2 4 4 3 4" xfId="25274" xr:uid="{79752F65-5A5D-42B7-81E0-9EAC11F9DC7B}"/>
    <cellStyle name="level1a 2 2 4 4 3 5" xfId="30773" xr:uid="{EE1B488A-9DCA-4ABF-8980-2390409F5F79}"/>
    <cellStyle name="level1a 2 2 4 4 4" xfId="1225" xr:uid="{00000000-0005-0000-0000-0000B7040000}"/>
    <cellStyle name="level1a 2 2 4 4 4 2" xfId="25278" xr:uid="{F95E1C9B-D4EE-4E0A-8526-2465EDA7DA85}"/>
    <cellStyle name="level1a 2 2 4 4 4 3" xfId="30769" xr:uid="{DA14C438-0524-4234-9895-0A88F7E5A22E}"/>
    <cellStyle name="level1a 2 2 4 4 5" xfId="1226" xr:uid="{00000000-0005-0000-0000-0000B8040000}"/>
    <cellStyle name="level1a 2 2 4 4 5 2" xfId="1227" xr:uid="{00000000-0005-0000-0000-0000B9040000}"/>
    <cellStyle name="level1a 2 2 4 4 5 2 2" xfId="25280" xr:uid="{0EADA890-54DC-4788-B5A7-3580B5770CDC}"/>
    <cellStyle name="level1a 2 2 4 4 5 2 3" xfId="30767" xr:uid="{B7F5B30E-6592-47A2-AB8F-1EA474C1404F}"/>
    <cellStyle name="level1a 2 2 4 4 5 3" xfId="25279" xr:uid="{FD450D31-A2D2-4EF8-815A-2BAD87BE73E2}"/>
    <cellStyle name="level1a 2 2 4 4 5 4" xfId="30768" xr:uid="{EB63DDE4-3095-46EC-8BDA-21E4FC205E40}"/>
    <cellStyle name="level1a 2 2 4 4 6" xfId="1228" xr:uid="{00000000-0005-0000-0000-0000BA040000}"/>
    <cellStyle name="level1a 2 2 4 4 6 2" xfId="25281" xr:uid="{5C895965-6F22-426A-8505-F94E67C100D1}"/>
    <cellStyle name="level1a 2 2 4 4 6 3" xfId="30766" xr:uid="{3A9CBF27-9CFF-427E-908B-F088DF115A4D}"/>
    <cellStyle name="level1a 2 2 4 4 7" xfId="25269" xr:uid="{BACE8578-824A-4B3C-816A-9B52E1A81ECC}"/>
    <cellStyle name="level1a 2 2 4 4 8" xfId="30778" xr:uid="{E7BC31C0-EEFC-4ABF-A132-EAC05F7CB1A6}"/>
    <cellStyle name="level1a 2 2 4 5" xfId="1229" xr:uid="{00000000-0005-0000-0000-0000BB040000}"/>
    <cellStyle name="level1a 2 2 4 5 2" xfId="1230" xr:uid="{00000000-0005-0000-0000-0000BC040000}"/>
    <cellStyle name="level1a 2 2 4 5 2 2" xfId="1231" xr:uid="{00000000-0005-0000-0000-0000BD040000}"/>
    <cellStyle name="level1a 2 2 4 5 2 2 2" xfId="1232" xr:uid="{00000000-0005-0000-0000-0000BE040000}"/>
    <cellStyle name="level1a 2 2 4 5 2 2 2 2" xfId="25285" xr:uid="{CCD3D6EC-09B0-488F-A951-FB2494E9C05E}"/>
    <cellStyle name="level1a 2 2 4 5 2 2 2 3" xfId="30762" xr:uid="{0E40B09B-EAA2-4C7A-9B60-8065AEA4CEF9}"/>
    <cellStyle name="level1a 2 2 4 5 2 2 3" xfId="25284" xr:uid="{5007B7A8-9426-4CBB-AF7B-26F584B23C5C}"/>
    <cellStyle name="level1a 2 2 4 5 2 2 4" xfId="30763" xr:uid="{66F2DA3D-14C4-4D56-BF68-FECA9D791A3D}"/>
    <cellStyle name="level1a 2 2 4 5 2 3" xfId="1233" xr:uid="{00000000-0005-0000-0000-0000BF040000}"/>
    <cellStyle name="level1a 2 2 4 5 2 3 2" xfId="25286" xr:uid="{C8791B4D-C85B-4779-B724-6552DFEBD6A5}"/>
    <cellStyle name="level1a 2 2 4 5 2 3 3" xfId="30761" xr:uid="{DF8B747F-D948-4651-B0CF-15E227CA8C7D}"/>
    <cellStyle name="level1a 2 2 4 5 2 4" xfId="25283" xr:uid="{F53EE47A-146F-4191-865E-83B867BD1DEB}"/>
    <cellStyle name="level1a 2 2 4 5 2 5" xfId="30764" xr:uid="{EE57066E-9CDC-4407-ADD5-27B5780EA920}"/>
    <cellStyle name="level1a 2 2 4 5 3" xfId="1234" xr:uid="{00000000-0005-0000-0000-0000C0040000}"/>
    <cellStyle name="level1a 2 2 4 5 3 2" xfId="1235" xr:uid="{00000000-0005-0000-0000-0000C1040000}"/>
    <cellStyle name="level1a 2 2 4 5 3 2 2" xfId="1236" xr:uid="{00000000-0005-0000-0000-0000C2040000}"/>
    <cellStyle name="level1a 2 2 4 5 3 2 2 2" xfId="25289" xr:uid="{D8420ADB-887B-41EC-9B3B-8C732BA57187}"/>
    <cellStyle name="level1a 2 2 4 5 3 2 2 3" xfId="30758" xr:uid="{F800C76B-F0FE-4F33-9117-84552B7AA82C}"/>
    <cellStyle name="level1a 2 2 4 5 3 2 3" xfId="25288" xr:uid="{1028990C-FCD6-4715-89E5-27D8B737F860}"/>
    <cellStyle name="level1a 2 2 4 5 3 2 4" xfId="30759" xr:uid="{C6221DC3-5E69-4BD0-9B5C-14E5F9C0EA2E}"/>
    <cellStyle name="level1a 2 2 4 5 3 3" xfId="1237" xr:uid="{00000000-0005-0000-0000-0000C3040000}"/>
    <cellStyle name="level1a 2 2 4 5 3 3 2" xfId="25290" xr:uid="{3040275E-29D9-481D-BE54-503318DC9E85}"/>
    <cellStyle name="level1a 2 2 4 5 3 3 3" xfId="30757" xr:uid="{53745F94-F35B-42CC-9066-F2CABB37C346}"/>
    <cellStyle name="level1a 2 2 4 5 3 4" xfId="25287" xr:uid="{8E8FFF24-E99F-40C4-BD8C-D3565E1C4E98}"/>
    <cellStyle name="level1a 2 2 4 5 3 5" xfId="30760" xr:uid="{BBF5A8C3-DAEC-4582-AF92-45614FE58CAB}"/>
    <cellStyle name="level1a 2 2 4 5 4" xfId="1238" xr:uid="{00000000-0005-0000-0000-0000C4040000}"/>
    <cellStyle name="level1a 2 2 4 5 4 2" xfId="1239" xr:uid="{00000000-0005-0000-0000-0000C5040000}"/>
    <cellStyle name="level1a 2 2 4 5 4 2 2" xfId="25292" xr:uid="{14F84F3B-DC6E-4A6B-9D3C-BBEE43DFA157}"/>
    <cellStyle name="level1a 2 2 4 5 4 2 3" xfId="30755" xr:uid="{8ECC5C15-D930-43BD-A7AC-2B069DDAFC4C}"/>
    <cellStyle name="level1a 2 2 4 5 4 3" xfId="25291" xr:uid="{82730D14-9E40-4C5D-AFC5-9CBD58202FDD}"/>
    <cellStyle name="level1a 2 2 4 5 4 4" xfId="30756" xr:uid="{36CEE190-396C-491A-A389-9C2798F22B03}"/>
    <cellStyle name="level1a 2 2 4 5 5" xfId="1240" xr:uid="{00000000-0005-0000-0000-0000C6040000}"/>
    <cellStyle name="level1a 2 2 4 5 5 2" xfId="25293" xr:uid="{184C7A42-7B6B-4BA4-916B-C0292F9F64F0}"/>
    <cellStyle name="level1a 2 2 4 5 5 3" xfId="30754" xr:uid="{8AD84BA6-084B-44DB-B872-5097A16B2218}"/>
    <cellStyle name="level1a 2 2 4 5 6" xfId="25282" xr:uid="{DF898B92-7A2C-448D-8A29-AF24B6C0F8B5}"/>
    <cellStyle name="level1a 2 2 4 5 7" xfId="30765" xr:uid="{7ECC9F7E-97A4-43CF-9C27-5D6829B08BC6}"/>
    <cellStyle name="level1a 2 2 4 6" xfId="1241" xr:uid="{00000000-0005-0000-0000-0000C7040000}"/>
    <cellStyle name="level1a 2 2 4 6 2" xfId="1242" xr:uid="{00000000-0005-0000-0000-0000C8040000}"/>
    <cellStyle name="level1a 2 2 4 6 2 2" xfId="1243" xr:uid="{00000000-0005-0000-0000-0000C9040000}"/>
    <cellStyle name="level1a 2 2 4 6 2 2 2" xfId="1244" xr:uid="{00000000-0005-0000-0000-0000CA040000}"/>
    <cellStyle name="level1a 2 2 4 6 2 2 2 2" xfId="25297" xr:uid="{7ED187CF-5184-4E7D-89A8-A5C8E2D6AC4B}"/>
    <cellStyle name="level1a 2 2 4 6 2 2 2 3" xfId="30750" xr:uid="{2ADA833D-6450-416A-BD6F-B62A2EEB9D41}"/>
    <cellStyle name="level1a 2 2 4 6 2 2 3" xfId="25296" xr:uid="{FC8A74CF-DB06-4363-B127-8232F81E61B8}"/>
    <cellStyle name="level1a 2 2 4 6 2 2 4" xfId="30751" xr:uid="{8DC1B273-74A5-4AE7-8A5B-49FA5E558417}"/>
    <cellStyle name="level1a 2 2 4 6 2 3" xfId="1245" xr:uid="{00000000-0005-0000-0000-0000CB040000}"/>
    <cellStyle name="level1a 2 2 4 6 2 3 2" xfId="25298" xr:uid="{E8F88B49-D6FA-4A9A-A641-2285E5B28D01}"/>
    <cellStyle name="level1a 2 2 4 6 2 3 3" xfId="30749" xr:uid="{A29445F2-F6EA-4284-81ED-33380656271C}"/>
    <cellStyle name="level1a 2 2 4 6 2 4" xfId="25295" xr:uid="{913CA03A-C316-4B0D-B5DE-9081AF30E7EB}"/>
    <cellStyle name="level1a 2 2 4 6 2 5" xfId="30752" xr:uid="{00910E23-4162-448E-868E-75CD31A3EEEA}"/>
    <cellStyle name="level1a 2 2 4 6 3" xfId="1246" xr:uid="{00000000-0005-0000-0000-0000CC040000}"/>
    <cellStyle name="level1a 2 2 4 6 3 2" xfId="1247" xr:uid="{00000000-0005-0000-0000-0000CD040000}"/>
    <cellStyle name="level1a 2 2 4 6 3 2 2" xfId="1248" xr:uid="{00000000-0005-0000-0000-0000CE040000}"/>
    <cellStyle name="level1a 2 2 4 6 3 2 2 2" xfId="25301" xr:uid="{DD0F27FD-5DE4-4FD5-B3B2-4CD08D5A3870}"/>
    <cellStyle name="level1a 2 2 4 6 3 2 2 3" xfId="30746" xr:uid="{9A21A808-A436-4756-83BA-0C8810D5332B}"/>
    <cellStyle name="level1a 2 2 4 6 3 2 3" xfId="25300" xr:uid="{C0C6B63C-5369-4C0D-93A8-A99F836E0778}"/>
    <cellStyle name="level1a 2 2 4 6 3 2 4" xfId="30747" xr:uid="{7E773226-CBF2-478D-8285-483077335569}"/>
    <cellStyle name="level1a 2 2 4 6 3 3" xfId="1249" xr:uid="{00000000-0005-0000-0000-0000CF040000}"/>
    <cellStyle name="level1a 2 2 4 6 3 3 2" xfId="25302" xr:uid="{D1BE6A19-B08F-437C-AD4E-65DAFE61E25C}"/>
    <cellStyle name="level1a 2 2 4 6 3 3 3" xfId="30745" xr:uid="{AF6769F0-9F01-4A02-A072-D2EF034D54CA}"/>
    <cellStyle name="level1a 2 2 4 6 3 4" xfId="25299" xr:uid="{A3D60B82-A991-46B1-986C-F5841757F622}"/>
    <cellStyle name="level1a 2 2 4 6 3 5" xfId="30748" xr:uid="{90322E7C-3FE3-4CF0-A6E5-FD8768B662DB}"/>
    <cellStyle name="level1a 2 2 4 6 4" xfId="1250" xr:uid="{00000000-0005-0000-0000-0000D0040000}"/>
    <cellStyle name="level1a 2 2 4 6 4 2" xfId="1251" xr:uid="{00000000-0005-0000-0000-0000D1040000}"/>
    <cellStyle name="level1a 2 2 4 6 4 2 2" xfId="25304" xr:uid="{F55E7AB1-AFAD-4AC0-BC5C-F98BF29E89D9}"/>
    <cellStyle name="level1a 2 2 4 6 4 2 3" xfId="30743" xr:uid="{B15C866B-8C1E-4EDC-9EF4-CDA5871697A4}"/>
    <cellStyle name="level1a 2 2 4 6 4 3" xfId="25303" xr:uid="{84B1785A-807C-4BF7-B5C3-D38787BDEDDC}"/>
    <cellStyle name="level1a 2 2 4 6 4 4" xfId="30744" xr:uid="{4AEC2A4F-D104-406A-B8ED-B34B53E3782D}"/>
    <cellStyle name="level1a 2 2 4 6 5" xfId="1252" xr:uid="{00000000-0005-0000-0000-0000D2040000}"/>
    <cellStyle name="level1a 2 2 4 6 5 2" xfId="25305" xr:uid="{A2F9FFA5-018F-44E6-97EA-4293278AA5C1}"/>
    <cellStyle name="level1a 2 2 4 6 5 3" xfId="30742" xr:uid="{371C0307-2D50-49CB-8A87-89E5BE22FF09}"/>
    <cellStyle name="level1a 2 2 4 6 6" xfId="25294" xr:uid="{7113A923-DA86-48C5-87BE-0AB10A29B958}"/>
    <cellStyle name="level1a 2 2 4 6 7" xfId="30753" xr:uid="{5EFC9617-31C9-4177-B1A9-4E8EA828B752}"/>
    <cellStyle name="level1a 2 2 4 7" xfId="1253" xr:uid="{00000000-0005-0000-0000-0000D3040000}"/>
    <cellStyle name="level1a 2 2 4 7 2" xfId="1254" xr:uid="{00000000-0005-0000-0000-0000D4040000}"/>
    <cellStyle name="level1a 2 2 4 7 2 2" xfId="1255" xr:uid="{00000000-0005-0000-0000-0000D5040000}"/>
    <cellStyle name="level1a 2 2 4 7 2 2 2" xfId="25308" xr:uid="{E5EAC000-7C62-496B-9B63-ED2A2AFB9F77}"/>
    <cellStyle name="level1a 2 2 4 7 2 2 3" xfId="30739" xr:uid="{CC952F4C-C3C8-46A3-A8E7-EF4F2F060A6D}"/>
    <cellStyle name="level1a 2 2 4 7 2 3" xfId="25307" xr:uid="{E5F27A9F-B031-4FDC-BC58-B37CBF6C0E98}"/>
    <cellStyle name="level1a 2 2 4 7 2 4" xfId="30740" xr:uid="{00A63313-5EEA-436F-A110-ABA0DF27B094}"/>
    <cellStyle name="level1a 2 2 4 7 3" xfId="1256" xr:uid="{00000000-0005-0000-0000-0000D6040000}"/>
    <cellStyle name="level1a 2 2 4 7 3 2" xfId="25309" xr:uid="{999CCE57-CA81-4A93-89B7-36894E5BDD5E}"/>
    <cellStyle name="level1a 2 2 4 7 3 3" xfId="30738" xr:uid="{2E4AF85B-65DA-4A50-B12C-5B5998DDB530}"/>
    <cellStyle name="level1a 2 2 4 7 4" xfId="25306" xr:uid="{69C81FA4-BA69-41DA-865B-6544325EF314}"/>
    <cellStyle name="level1a 2 2 4 7 5" xfId="30741" xr:uid="{F71CCE5A-64D5-4A73-BACA-912F11495643}"/>
    <cellStyle name="level1a 2 2 4 8" xfId="25245" xr:uid="{9858DB0D-0AC5-46CD-AB20-658168444C39}"/>
    <cellStyle name="level1a 2 2 4 9" xfId="30802" xr:uid="{C5109476-DAE0-436A-9481-39698B9909F2}"/>
    <cellStyle name="level1a 2 2 4_STUD aligned by INSTIT" xfId="1257" xr:uid="{00000000-0005-0000-0000-0000D7040000}"/>
    <cellStyle name="level1a 2 2 5" xfId="1258" xr:uid="{00000000-0005-0000-0000-0000D8040000}"/>
    <cellStyle name="level1a 2 2 5 10" xfId="30737" xr:uid="{A6A10E1B-C111-4F26-8A6F-780168668355}"/>
    <cellStyle name="level1a 2 2 5 2" xfId="1259" xr:uid="{00000000-0005-0000-0000-0000D9040000}"/>
    <cellStyle name="level1a 2 2 5 2 2" xfId="1260" xr:uid="{00000000-0005-0000-0000-0000DA040000}"/>
    <cellStyle name="level1a 2 2 5 2 2 2" xfId="1261" xr:uid="{00000000-0005-0000-0000-0000DB040000}"/>
    <cellStyle name="level1a 2 2 5 2 2 2 2" xfId="1262" xr:uid="{00000000-0005-0000-0000-0000DC040000}"/>
    <cellStyle name="level1a 2 2 5 2 2 2 2 2" xfId="25314" xr:uid="{9C21F8FD-AF77-41A5-9877-680D835F9D19}"/>
    <cellStyle name="level1a 2 2 5 2 2 2 2 3" xfId="30733" xr:uid="{0FA2EFC3-A17C-45EA-AD4C-063EDF2B8405}"/>
    <cellStyle name="level1a 2 2 5 2 2 2 3" xfId="25313" xr:uid="{E6EE2BE1-58DE-4CDD-A10F-128A4A244FD0}"/>
    <cellStyle name="level1a 2 2 5 2 2 2 4" xfId="30734" xr:uid="{03A250B2-3C87-4866-9207-A70848F9F990}"/>
    <cellStyle name="level1a 2 2 5 2 2 3" xfId="1263" xr:uid="{00000000-0005-0000-0000-0000DD040000}"/>
    <cellStyle name="level1a 2 2 5 2 2 3 2" xfId="25315" xr:uid="{5BE87C7B-1A26-4331-8E39-AAF43AA4F0A6}"/>
    <cellStyle name="level1a 2 2 5 2 2 3 3" xfId="30732" xr:uid="{FEF17FB4-6CBF-4725-AF7F-CDEF395B76BE}"/>
    <cellStyle name="level1a 2 2 5 2 2 4" xfId="25312" xr:uid="{0D05AE37-B663-49E7-8EFF-53CC4F8A5979}"/>
    <cellStyle name="level1a 2 2 5 2 2 5" xfId="30735" xr:uid="{83319D69-DE2B-4A12-8650-1175BF65AE90}"/>
    <cellStyle name="level1a 2 2 5 2 3" xfId="1264" xr:uid="{00000000-0005-0000-0000-0000DE040000}"/>
    <cellStyle name="level1a 2 2 5 2 3 2" xfId="1265" xr:uid="{00000000-0005-0000-0000-0000DF040000}"/>
    <cellStyle name="level1a 2 2 5 2 3 2 2" xfId="1266" xr:uid="{00000000-0005-0000-0000-0000E0040000}"/>
    <cellStyle name="level1a 2 2 5 2 3 2 2 2" xfId="25318" xr:uid="{0E64F1FA-83A3-4BE9-B3B4-5A8A308AFB5A}"/>
    <cellStyle name="level1a 2 2 5 2 3 2 2 3" xfId="30729" xr:uid="{56A9658C-6B2C-49B6-92AC-EEF5B2E41F9A}"/>
    <cellStyle name="level1a 2 2 5 2 3 2 3" xfId="25317" xr:uid="{3AE7DAFE-557C-44AA-B22A-213182243D99}"/>
    <cellStyle name="level1a 2 2 5 2 3 2 4" xfId="30730" xr:uid="{73A92AAA-BA25-4D5E-BA28-B5FBEA598B6D}"/>
    <cellStyle name="level1a 2 2 5 2 3 3" xfId="1267" xr:uid="{00000000-0005-0000-0000-0000E1040000}"/>
    <cellStyle name="level1a 2 2 5 2 3 3 2" xfId="25319" xr:uid="{6EA3622B-5921-4BD3-B396-2B804E2B8852}"/>
    <cellStyle name="level1a 2 2 5 2 3 3 3" xfId="30728" xr:uid="{D9E6879F-F4EC-4448-BE37-E6FDEEA08320}"/>
    <cellStyle name="level1a 2 2 5 2 3 4" xfId="25316" xr:uid="{8E6E968F-C2D5-477F-B0CA-9E2837711556}"/>
    <cellStyle name="level1a 2 2 5 2 3 5" xfId="30731" xr:uid="{31711174-4BDA-4402-936B-D7F8633645C5}"/>
    <cellStyle name="level1a 2 2 5 2 4" xfId="1268" xr:uid="{00000000-0005-0000-0000-0000E2040000}"/>
    <cellStyle name="level1a 2 2 5 2 4 2" xfId="25320" xr:uid="{C5914A80-F6A8-4D97-9C28-31B0291047B4}"/>
    <cellStyle name="level1a 2 2 5 2 4 3" xfId="30727" xr:uid="{F7081C95-5662-4FEB-BEA3-21D0C539E2D0}"/>
    <cellStyle name="level1a 2 2 5 2 5" xfId="1269" xr:uid="{00000000-0005-0000-0000-0000E3040000}"/>
    <cellStyle name="level1a 2 2 5 2 5 2" xfId="1270" xr:uid="{00000000-0005-0000-0000-0000E4040000}"/>
    <cellStyle name="level1a 2 2 5 2 5 2 2" xfId="25322" xr:uid="{F69D3CAC-6DD0-462C-92A8-D295C9F8403C}"/>
    <cellStyle name="level1a 2 2 5 2 5 2 3" xfId="30725" xr:uid="{A263E919-B76B-4612-8952-1252BDC4C6D9}"/>
    <cellStyle name="level1a 2 2 5 2 5 3" xfId="25321" xr:uid="{7F34819A-1D55-467D-AFA1-F30A927BC630}"/>
    <cellStyle name="level1a 2 2 5 2 5 4" xfId="30726" xr:uid="{79FE87CA-3708-4DD2-9F1D-15ADE8274F18}"/>
    <cellStyle name="level1a 2 2 5 2 6" xfId="1271" xr:uid="{00000000-0005-0000-0000-0000E5040000}"/>
    <cellStyle name="level1a 2 2 5 2 6 2" xfId="25323" xr:uid="{2FED75DC-559B-4BC6-9571-1697E4E0333D}"/>
    <cellStyle name="level1a 2 2 5 2 6 3" xfId="30724" xr:uid="{1C861E8B-F04A-48DD-ADA0-6A752934A1B9}"/>
    <cellStyle name="level1a 2 2 5 2 7" xfId="25311" xr:uid="{130B4F2C-0F91-42B9-B4B1-4B0D6D211A9E}"/>
    <cellStyle name="level1a 2 2 5 2 8" xfId="30736" xr:uid="{BC9160A2-468A-44CB-A96C-8611B79FF710}"/>
    <cellStyle name="level1a 2 2 5 3" xfId="1272" xr:uid="{00000000-0005-0000-0000-0000E6040000}"/>
    <cellStyle name="level1a 2 2 5 3 2" xfId="1273" xr:uid="{00000000-0005-0000-0000-0000E7040000}"/>
    <cellStyle name="level1a 2 2 5 3 2 2" xfId="1274" xr:uid="{00000000-0005-0000-0000-0000E8040000}"/>
    <cellStyle name="level1a 2 2 5 3 2 2 2" xfId="1275" xr:uid="{00000000-0005-0000-0000-0000E9040000}"/>
    <cellStyle name="level1a 2 2 5 3 2 2 2 2" xfId="25327" xr:uid="{C6DCB285-C04E-4E71-B096-4274FF87D0DE}"/>
    <cellStyle name="level1a 2 2 5 3 2 2 2 3" xfId="30720" xr:uid="{F63F5A4F-260F-4954-9403-F48BA43BCA73}"/>
    <cellStyle name="level1a 2 2 5 3 2 2 3" xfId="25326" xr:uid="{7349720B-12F6-4C8F-8B41-7C561D8D29B0}"/>
    <cellStyle name="level1a 2 2 5 3 2 2 4" xfId="30721" xr:uid="{FF51AA45-70AC-4F97-86B1-FDAA0AC3DF35}"/>
    <cellStyle name="level1a 2 2 5 3 2 3" xfId="1276" xr:uid="{00000000-0005-0000-0000-0000EA040000}"/>
    <cellStyle name="level1a 2 2 5 3 2 3 2" xfId="25328" xr:uid="{C84E21FA-5357-485A-8B1E-D259F125ACC5}"/>
    <cellStyle name="level1a 2 2 5 3 2 3 3" xfId="30719" xr:uid="{B0587800-AB7C-493A-BE00-C3F1E55816E1}"/>
    <cellStyle name="level1a 2 2 5 3 2 4" xfId="25325" xr:uid="{1F186028-A3F1-45E9-A550-F770CD1B01C9}"/>
    <cellStyle name="level1a 2 2 5 3 2 5" xfId="30722" xr:uid="{6BC5BE7F-BFDF-40D2-AF86-972CA57B5E2B}"/>
    <cellStyle name="level1a 2 2 5 3 3" xfId="1277" xr:uid="{00000000-0005-0000-0000-0000EB040000}"/>
    <cellStyle name="level1a 2 2 5 3 3 2" xfId="1278" xr:uid="{00000000-0005-0000-0000-0000EC040000}"/>
    <cellStyle name="level1a 2 2 5 3 3 2 2" xfId="1279" xr:uid="{00000000-0005-0000-0000-0000ED040000}"/>
    <cellStyle name="level1a 2 2 5 3 3 2 2 2" xfId="25331" xr:uid="{88B4C220-D3E8-421C-8EEC-4BCEAD127AC1}"/>
    <cellStyle name="level1a 2 2 5 3 3 2 2 3" xfId="30716" xr:uid="{718A8337-1154-4E54-A027-B04DF789459E}"/>
    <cellStyle name="level1a 2 2 5 3 3 2 3" xfId="25330" xr:uid="{55A8ABB8-686F-4AAA-A098-509EBE67AF35}"/>
    <cellStyle name="level1a 2 2 5 3 3 2 4" xfId="30717" xr:uid="{A5222A72-5815-4AE7-B105-DB5C798E3212}"/>
    <cellStyle name="level1a 2 2 5 3 3 3" xfId="1280" xr:uid="{00000000-0005-0000-0000-0000EE040000}"/>
    <cellStyle name="level1a 2 2 5 3 3 3 2" xfId="25332" xr:uid="{3A5E21D4-241C-4C4C-88FE-ABA8E733DBCA}"/>
    <cellStyle name="level1a 2 2 5 3 3 3 3" xfId="30715" xr:uid="{4FD75B94-FC27-4FD7-9774-E854C9F45FA3}"/>
    <cellStyle name="level1a 2 2 5 3 3 4" xfId="25329" xr:uid="{536725DE-3D5A-424B-BF7F-25D81CC25DFF}"/>
    <cellStyle name="level1a 2 2 5 3 3 5" xfId="30718" xr:uid="{EDBDE928-92F0-4821-B699-1921B7F96056}"/>
    <cellStyle name="level1a 2 2 5 3 4" xfId="1281" xr:uid="{00000000-0005-0000-0000-0000EF040000}"/>
    <cellStyle name="level1a 2 2 5 3 4 2" xfId="25333" xr:uid="{2ADF6E5E-745A-4011-9E14-1C3A4AE05F7B}"/>
    <cellStyle name="level1a 2 2 5 3 4 3" xfId="30714" xr:uid="{BE73D8BF-366B-48DB-9BEC-E986D7D88B64}"/>
    <cellStyle name="level1a 2 2 5 3 5" xfId="25324" xr:uid="{5D8CAF4D-F53A-43B6-B2D1-593E383F6E74}"/>
    <cellStyle name="level1a 2 2 5 3 6" xfId="30723" xr:uid="{3C0F896A-6322-46F2-84BF-31990D1ACB5B}"/>
    <cellStyle name="level1a 2 2 5 4" xfId="1282" xr:uid="{00000000-0005-0000-0000-0000F0040000}"/>
    <cellStyle name="level1a 2 2 5 4 2" xfId="1283" xr:uid="{00000000-0005-0000-0000-0000F1040000}"/>
    <cellStyle name="level1a 2 2 5 4 2 2" xfId="1284" xr:uid="{00000000-0005-0000-0000-0000F2040000}"/>
    <cellStyle name="level1a 2 2 5 4 2 2 2" xfId="1285" xr:uid="{00000000-0005-0000-0000-0000F3040000}"/>
    <cellStyle name="level1a 2 2 5 4 2 2 2 2" xfId="25337" xr:uid="{E112B96A-7337-48D1-94E5-355D1823B65E}"/>
    <cellStyle name="level1a 2 2 5 4 2 2 2 3" xfId="30710" xr:uid="{9625DD92-CA63-482E-9048-4D08D6766E07}"/>
    <cellStyle name="level1a 2 2 5 4 2 2 3" xfId="25336" xr:uid="{4A253CEB-9D60-4A09-AFB5-8B66726F2984}"/>
    <cellStyle name="level1a 2 2 5 4 2 2 4" xfId="30711" xr:uid="{25B49B32-2137-4E22-8702-428628555B54}"/>
    <cellStyle name="level1a 2 2 5 4 2 3" xfId="1286" xr:uid="{00000000-0005-0000-0000-0000F4040000}"/>
    <cellStyle name="level1a 2 2 5 4 2 3 2" xfId="25338" xr:uid="{42573DF0-97DC-4305-A7F8-681F04284C11}"/>
    <cellStyle name="level1a 2 2 5 4 2 3 3" xfId="30709" xr:uid="{A347F1B1-4F44-4365-8851-20BB9DE434A4}"/>
    <cellStyle name="level1a 2 2 5 4 2 4" xfId="25335" xr:uid="{33F86C46-2421-430B-B326-154C9806D210}"/>
    <cellStyle name="level1a 2 2 5 4 2 5" xfId="30712" xr:uid="{99DF631F-03E9-4505-80E2-D17448906263}"/>
    <cellStyle name="level1a 2 2 5 4 3" xfId="1287" xr:uid="{00000000-0005-0000-0000-0000F5040000}"/>
    <cellStyle name="level1a 2 2 5 4 3 2" xfId="1288" xr:uid="{00000000-0005-0000-0000-0000F6040000}"/>
    <cellStyle name="level1a 2 2 5 4 3 2 2" xfId="1289" xr:uid="{00000000-0005-0000-0000-0000F7040000}"/>
    <cellStyle name="level1a 2 2 5 4 3 2 2 2" xfId="25341" xr:uid="{EF8BAA96-6B19-487B-BF7B-A46493843F64}"/>
    <cellStyle name="level1a 2 2 5 4 3 2 2 3" xfId="30706" xr:uid="{A6989245-EDE4-401B-99A5-B1F4A9ACF8F4}"/>
    <cellStyle name="level1a 2 2 5 4 3 2 3" xfId="25340" xr:uid="{3983F2FD-19A3-4C7A-9F4B-8C2181971203}"/>
    <cellStyle name="level1a 2 2 5 4 3 2 4" xfId="30707" xr:uid="{8B0DB5D7-5129-4DAC-B4F4-569066E7C52A}"/>
    <cellStyle name="level1a 2 2 5 4 3 3" xfId="1290" xr:uid="{00000000-0005-0000-0000-0000F8040000}"/>
    <cellStyle name="level1a 2 2 5 4 3 3 2" xfId="25342" xr:uid="{CC4E3B96-21EE-4651-94CB-1DB113DD5F46}"/>
    <cellStyle name="level1a 2 2 5 4 3 3 3" xfId="30705" xr:uid="{93E89BC7-9812-40DA-B68E-D1EDF923B17F}"/>
    <cellStyle name="level1a 2 2 5 4 3 4" xfId="25339" xr:uid="{91DD425F-C1BD-4750-B05D-2FDD9FEA58E6}"/>
    <cellStyle name="level1a 2 2 5 4 3 5" xfId="30708" xr:uid="{D92D4110-A1B5-4CFA-941D-1CF9EE82FD80}"/>
    <cellStyle name="level1a 2 2 5 4 4" xfId="1291" xr:uid="{00000000-0005-0000-0000-0000F9040000}"/>
    <cellStyle name="level1a 2 2 5 4 4 2" xfId="1292" xr:uid="{00000000-0005-0000-0000-0000FA040000}"/>
    <cellStyle name="level1a 2 2 5 4 4 2 2" xfId="25344" xr:uid="{07EABD2F-C3A2-4F7F-9628-B00193DC83C5}"/>
    <cellStyle name="level1a 2 2 5 4 4 2 3" xfId="30703" xr:uid="{0E10B023-4609-4309-860A-EDE4B9C7C28D}"/>
    <cellStyle name="level1a 2 2 5 4 4 3" xfId="25343" xr:uid="{105933FF-7DE0-47D8-A02A-354B72A885A5}"/>
    <cellStyle name="level1a 2 2 5 4 4 4" xfId="30704" xr:uid="{C720638C-828A-49BC-ADDF-E64B2AB1E91B}"/>
    <cellStyle name="level1a 2 2 5 4 5" xfId="1293" xr:uid="{00000000-0005-0000-0000-0000FB040000}"/>
    <cellStyle name="level1a 2 2 5 4 5 2" xfId="25345" xr:uid="{8BF0C861-E9B4-450E-BF54-5CFDFA329A10}"/>
    <cellStyle name="level1a 2 2 5 4 5 3" xfId="30702" xr:uid="{CF6E807A-7D8D-44EF-9C39-CB5779ABE05F}"/>
    <cellStyle name="level1a 2 2 5 4 6" xfId="25334" xr:uid="{4BEE5DCA-A73B-4C52-A706-313E80A7DD1E}"/>
    <cellStyle name="level1a 2 2 5 4 7" xfId="30713" xr:uid="{89DCEDA5-3C32-486A-B46C-FF4D4EEBBF5B}"/>
    <cellStyle name="level1a 2 2 5 5" xfId="1294" xr:uid="{00000000-0005-0000-0000-0000FC040000}"/>
    <cellStyle name="level1a 2 2 5 5 2" xfId="1295" xr:uid="{00000000-0005-0000-0000-0000FD040000}"/>
    <cellStyle name="level1a 2 2 5 5 2 2" xfId="1296" xr:uid="{00000000-0005-0000-0000-0000FE040000}"/>
    <cellStyle name="level1a 2 2 5 5 2 2 2" xfId="1297" xr:uid="{00000000-0005-0000-0000-0000FF040000}"/>
    <cellStyle name="level1a 2 2 5 5 2 2 2 2" xfId="25349" xr:uid="{356DDE04-9321-4C33-98DA-0F8CB1D3DD48}"/>
    <cellStyle name="level1a 2 2 5 5 2 2 2 3" xfId="30698" xr:uid="{DB70BFDA-2CBD-4BBF-B473-4AE6FB2C8E4B}"/>
    <cellStyle name="level1a 2 2 5 5 2 2 3" xfId="25348" xr:uid="{DAA04BBF-0603-4978-8776-DAF3DCEE5B5B}"/>
    <cellStyle name="level1a 2 2 5 5 2 2 4" xfId="30699" xr:uid="{2204352A-60E7-4D4D-B151-5124C30CCB41}"/>
    <cellStyle name="level1a 2 2 5 5 2 3" xfId="1298" xr:uid="{00000000-0005-0000-0000-000000050000}"/>
    <cellStyle name="level1a 2 2 5 5 2 3 2" xfId="25350" xr:uid="{EB4CFF55-F000-4E4F-B603-EAFD9BAB5A7B}"/>
    <cellStyle name="level1a 2 2 5 5 2 3 3" xfId="30697" xr:uid="{DCD2841E-8C77-47B2-9F6C-749492AE3AD9}"/>
    <cellStyle name="level1a 2 2 5 5 2 4" xfId="25347" xr:uid="{D08525F9-79F4-4B8C-8043-117E90815580}"/>
    <cellStyle name="level1a 2 2 5 5 2 5" xfId="30700" xr:uid="{BC90B005-497E-4320-8115-456A310DC6E1}"/>
    <cellStyle name="level1a 2 2 5 5 3" xfId="1299" xr:uid="{00000000-0005-0000-0000-000001050000}"/>
    <cellStyle name="level1a 2 2 5 5 3 2" xfId="1300" xr:uid="{00000000-0005-0000-0000-000002050000}"/>
    <cellStyle name="level1a 2 2 5 5 3 2 2" xfId="1301" xr:uid="{00000000-0005-0000-0000-000003050000}"/>
    <cellStyle name="level1a 2 2 5 5 3 2 2 2" xfId="25353" xr:uid="{E28D777B-E35B-43EB-AE22-A963A7024638}"/>
    <cellStyle name="level1a 2 2 5 5 3 2 2 3" xfId="30694" xr:uid="{60B785D2-B26E-4796-887C-26E0D727F33E}"/>
    <cellStyle name="level1a 2 2 5 5 3 2 3" xfId="25352" xr:uid="{6C770781-D741-4A58-9E39-FA9E599C498A}"/>
    <cellStyle name="level1a 2 2 5 5 3 2 4" xfId="30695" xr:uid="{0EFB3345-5E56-43A3-A3D5-EDC56A2B6523}"/>
    <cellStyle name="level1a 2 2 5 5 3 3" xfId="1302" xr:uid="{00000000-0005-0000-0000-000004050000}"/>
    <cellStyle name="level1a 2 2 5 5 3 3 2" xfId="25354" xr:uid="{FB17A3CD-E7E9-44D1-B4F5-16F8ACE75409}"/>
    <cellStyle name="level1a 2 2 5 5 3 3 3" xfId="30693" xr:uid="{AD2F7A53-52C3-40C2-9E3C-7DDBC41E9981}"/>
    <cellStyle name="level1a 2 2 5 5 3 4" xfId="25351" xr:uid="{F1B4F670-9A44-4236-A648-573C30A68172}"/>
    <cellStyle name="level1a 2 2 5 5 3 5" xfId="30696" xr:uid="{12A07CB5-0FAC-4F90-9A68-62B7AE20553A}"/>
    <cellStyle name="level1a 2 2 5 5 4" xfId="1303" xr:uid="{00000000-0005-0000-0000-000005050000}"/>
    <cellStyle name="level1a 2 2 5 5 4 2" xfId="1304" xr:uid="{00000000-0005-0000-0000-000006050000}"/>
    <cellStyle name="level1a 2 2 5 5 4 2 2" xfId="25356" xr:uid="{14C641C0-A9CA-4911-ACAD-D85DE9203DFF}"/>
    <cellStyle name="level1a 2 2 5 5 4 2 3" xfId="30691" xr:uid="{F397A672-8BF8-4FB5-8E2C-FA8EEE601808}"/>
    <cellStyle name="level1a 2 2 5 5 4 3" xfId="25355" xr:uid="{FEA28FB0-96BC-4DAC-870F-78B9EF01A02C}"/>
    <cellStyle name="level1a 2 2 5 5 4 4" xfId="30692" xr:uid="{B785F2A0-DDE4-451A-863F-6B381C94ED3F}"/>
    <cellStyle name="level1a 2 2 5 5 5" xfId="1305" xr:uid="{00000000-0005-0000-0000-000007050000}"/>
    <cellStyle name="level1a 2 2 5 5 5 2" xfId="25357" xr:uid="{C5190059-B706-4803-A947-D56762C5CE1D}"/>
    <cellStyle name="level1a 2 2 5 5 5 3" xfId="30690" xr:uid="{8912068E-02AA-4FFA-BDEE-3BCFE0CB2582}"/>
    <cellStyle name="level1a 2 2 5 5 6" xfId="25346" xr:uid="{B4931C15-6F56-485B-8498-DEE935F76B68}"/>
    <cellStyle name="level1a 2 2 5 5 7" xfId="30701" xr:uid="{2625CF86-E48A-42F5-B52D-606DADA8E84B}"/>
    <cellStyle name="level1a 2 2 5 6" xfId="1306" xr:uid="{00000000-0005-0000-0000-000008050000}"/>
    <cellStyle name="level1a 2 2 5 6 2" xfId="1307" xr:uid="{00000000-0005-0000-0000-000009050000}"/>
    <cellStyle name="level1a 2 2 5 6 2 2" xfId="1308" xr:uid="{00000000-0005-0000-0000-00000A050000}"/>
    <cellStyle name="level1a 2 2 5 6 2 2 2" xfId="1309" xr:uid="{00000000-0005-0000-0000-00000B050000}"/>
    <cellStyle name="level1a 2 2 5 6 2 2 2 2" xfId="25361" xr:uid="{1285FD8E-C003-4181-903A-D6E085E35ED7}"/>
    <cellStyle name="level1a 2 2 5 6 2 2 2 3" xfId="30686" xr:uid="{9908BAF5-A136-49AE-9DBB-094DDBE6A176}"/>
    <cellStyle name="level1a 2 2 5 6 2 2 3" xfId="25360" xr:uid="{977FA607-0A5E-4BFA-AF6A-4186907C784E}"/>
    <cellStyle name="level1a 2 2 5 6 2 2 4" xfId="30687" xr:uid="{7D0102E1-BF92-4B50-956A-D3ACEC3E2FD2}"/>
    <cellStyle name="level1a 2 2 5 6 2 3" xfId="1310" xr:uid="{00000000-0005-0000-0000-00000C050000}"/>
    <cellStyle name="level1a 2 2 5 6 2 3 2" xfId="25362" xr:uid="{C063E869-8787-4810-B5F4-C247AE6ADA42}"/>
    <cellStyle name="level1a 2 2 5 6 2 3 3" xfId="30685" xr:uid="{F44AD2F7-8391-4B79-B77A-04E69B632AE1}"/>
    <cellStyle name="level1a 2 2 5 6 2 4" xfId="25359" xr:uid="{372CD91A-B698-4186-A60D-3293ACE05092}"/>
    <cellStyle name="level1a 2 2 5 6 2 5" xfId="30688" xr:uid="{F15622ED-B3F3-46DF-97AD-BF5278788290}"/>
    <cellStyle name="level1a 2 2 5 6 3" xfId="1311" xr:uid="{00000000-0005-0000-0000-00000D050000}"/>
    <cellStyle name="level1a 2 2 5 6 3 2" xfId="1312" xr:uid="{00000000-0005-0000-0000-00000E050000}"/>
    <cellStyle name="level1a 2 2 5 6 3 2 2" xfId="1313" xr:uid="{00000000-0005-0000-0000-00000F050000}"/>
    <cellStyle name="level1a 2 2 5 6 3 2 2 2" xfId="25365" xr:uid="{064B7B5A-E477-4F26-B527-4B19DF62678F}"/>
    <cellStyle name="level1a 2 2 5 6 3 2 2 3" xfId="30682" xr:uid="{75F9F3FE-7FCD-4EE0-ABA4-BD382E4751C9}"/>
    <cellStyle name="level1a 2 2 5 6 3 2 3" xfId="25364" xr:uid="{97C60AC3-B3F5-4197-BE51-89FE1210BAF9}"/>
    <cellStyle name="level1a 2 2 5 6 3 2 4" xfId="30683" xr:uid="{4924982B-7350-4BD2-BBA3-A9C23FBACD71}"/>
    <cellStyle name="level1a 2 2 5 6 3 3" xfId="1314" xr:uid="{00000000-0005-0000-0000-000010050000}"/>
    <cellStyle name="level1a 2 2 5 6 3 3 2" xfId="25366" xr:uid="{34236817-2010-4E54-A36D-0F448578D6E3}"/>
    <cellStyle name="level1a 2 2 5 6 3 3 3" xfId="30681" xr:uid="{4E32F96F-D8E4-4CF0-BFF3-96257DE0270D}"/>
    <cellStyle name="level1a 2 2 5 6 3 4" xfId="25363" xr:uid="{37805CBB-085C-449A-A5F6-C4F9C8E6966C}"/>
    <cellStyle name="level1a 2 2 5 6 3 5" xfId="30684" xr:uid="{D6021105-DE1C-4396-9EA7-4DBF3BA6C41F}"/>
    <cellStyle name="level1a 2 2 5 6 4" xfId="1315" xr:uid="{00000000-0005-0000-0000-000011050000}"/>
    <cellStyle name="level1a 2 2 5 6 4 2" xfId="1316" xr:uid="{00000000-0005-0000-0000-000012050000}"/>
    <cellStyle name="level1a 2 2 5 6 4 2 2" xfId="25368" xr:uid="{1E1994EF-0AC0-4B7B-BFED-BA5471BB59C2}"/>
    <cellStyle name="level1a 2 2 5 6 4 2 3" xfId="30679" xr:uid="{5653F344-A123-444C-AF1D-C011766FE556}"/>
    <cellStyle name="level1a 2 2 5 6 4 3" xfId="25367" xr:uid="{9A563233-FF23-45DB-84C5-8565A424D4F6}"/>
    <cellStyle name="level1a 2 2 5 6 4 4" xfId="30680" xr:uid="{61E3BB04-B115-453C-8D4F-4C2EAE2BD7B9}"/>
    <cellStyle name="level1a 2 2 5 6 5" xfId="1317" xr:uid="{00000000-0005-0000-0000-000013050000}"/>
    <cellStyle name="level1a 2 2 5 6 5 2" xfId="25369" xr:uid="{0161F0F2-64C2-4EAD-B1AA-260963B0D71F}"/>
    <cellStyle name="level1a 2 2 5 6 5 3" xfId="30678" xr:uid="{98690E10-E20E-4BC6-9956-214FFBEDD50F}"/>
    <cellStyle name="level1a 2 2 5 6 6" xfId="25358" xr:uid="{66F08C08-31B9-4E8B-8890-80AA1991FB2F}"/>
    <cellStyle name="level1a 2 2 5 6 7" xfId="30689" xr:uid="{BB4FB1BD-1DF8-491D-AFF7-A67213AD1332}"/>
    <cellStyle name="level1a 2 2 5 7" xfId="1318" xr:uid="{00000000-0005-0000-0000-000014050000}"/>
    <cellStyle name="level1a 2 2 5 7 2" xfId="1319" xr:uid="{00000000-0005-0000-0000-000015050000}"/>
    <cellStyle name="level1a 2 2 5 7 2 2" xfId="1320" xr:uid="{00000000-0005-0000-0000-000016050000}"/>
    <cellStyle name="level1a 2 2 5 7 2 2 2" xfId="25372" xr:uid="{6B88091C-FD81-4CB0-8971-E3751ECBFB57}"/>
    <cellStyle name="level1a 2 2 5 7 2 2 3" xfId="30675" xr:uid="{5618D2A8-C3C4-440C-8743-F4FECC1CDDEB}"/>
    <cellStyle name="level1a 2 2 5 7 2 3" xfId="25371" xr:uid="{A8ECC58F-AEB8-40EA-954C-4B47A56FFF1D}"/>
    <cellStyle name="level1a 2 2 5 7 2 4" xfId="30676" xr:uid="{465ED570-63F7-44CD-8F2D-6D0B710BCC73}"/>
    <cellStyle name="level1a 2 2 5 7 3" xfId="1321" xr:uid="{00000000-0005-0000-0000-000017050000}"/>
    <cellStyle name="level1a 2 2 5 7 3 2" xfId="25373" xr:uid="{A8072E6E-B5E3-4DA2-A876-2AD6CEF62784}"/>
    <cellStyle name="level1a 2 2 5 7 3 3" xfId="30674" xr:uid="{39547254-016C-4C42-95EA-64AA4D945F1D}"/>
    <cellStyle name="level1a 2 2 5 7 4" xfId="25370" xr:uid="{AD1488F5-24EF-4D72-B550-EE17517F2603}"/>
    <cellStyle name="level1a 2 2 5 7 5" xfId="30677" xr:uid="{60249157-F080-4652-A688-4743220774B1}"/>
    <cellStyle name="level1a 2 2 5 8" xfId="1322" xr:uid="{00000000-0005-0000-0000-000018050000}"/>
    <cellStyle name="level1a 2 2 5 8 2" xfId="1323" xr:uid="{00000000-0005-0000-0000-000019050000}"/>
    <cellStyle name="level1a 2 2 5 8 2 2" xfId="1324" xr:uid="{00000000-0005-0000-0000-00001A050000}"/>
    <cellStyle name="level1a 2 2 5 8 2 2 2" xfId="25376" xr:uid="{A3B4A0FC-6251-49E6-9801-AE0135DA0AA7}"/>
    <cellStyle name="level1a 2 2 5 8 2 2 3" xfId="30671" xr:uid="{62AE8659-CEA3-4AB4-B47E-132374AA19AB}"/>
    <cellStyle name="level1a 2 2 5 8 2 3" xfId="25375" xr:uid="{F4B99B23-4D9E-4524-931B-18EB13B3729E}"/>
    <cellStyle name="level1a 2 2 5 8 2 4" xfId="30672" xr:uid="{39AA45E7-4A97-49DA-879E-D453306677DD}"/>
    <cellStyle name="level1a 2 2 5 8 3" xfId="1325" xr:uid="{00000000-0005-0000-0000-00001B050000}"/>
    <cellStyle name="level1a 2 2 5 8 3 2" xfId="25377" xr:uid="{915EB66B-082A-4886-B62C-A15DD5AC4E7A}"/>
    <cellStyle name="level1a 2 2 5 8 3 3" xfId="30670" xr:uid="{38F05B09-A6AF-4118-93F3-0255B5CE560B}"/>
    <cellStyle name="level1a 2 2 5 8 4" xfId="25374" xr:uid="{6587EF1F-BD20-4481-BE91-9CB2585AE21A}"/>
    <cellStyle name="level1a 2 2 5 8 5" xfId="30673" xr:uid="{7E0C039D-EA8F-48C8-93F8-A0CEB4AD394F}"/>
    <cellStyle name="level1a 2 2 5 9" xfId="25310" xr:uid="{B1D4063B-947F-4722-B0AF-D798D681EE85}"/>
    <cellStyle name="level1a 2 2 5_STUD aligned by INSTIT" xfId="1326" xr:uid="{00000000-0005-0000-0000-00001C050000}"/>
    <cellStyle name="level1a 2 2 6" xfId="1327" xr:uid="{00000000-0005-0000-0000-00001D050000}"/>
    <cellStyle name="level1a 2 2 6 2" xfId="1328" xr:uid="{00000000-0005-0000-0000-00001E050000}"/>
    <cellStyle name="level1a 2 2 6 2 2" xfId="1329" xr:uid="{00000000-0005-0000-0000-00001F050000}"/>
    <cellStyle name="level1a 2 2 6 2 2 2" xfId="1330" xr:uid="{00000000-0005-0000-0000-000020050000}"/>
    <cellStyle name="level1a 2 2 6 2 2 2 2" xfId="25381" xr:uid="{37202DFA-B9F3-4929-8903-D79E8E84EDC0}"/>
    <cellStyle name="level1a 2 2 6 2 2 2 3" xfId="30666" xr:uid="{41A498D9-6231-4934-A983-91A3FBB156B8}"/>
    <cellStyle name="level1a 2 2 6 2 2 3" xfId="25380" xr:uid="{59200CC8-69C5-4DED-9833-DAE98B91CB44}"/>
    <cellStyle name="level1a 2 2 6 2 2 4" xfId="30667" xr:uid="{F8D315FD-AF39-49AB-9CA3-F9F978EFEA62}"/>
    <cellStyle name="level1a 2 2 6 2 3" xfId="1331" xr:uid="{00000000-0005-0000-0000-000021050000}"/>
    <cellStyle name="level1a 2 2 6 2 3 2" xfId="25382" xr:uid="{7C96A57C-5271-46F2-A809-0E13803E6C69}"/>
    <cellStyle name="level1a 2 2 6 2 3 3" xfId="30665" xr:uid="{1515DAF2-04BE-4FA6-8E3D-3B467FB35FB6}"/>
    <cellStyle name="level1a 2 2 6 2 4" xfId="25379" xr:uid="{A5199C63-213F-4A4D-8555-83713D21038A}"/>
    <cellStyle name="level1a 2 2 6 2 5" xfId="30668" xr:uid="{D64B7482-4D15-464B-9121-64EDC089EE28}"/>
    <cellStyle name="level1a 2 2 6 3" xfId="1332" xr:uid="{00000000-0005-0000-0000-000022050000}"/>
    <cellStyle name="level1a 2 2 6 3 2" xfId="1333" xr:uid="{00000000-0005-0000-0000-000023050000}"/>
    <cellStyle name="level1a 2 2 6 3 2 2" xfId="1334" xr:uid="{00000000-0005-0000-0000-000024050000}"/>
    <cellStyle name="level1a 2 2 6 3 2 2 2" xfId="25385" xr:uid="{C5094FD8-3CFF-416D-AE71-7CDE39A9B025}"/>
    <cellStyle name="level1a 2 2 6 3 2 2 3" xfId="30662" xr:uid="{C3569052-F728-453D-9BD6-42FDEFC0DAE6}"/>
    <cellStyle name="level1a 2 2 6 3 2 3" xfId="25384" xr:uid="{356A6306-7871-4CC2-8070-CAE08BE474DD}"/>
    <cellStyle name="level1a 2 2 6 3 2 4" xfId="30663" xr:uid="{935BD0D4-EBFE-4C20-89DB-E73F23DD2D9F}"/>
    <cellStyle name="level1a 2 2 6 3 3" xfId="1335" xr:uid="{00000000-0005-0000-0000-000025050000}"/>
    <cellStyle name="level1a 2 2 6 3 3 2" xfId="25386" xr:uid="{7AFDB379-6C58-4A85-914D-C40576DA5D7F}"/>
    <cellStyle name="level1a 2 2 6 3 3 3" xfId="30661" xr:uid="{F1E82D91-44F7-4389-9786-24ABFAA61E6D}"/>
    <cellStyle name="level1a 2 2 6 3 4" xfId="25383" xr:uid="{3ADE37F4-633F-4F0D-948E-DE7E6442738F}"/>
    <cellStyle name="level1a 2 2 6 3 5" xfId="30664" xr:uid="{A1B6B61B-137A-476C-A5CD-E19F38C1B0D7}"/>
    <cellStyle name="level1a 2 2 6 4" xfId="1336" xr:uid="{00000000-0005-0000-0000-000026050000}"/>
    <cellStyle name="level1a 2 2 6 4 2" xfId="25387" xr:uid="{ED689D88-5714-4476-BB8B-F3D8D5FA9544}"/>
    <cellStyle name="level1a 2 2 6 4 3" xfId="30660" xr:uid="{85D08E8B-F3B7-42A1-8850-04C7BD1E3016}"/>
    <cellStyle name="level1a 2 2 6 5" xfId="1337" xr:uid="{00000000-0005-0000-0000-000027050000}"/>
    <cellStyle name="level1a 2 2 6 5 2" xfId="1338" xr:uid="{00000000-0005-0000-0000-000028050000}"/>
    <cellStyle name="level1a 2 2 6 5 2 2" xfId="25389" xr:uid="{A9B471CA-F70D-42DD-9C83-58BE73231991}"/>
    <cellStyle name="level1a 2 2 6 5 2 3" xfId="30658" xr:uid="{52833516-31E0-41C6-8381-4B66AA1949BB}"/>
    <cellStyle name="level1a 2 2 6 5 3" xfId="25388" xr:uid="{C27ADA7A-B097-4238-A9F5-E60972E08F39}"/>
    <cellStyle name="level1a 2 2 6 5 4" xfId="30659" xr:uid="{B55BC68F-3588-4BDE-B0C3-275DB2B61612}"/>
    <cellStyle name="level1a 2 2 6 6" xfId="25378" xr:uid="{63211D2D-8BC2-4C29-B00A-4E654F060188}"/>
    <cellStyle name="level1a 2 2 6 7" xfId="30669" xr:uid="{80AEC1D1-21D5-43F6-9125-FB9B68F9D6F0}"/>
    <cellStyle name="level1a 2 2 7" xfId="1339" xr:uid="{00000000-0005-0000-0000-000029050000}"/>
    <cellStyle name="level1a 2 2 7 2" xfId="1340" xr:uid="{00000000-0005-0000-0000-00002A050000}"/>
    <cellStyle name="level1a 2 2 7 2 2" xfId="1341" xr:uid="{00000000-0005-0000-0000-00002B050000}"/>
    <cellStyle name="level1a 2 2 7 2 2 2" xfId="1342" xr:uid="{00000000-0005-0000-0000-00002C050000}"/>
    <cellStyle name="level1a 2 2 7 2 2 2 2" xfId="25393" xr:uid="{4B796948-FF0C-4A15-9E8F-C50CE3776C58}"/>
    <cellStyle name="level1a 2 2 7 2 2 2 3" xfId="30654" xr:uid="{8D8E1052-82D5-4384-9730-B6506A934CA3}"/>
    <cellStyle name="level1a 2 2 7 2 2 3" xfId="25392" xr:uid="{39B1E1BE-6108-44D6-BA8D-82ED64DE84F6}"/>
    <cellStyle name="level1a 2 2 7 2 2 4" xfId="30655" xr:uid="{57A101F6-E3BB-4092-8060-9927F504744D}"/>
    <cellStyle name="level1a 2 2 7 2 3" xfId="1343" xr:uid="{00000000-0005-0000-0000-00002D050000}"/>
    <cellStyle name="level1a 2 2 7 2 3 2" xfId="25394" xr:uid="{D0270FA3-F90E-42D0-92FF-1D74EBAB9B23}"/>
    <cellStyle name="level1a 2 2 7 2 3 3" xfId="30653" xr:uid="{C5C9E426-673D-4AD1-BEC1-D64A6B318B94}"/>
    <cellStyle name="level1a 2 2 7 2 4" xfId="25391" xr:uid="{CE721D94-7FA3-49C7-822D-5046070311CA}"/>
    <cellStyle name="level1a 2 2 7 2 5" xfId="30656" xr:uid="{30D14B0E-634E-40CF-A56E-015215FBAB1C}"/>
    <cellStyle name="level1a 2 2 7 3" xfId="1344" xr:uid="{00000000-0005-0000-0000-00002E050000}"/>
    <cellStyle name="level1a 2 2 7 3 2" xfId="1345" xr:uid="{00000000-0005-0000-0000-00002F050000}"/>
    <cellStyle name="level1a 2 2 7 3 2 2" xfId="1346" xr:uid="{00000000-0005-0000-0000-000030050000}"/>
    <cellStyle name="level1a 2 2 7 3 2 2 2" xfId="25397" xr:uid="{F180C02F-62AC-4530-AA8F-59DD79E52BF0}"/>
    <cellStyle name="level1a 2 2 7 3 2 2 3" xfId="30650" xr:uid="{F643A1AB-184A-41BF-A498-2F615D57B703}"/>
    <cellStyle name="level1a 2 2 7 3 2 3" xfId="25396" xr:uid="{2B07681D-2D6D-495D-A2CA-423524488768}"/>
    <cellStyle name="level1a 2 2 7 3 2 4" xfId="30651" xr:uid="{2D3D5612-952A-40D5-905A-E03935099CDF}"/>
    <cellStyle name="level1a 2 2 7 3 3" xfId="1347" xr:uid="{00000000-0005-0000-0000-000031050000}"/>
    <cellStyle name="level1a 2 2 7 3 3 2" xfId="25398" xr:uid="{64D271A9-0D9C-4F73-97CE-0C4EE5CC1A3B}"/>
    <cellStyle name="level1a 2 2 7 3 3 3" xfId="30649" xr:uid="{7F8A9320-C836-43E9-9E02-0DFADF5A7CDD}"/>
    <cellStyle name="level1a 2 2 7 3 4" xfId="25395" xr:uid="{118D5BA6-98A3-4A91-A43A-62D9A6A0D1AB}"/>
    <cellStyle name="level1a 2 2 7 3 5" xfId="30652" xr:uid="{41AD37D4-2743-43AE-90AF-024D6B5D1983}"/>
    <cellStyle name="level1a 2 2 7 4" xfId="1348" xr:uid="{00000000-0005-0000-0000-000032050000}"/>
    <cellStyle name="level1a 2 2 7 4 2" xfId="25399" xr:uid="{A59B5367-2511-4E36-9081-9146CCAA7C37}"/>
    <cellStyle name="level1a 2 2 7 4 3" xfId="30648" xr:uid="{EBA38D95-ADC1-4428-8054-509135AAD6C9}"/>
    <cellStyle name="level1a 2 2 7 5" xfId="1349" xr:uid="{00000000-0005-0000-0000-000033050000}"/>
    <cellStyle name="level1a 2 2 7 5 2" xfId="1350" xr:uid="{00000000-0005-0000-0000-000034050000}"/>
    <cellStyle name="level1a 2 2 7 5 2 2" xfId="25401" xr:uid="{5CDEB062-BA69-4565-845F-1BE06362FAD8}"/>
    <cellStyle name="level1a 2 2 7 5 2 3" xfId="30646" xr:uid="{1D4EEFB5-74FF-42BF-A6F0-588BEA2186ED}"/>
    <cellStyle name="level1a 2 2 7 5 3" xfId="25400" xr:uid="{94F7D88E-3377-4B06-9A6E-B366A0113D73}"/>
    <cellStyle name="level1a 2 2 7 5 4" xfId="30647" xr:uid="{458CF659-265E-4CF7-81D6-684E595D27B8}"/>
    <cellStyle name="level1a 2 2 7 6" xfId="1351" xr:uid="{00000000-0005-0000-0000-000035050000}"/>
    <cellStyle name="level1a 2 2 7 6 2" xfId="25402" xr:uid="{FA9ACDD2-9D57-402E-9FA3-F14B295C54CA}"/>
    <cellStyle name="level1a 2 2 7 6 3" xfId="30645" xr:uid="{422D7FA6-A861-4883-9496-13B10C73D2D0}"/>
    <cellStyle name="level1a 2 2 7 7" xfId="25390" xr:uid="{43EEB4CB-C296-4E79-9E83-C330AF3E3C31}"/>
    <cellStyle name="level1a 2 2 7 8" xfId="30657" xr:uid="{86217870-86C0-4A41-A6A0-C0DA88559759}"/>
    <cellStyle name="level1a 2 2 8" xfId="1352" xr:uid="{00000000-0005-0000-0000-000036050000}"/>
    <cellStyle name="level1a 2 2 8 2" xfId="1353" xr:uid="{00000000-0005-0000-0000-000037050000}"/>
    <cellStyle name="level1a 2 2 8 2 2" xfId="1354" xr:uid="{00000000-0005-0000-0000-000038050000}"/>
    <cellStyle name="level1a 2 2 8 2 2 2" xfId="1355" xr:uid="{00000000-0005-0000-0000-000039050000}"/>
    <cellStyle name="level1a 2 2 8 2 2 2 2" xfId="25406" xr:uid="{E257B8F4-F28F-4069-93E7-56DA71D762D3}"/>
    <cellStyle name="level1a 2 2 8 2 2 2 3" xfId="30641" xr:uid="{4B850A0F-D194-489A-9995-B79B9DC5A44B}"/>
    <cellStyle name="level1a 2 2 8 2 2 3" xfId="25405" xr:uid="{8031C27D-4BB0-4F4C-B585-75828A5586EF}"/>
    <cellStyle name="level1a 2 2 8 2 2 4" xfId="30642" xr:uid="{19DDBD3B-352D-492A-81EC-0A322D5F2A3C}"/>
    <cellStyle name="level1a 2 2 8 2 3" xfId="1356" xr:uid="{00000000-0005-0000-0000-00003A050000}"/>
    <cellStyle name="level1a 2 2 8 2 3 2" xfId="25407" xr:uid="{1CFD448C-76B5-4FDD-9905-01EE74B1326C}"/>
    <cellStyle name="level1a 2 2 8 2 3 3" xfId="30640" xr:uid="{28E6A9AD-9745-4DDB-B7BA-D9F3B977A684}"/>
    <cellStyle name="level1a 2 2 8 2 4" xfId="25404" xr:uid="{746DED97-DC8E-4031-80C0-064284E85441}"/>
    <cellStyle name="level1a 2 2 8 2 5" xfId="30643" xr:uid="{FBE395CF-2262-4299-B593-7BE921F56ED6}"/>
    <cellStyle name="level1a 2 2 8 3" xfId="1357" xr:uid="{00000000-0005-0000-0000-00003B050000}"/>
    <cellStyle name="level1a 2 2 8 3 2" xfId="1358" xr:uid="{00000000-0005-0000-0000-00003C050000}"/>
    <cellStyle name="level1a 2 2 8 3 2 2" xfId="1359" xr:uid="{00000000-0005-0000-0000-00003D050000}"/>
    <cellStyle name="level1a 2 2 8 3 2 2 2" xfId="25410" xr:uid="{9CB94C1E-2721-46EC-90E6-503455B44BF7}"/>
    <cellStyle name="level1a 2 2 8 3 2 2 3" xfId="30637" xr:uid="{7B197081-5529-4168-9136-6057BA7BFDE5}"/>
    <cellStyle name="level1a 2 2 8 3 2 3" xfId="25409" xr:uid="{4859D91D-ECA0-42CE-B36B-F038DB8408F1}"/>
    <cellStyle name="level1a 2 2 8 3 2 4" xfId="30638" xr:uid="{5018BFA9-4BFC-4C2B-A836-D14D8F4CD929}"/>
    <cellStyle name="level1a 2 2 8 3 3" xfId="1360" xr:uid="{00000000-0005-0000-0000-00003E050000}"/>
    <cellStyle name="level1a 2 2 8 3 3 2" xfId="25411" xr:uid="{5C1236E3-A6B9-4C7C-BA5B-572CBDC3645B}"/>
    <cellStyle name="level1a 2 2 8 3 3 3" xfId="30636" xr:uid="{F0050228-308E-4D7B-A524-919FFC943CFD}"/>
    <cellStyle name="level1a 2 2 8 3 4" xfId="25408" xr:uid="{95F5D50D-A24C-4113-B759-14C3AB464559}"/>
    <cellStyle name="level1a 2 2 8 3 5" xfId="30639" xr:uid="{EACA59F6-FDCF-4D1B-8A2E-A030AF0D9B14}"/>
    <cellStyle name="level1a 2 2 8 4" xfId="1361" xr:uid="{00000000-0005-0000-0000-00003F050000}"/>
    <cellStyle name="level1a 2 2 8 4 2" xfId="25412" xr:uid="{F429FD6A-6F22-49D0-91E5-CE5B440917A7}"/>
    <cellStyle name="level1a 2 2 8 4 3" xfId="30635" xr:uid="{02A47F06-9F03-4436-ACCA-82B3C1F05E5C}"/>
    <cellStyle name="level1a 2 2 8 5" xfId="1362" xr:uid="{00000000-0005-0000-0000-000040050000}"/>
    <cellStyle name="level1a 2 2 8 5 2" xfId="25413" xr:uid="{7CA7934A-0F2B-4872-A5CB-9016083B5460}"/>
    <cellStyle name="level1a 2 2 8 5 3" xfId="30634" xr:uid="{0A64E468-ABF4-4DB4-A8DB-DE8DE29AB730}"/>
    <cellStyle name="level1a 2 2 8 6" xfId="25403" xr:uid="{7AD5D4E8-F0D0-4610-9A7E-B159D2945B91}"/>
    <cellStyle name="level1a 2 2 8 7" xfId="30644" xr:uid="{FBBA19E0-47FB-4F2E-9568-52EAA20FFCE3}"/>
    <cellStyle name="level1a 2 2 9" xfId="1363" xr:uid="{00000000-0005-0000-0000-000041050000}"/>
    <cellStyle name="level1a 2 2 9 2" xfId="1364" xr:uid="{00000000-0005-0000-0000-000042050000}"/>
    <cellStyle name="level1a 2 2 9 2 2" xfId="1365" xr:uid="{00000000-0005-0000-0000-000043050000}"/>
    <cellStyle name="level1a 2 2 9 2 2 2" xfId="1366" xr:uid="{00000000-0005-0000-0000-000044050000}"/>
    <cellStyle name="level1a 2 2 9 2 2 2 2" xfId="25417" xr:uid="{D1F1A9DF-39A7-44C3-8B07-D6EFFC4BBBCA}"/>
    <cellStyle name="level1a 2 2 9 2 2 2 3" xfId="30630" xr:uid="{18972BC4-E87E-4C6D-A769-B175ABA14B00}"/>
    <cellStyle name="level1a 2 2 9 2 2 3" xfId="25416" xr:uid="{CC0BEBEC-1966-40EA-992B-67D650BDC43B}"/>
    <cellStyle name="level1a 2 2 9 2 2 4" xfId="30631" xr:uid="{A3F1B080-F3A8-4849-A70B-DBF275A12958}"/>
    <cellStyle name="level1a 2 2 9 2 3" xfId="1367" xr:uid="{00000000-0005-0000-0000-000045050000}"/>
    <cellStyle name="level1a 2 2 9 2 3 2" xfId="25418" xr:uid="{398BEF7B-D643-44DC-BFED-449D13353E53}"/>
    <cellStyle name="level1a 2 2 9 2 3 3" xfId="30629" xr:uid="{3DF62914-3CC0-4675-8149-BD529030D6CF}"/>
    <cellStyle name="level1a 2 2 9 2 4" xfId="25415" xr:uid="{1F89AFED-F55D-4325-BAFB-01416CECA32C}"/>
    <cellStyle name="level1a 2 2 9 2 5" xfId="30632" xr:uid="{D94678EA-2653-453D-81B1-5A1F00AF7EF1}"/>
    <cellStyle name="level1a 2 2 9 3" xfId="1368" xr:uid="{00000000-0005-0000-0000-000046050000}"/>
    <cellStyle name="level1a 2 2 9 3 2" xfId="1369" xr:uid="{00000000-0005-0000-0000-000047050000}"/>
    <cellStyle name="level1a 2 2 9 3 2 2" xfId="1370" xr:uid="{00000000-0005-0000-0000-000048050000}"/>
    <cellStyle name="level1a 2 2 9 3 2 2 2" xfId="25421" xr:uid="{BA9F5E69-C93E-4BAF-8F64-A92E9C94A889}"/>
    <cellStyle name="level1a 2 2 9 3 2 2 3" xfId="30626" xr:uid="{75C7FE56-9AB1-4914-A477-18BB35C27F41}"/>
    <cellStyle name="level1a 2 2 9 3 2 3" xfId="25420" xr:uid="{EA0AFD3A-79E0-43C3-A317-B70031C817EE}"/>
    <cellStyle name="level1a 2 2 9 3 2 4" xfId="30627" xr:uid="{916CB55B-A8DD-4349-9A68-04AEFABC5DB2}"/>
    <cellStyle name="level1a 2 2 9 3 3" xfId="1371" xr:uid="{00000000-0005-0000-0000-000049050000}"/>
    <cellStyle name="level1a 2 2 9 3 3 2" xfId="25422" xr:uid="{E577E949-8DC1-4098-B6EC-AA701C39AC29}"/>
    <cellStyle name="level1a 2 2 9 3 3 3" xfId="30625" xr:uid="{078C68EE-EE17-48F8-A852-E849662C005C}"/>
    <cellStyle name="level1a 2 2 9 3 4" xfId="25419" xr:uid="{9A83657D-6C73-44C4-80A7-35CF9E3B2A4C}"/>
    <cellStyle name="level1a 2 2 9 3 5" xfId="30628" xr:uid="{BFD6D1FF-5CAB-41CB-B66E-9C0B10089124}"/>
    <cellStyle name="level1a 2 2 9 4" xfId="1372" xr:uid="{00000000-0005-0000-0000-00004A050000}"/>
    <cellStyle name="level1a 2 2 9 4 2" xfId="25423" xr:uid="{0E90BD25-6BD1-4158-837B-CE3370500EEA}"/>
    <cellStyle name="level1a 2 2 9 4 3" xfId="30624" xr:uid="{FA2313D4-A47A-41A8-B569-3EC7A1A33DA5}"/>
    <cellStyle name="level1a 2 2 9 5" xfId="1373" xr:uid="{00000000-0005-0000-0000-00004B050000}"/>
    <cellStyle name="level1a 2 2 9 5 2" xfId="1374" xr:uid="{00000000-0005-0000-0000-00004C050000}"/>
    <cellStyle name="level1a 2 2 9 5 2 2" xfId="25425" xr:uid="{AE457A52-6B80-4F2C-9B0D-E8B8B69BA65C}"/>
    <cellStyle name="level1a 2 2 9 5 2 3" xfId="30622" xr:uid="{4964A0E7-E9EB-4ACC-B75D-CA94B6EBDECA}"/>
    <cellStyle name="level1a 2 2 9 5 3" xfId="25424" xr:uid="{5FB54EA9-A5E4-43D8-8644-AA424B1A50CC}"/>
    <cellStyle name="level1a 2 2 9 5 4" xfId="30623" xr:uid="{1DBBED9B-0492-425E-8AE1-D23C4BFD57B3}"/>
    <cellStyle name="level1a 2 2 9 6" xfId="1375" xr:uid="{00000000-0005-0000-0000-00004D050000}"/>
    <cellStyle name="level1a 2 2 9 6 2" xfId="25426" xr:uid="{0D29A2C5-DDA2-45CF-9F50-10286D36DB9F}"/>
    <cellStyle name="level1a 2 2 9 6 3" xfId="30621" xr:uid="{89F9AD43-9CB3-446C-A6F5-8BEE885DFE21}"/>
    <cellStyle name="level1a 2 2 9 7" xfId="25414" xr:uid="{CEA6E5D0-62CA-4C4C-B771-F4515AEF2F0C}"/>
    <cellStyle name="level1a 2 2 9 8" xfId="30633" xr:uid="{C332C021-DFCA-4440-B9E9-49AE3E7493CB}"/>
    <cellStyle name="level1a 2 2_STUD aligned by INSTIT" xfId="1376" xr:uid="{00000000-0005-0000-0000-00004E050000}"/>
    <cellStyle name="level1a 2 3" xfId="1377" xr:uid="{00000000-0005-0000-0000-00004F050000}"/>
    <cellStyle name="level1a 2 3 10" xfId="1378" xr:uid="{00000000-0005-0000-0000-000050050000}"/>
    <cellStyle name="level1a 2 3 10 2" xfId="1379" xr:uid="{00000000-0005-0000-0000-000051050000}"/>
    <cellStyle name="level1a 2 3 10 2 2" xfId="1380" xr:uid="{00000000-0005-0000-0000-000052050000}"/>
    <cellStyle name="level1a 2 3 10 2 2 2" xfId="25430" xr:uid="{91A0ACEB-EC1A-4FA3-A6CD-CEBDC6750F0F}"/>
    <cellStyle name="level1a 2 3 10 2 2 3" xfId="30617" xr:uid="{4E63447D-6BF5-4E8B-B845-2BFD24094E29}"/>
    <cellStyle name="level1a 2 3 10 2 3" xfId="25429" xr:uid="{97874D67-A3EF-4844-9E06-9C4398C4784F}"/>
    <cellStyle name="level1a 2 3 10 2 4" xfId="30618" xr:uid="{FA1EF390-A6BF-4665-9341-236BF1B5FEC2}"/>
    <cellStyle name="level1a 2 3 10 3" xfId="1381" xr:uid="{00000000-0005-0000-0000-000053050000}"/>
    <cellStyle name="level1a 2 3 10 3 2" xfId="25431" xr:uid="{725C3454-5223-4937-A783-7C1486764F71}"/>
    <cellStyle name="level1a 2 3 10 3 3" xfId="30616" xr:uid="{7E2D0F2C-B46D-4334-AA28-F5B69F898A86}"/>
    <cellStyle name="level1a 2 3 10 4" xfId="25428" xr:uid="{3777041D-0DC8-4607-AD36-A418B5A5051D}"/>
    <cellStyle name="level1a 2 3 10 5" xfId="30619" xr:uid="{02578CBC-C6EF-4FF9-8EA1-41953A534BE4}"/>
    <cellStyle name="level1a 2 3 11" xfId="1382" xr:uid="{00000000-0005-0000-0000-000054050000}"/>
    <cellStyle name="level1a 2 3 11 2" xfId="25432" xr:uid="{536B3A92-10A2-466B-AAE3-AEA1D3E5A98C}"/>
    <cellStyle name="level1a 2 3 11 3" xfId="30615" xr:uid="{AD49D1DE-45C3-4C44-BD9A-83615F1736B0}"/>
    <cellStyle name="level1a 2 3 12" xfId="25427" xr:uid="{1CA068F4-848E-4B80-B6AC-BBEF28F6D1F1}"/>
    <cellStyle name="level1a 2 3 13" xfId="30620" xr:uid="{81DCACF5-D6D7-4F70-86A0-DC4FEAD881F2}"/>
    <cellStyle name="level1a 2 3 2" xfId="1383" xr:uid="{00000000-0005-0000-0000-000055050000}"/>
    <cellStyle name="level1a 2 3 2 10" xfId="1384" xr:uid="{00000000-0005-0000-0000-000056050000}"/>
    <cellStyle name="level1a 2 3 2 10 2" xfId="25434" xr:uid="{4A352F1D-0FDC-451E-B687-C47BD8AFE5AC}"/>
    <cellStyle name="level1a 2 3 2 10 3" xfId="30613" xr:uid="{2E73F61D-42A9-47E3-9CE9-A17D48B4E6B2}"/>
    <cellStyle name="level1a 2 3 2 11" xfId="25433" xr:uid="{D0857469-F95E-44A0-9497-4399A85EAB39}"/>
    <cellStyle name="level1a 2 3 2 12" xfId="30614" xr:uid="{4B8B9A85-4196-455D-A6E9-83D6E878B03A}"/>
    <cellStyle name="level1a 2 3 2 2" xfId="1385" xr:uid="{00000000-0005-0000-0000-000057050000}"/>
    <cellStyle name="level1a 2 3 2 2 2" xfId="1386" xr:uid="{00000000-0005-0000-0000-000058050000}"/>
    <cellStyle name="level1a 2 3 2 2 2 2" xfId="1387" xr:uid="{00000000-0005-0000-0000-000059050000}"/>
    <cellStyle name="level1a 2 3 2 2 2 2 2" xfId="1388" xr:uid="{00000000-0005-0000-0000-00005A050000}"/>
    <cellStyle name="level1a 2 3 2 2 2 2 2 2" xfId="1389" xr:uid="{00000000-0005-0000-0000-00005B050000}"/>
    <cellStyle name="level1a 2 3 2 2 2 2 2 2 2" xfId="25439" xr:uid="{BAA26950-C2D8-4F4E-B825-E36F7A66ED9B}"/>
    <cellStyle name="level1a 2 3 2 2 2 2 2 2 3" xfId="30608" xr:uid="{FA97BEA9-4A08-4882-901C-8F3E3E8EFC0F}"/>
    <cellStyle name="level1a 2 3 2 2 2 2 2 3" xfId="25438" xr:uid="{0529C5AF-6D23-4CF1-8635-3B189F5127B4}"/>
    <cellStyle name="level1a 2 3 2 2 2 2 2 4" xfId="30609" xr:uid="{863BAFAB-E0A5-4DEE-B814-49465DA98892}"/>
    <cellStyle name="level1a 2 3 2 2 2 2 3" xfId="1390" xr:uid="{00000000-0005-0000-0000-00005C050000}"/>
    <cellStyle name="level1a 2 3 2 2 2 2 3 2" xfId="25440" xr:uid="{9B754E48-D87D-4991-A90F-F93561FD48B8}"/>
    <cellStyle name="level1a 2 3 2 2 2 2 3 3" xfId="30607" xr:uid="{93B5F224-0980-4036-8230-2265727363D1}"/>
    <cellStyle name="level1a 2 3 2 2 2 2 4" xfId="25437" xr:uid="{84697DAD-2F8D-4C6E-8F66-DC3EBEF0255A}"/>
    <cellStyle name="level1a 2 3 2 2 2 2 5" xfId="30610" xr:uid="{59C1AA51-7116-4641-85A7-95E632BDD0CF}"/>
    <cellStyle name="level1a 2 3 2 2 2 3" xfId="1391" xr:uid="{00000000-0005-0000-0000-00005D050000}"/>
    <cellStyle name="level1a 2 3 2 2 2 3 2" xfId="1392" xr:uid="{00000000-0005-0000-0000-00005E050000}"/>
    <cellStyle name="level1a 2 3 2 2 2 3 2 2" xfId="1393" xr:uid="{00000000-0005-0000-0000-00005F050000}"/>
    <cellStyle name="level1a 2 3 2 2 2 3 2 2 2" xfId="25443" xr:uid="{D303125A-B04E-4E1F-9648-DAB7F6B3CE3E}"/>
    <cellStyle name="level1a 2 3 2 2 2 3 2 2 3" xfId="30604" xr:uid="{793C7522-7D66-4E32-92E2-034FF841A73A}"/>
    <cellStyle name="level1a 2 3 2 2 2 3 2 3" xfId="25442" xr:uid="{505438E0-AF5E-4F65-A806-AC06A6FB418A}"/>
    <cellStyle name="level1a 2 3 2 2 2 3 2 4" xfId="30605" xr:uid="{11B16D51-8F67-42E1-8EFF-154FB7B71A99}"/>
    <cellStyle name="level1a 2 3 2 2 2 3 3" xfId="1394" xr:uid="{00000000-0005-0000-0000-000060050000}"/>
    <cellStyle name="level1a 2 3 2 2 2 3 3 2" xfId="25444" xr:uid="{228B618A-BE75-4D84-B9D7-BE880968F1E8}"/>
    <cellStyle name="level1a 2 3 2 2 2 3 3 3" xfId="30603" xr:uid="{CE4DBD3F-A768-4002-9FE1-94DEEDEAE75C}"/>
    <cellStyle name="level1a 2 3 2 2 2 3 4" xfId="25441" xr:uid="{A34ACF4F-2E85-4ED4-82C2-39E8989177DA}"/>
    <cellStyle name="level1a 2 3 2 2 2 3 5" xfId="30606" xr:uid="{25890A97-005B-4595-A35F-5BB222D2F50C}"/>
    <cellStyle name="level1a 2 3 2 2 2 4" xfId="1395" xr:uid="{00000000-0005-0000-0000-000061050000}"/>
    <cellStyle name="level1a 2 3 2 2 2 4 2" xfId="25445" xr:uid="{A20008D1-DA2A-4A03-B881-5813E5E4B17B}"/>
    <cellStyle name="level1a 2 3 2 2 2 4 3" xfId="30602" xr:uid="{5127F9E9-F9B2-43A6-B24F-5129993B6205}"/>
    <cellStyle name="level1a 2 3 2 2 2 5" xfId="1396" xr:uid="{00000000-0005-0000-0000-000062050000}"/>
    <cellStyle name="level1a 2 3 2 2 2 5 2" xfId="1397" xr:uid="{00000000-0005-0000-0000-000063050000}"/>
    <cellStyle name="level1a 2 3 2 2 2 5 2 2" xfId="25447" xr:uid="{87DDF233-7F96-4944-AB6C-E094EE377861}"/>
    <cellStyle name="level1a 2 3 2 2 2 5 2 3" xfId="30600" xr:uid="{74F78D21-18A6-4135-9B3A-872955C3AD99}"/>
    <cellStyle name="level1a 2 3 2 2 2 5 3" xfId="25446" xr:uid="{B4D608D3-A27E-4CAD-A74E-995BDC2C32C8}"/>
    <cellStyle name="level1a 2 3 2 2 2 5 4" xfId="30601" xr:uid="{6FD2F2B3-64E5-49EA-8F01-92EF381A7FAD}"/>
    <cellStyle name="level1a 2 3 2 2 2 6" xfId="25436" xr:uid="{2744E08A-5B4B-4A63-B740-015CD4634709}"/>
    <cellStyle name="level1a 2 3 2 2 2 7" xfId="30611" xr:uid="{29C71074-3065-4485-84DD-202EC6C4510F}"/>
    <cellStyle name="level1a 2 3 2 2 3" xfId="1398" xr:uid="{00000000-0005-0000-0000-000064050000}"/>
    <cellStyle name="level1a 2 3 2 2 3 2" xfId="1399" xr:uid="{00000000-0005-0000-0000-000065050000}"/>
    <cellStyle name="level1a 2 3 2 2 3 2 2" xfId="1400" xr:uid="{00000000-0005-0000-0000-000066050000}"/>
    <cellStyle name="level1a 2 3 2 2 3 2 2 2" xfId="1401" xr:uid="{00000000-0005-0000-0000-000067050000}"/>
    <cellStyle name="level1a 2 3 2 2 3 2 2 2 2" xfId="25451" xr:uid="{697E959E-A288-44DC-8038-CC5F043B6369}"/>
    <cellStyle name="level1a 2 3 2 2 3 2 2 2 3" xfId="30596" xr:uid="{B6E80164-0DEA-4A89-AC04-04C577A7B531}"/>
    <cellStyle name="level1a 2 3 2 2 3 2 2 3" xfId="25450" xr:uid="{CDD4DC77-685C-45C7-AE5F-BB6B2198B35D}"/>
    <cellStyle name="level1a 2 3 2 2 3 2 2 4" xfId="30597" xr:uid="{ECB81F64-F779-46A7-A314-3BD4CE3A9867}"/>
    <cellStyle name="level1a 2 3 2 2 3 2 3" xfId="1402" xr:uid="{00000000-0005-0000-0000-000068050000}"/>
    <cellStyle name="level1a 2 3 2 2 3 2 3 2" xfId="25452" xr:uid="{F3D8AC14-1635-4563-B271-3224D8C1727D}"/>
    <cellStyle name="level1a 2 3 2 2 3 2 3 3" xfId="30595" xr:uid="{ADE15F1F-0A7A-4C6A-99A1-BB925B39ED0E}"/>
    <cellStyle name="level1a 2 3 2 2 3 2 4" xfId="25449" xr:uid="{C7F832F3-148E-4497-A03F-8AB11E679E37}"/>
    <cellStyle name="level1a 2 3 2 2 3 2 5" xfId="30598" xr:uid="{071E77F2-0CDD-4CE6-8E82-2C0B0915578E}"/>
    <cellStyle name="level1a 2 3 2 2 3 3" xfId="1403" xr:uid="{00000000-0005-0000-0000-000069050000}"/>
    <cellStyle name="level1a 2 3 2 2 3 3 2" xfId="1404" xr:uid="{00000000-0005-0000-0000-00006A050000}"/>
    <cellStyle name="level1a 2 3 2 2 3 3 2 2" xfId="1405" xr:uid="{00000000-0005-0000-0000-00006B050000}"/>
    <cellStyle name="level1a 2 3 2 2 3 3 2 2 2" xfId="25455" xr:uid="{6CDE1CFC-34FF-4081-A090-7288162F8021}"/>
    <cellStyle name="level1a 2 3 2 2 3 3 2 2 3" xfId="30592" xr:uid="{30D8C13D-BB6C-4D19-8746-BA63BBBD6301}"/>
    <cellStyle name="level1a 2 3 2 2 3 3 2 3" xfId="25454" xr:uid="{B234F705-3BC4-4D09-AFB2-3B96FF045F27}"/>
    <cellStyle name="level1a 2 3 2 2 3 3 2 4" xfId="30593" xr:uid="{7A288FE3-168B-4405-BB1D-474F6D8F2AA5}"/>
    <cellStyle name="level1a 2 3 2 2 3 3 3" xfId="1406" xr:uid="{00000000-0005-0000-0000-00006C050000}"/>
    <cellStyle name="level1a 2 3 2 2 3 3 3 2" xfId="25456" xr:uid="{D3378365-6CE2-408A-B40D-455E44452D4E}"/>
    <cellStyle name="level1a 2 3 2 2 3 3 3 3" xfId="30591" xr:uid="{55DAA22B-B461-4CDC-A1BC-622F3EDE5CBE}"/>
    <cellStyle name="level1a 2 3 2 2 3 3 4" xfId="25453" xr:uid="{AAE69A19-790C-4353-9181-157F724C0D07}"/>
    <cellStyle name="level1a 2 3 2 2 3 3 5" xfId="30594" xr:uid="{2623D57F-4988-4AC7-A59C-9F582FEE13E4}"/>
    <cellStyle name="level1a 2 3 2 2 3 4" xfId="1407" xr:uid="{00000000-0005-0000-0000-00006D050000}"/>
    <cellStyle name="level1a 2 3 2 2 3 4 2" xfId="25457" xr:uid="{AB323040-349B-4BBE-96B1-7AA180AC97F7}"/>
    <cellStyle name="level1a 2 3 2 2 3 4 3" xfId="30590" xr:uid="{DDED3C19-603F-40EC-BD8B-D643580E7CB0}"/>
    <cellStyle name="level1a 2 3 2 2 3 5" xfId="1408" xr:uid="{00000000-0005-0000-0000-00006E050000}"/>
    <cellStyle name="level1a 2 3 2 2 3 5 2" xfId="25458" xr:uid="{5983B95B-B754-4B08-A0ED-62AB158397A4}"/>
    <cellStyle name="level1a 2 3 2 2 3 5 3" xfId="30589" xr:uid="{6C0B3888-AEB6-4860-9EBD-81C72C5862CA}"/>
    <cellStyle name="level1a 2 3 2 2 3 6" xfId="25448" xr:uid="{97CAEFC2-802C-44DD-8286-8036FF743FC1}"/>
    <cellStyle name="level1a 2 3 2 2 3 7" xfId="30599" xr:uid="{FCAFAACA-E8B1-4465-9CCD-1F9151B5C2F6}"/>
    <cellStyle name="level1a 2 3 2 2 4" xfId="1409" xr:uid="{00000000-0005-0000-0000-00006F050000}"/>
    <cellStyle name="level1a 2 3 2 2 4 2" xfId="1410" xr:uid="{00000000-0005-0000-0000-000070050000}"/>
    <cellStyle name="level1a 2 3 2 2 4 2 2" xfId="1411" xr:uid="{00000000-0005-0000-0000-000071050000}"/>
    <cellStyle name="level1a 2 3 2 2 4 2 2 2" xfId="1412" xr:uid="{00000000-0005-0000-0000-000072050000}"/>
    <cellStyle name="level1a 2 3 2 2 4 2 2 2 2" xfId="25462" xr:uid="{99593D9C-BF24-492F-8C4B-3201AD54271F}"/>
    <cellStyle name="level1a 2 3 2 2 4 2 2 2 3" xfId="30585" xr:uid="{797A0F83-663D-4335-89AB-7850AA743184}"/>
    <cellStyle name="level1a 2 3 2 2 4 2 2 3" xfId="25461" xr:uid="{D74E6102-917F-4958-A824-FACC30379D07}"/>
    <cellStyle name="level1a 2 3 2 2 4 2 2 4" xfId="30586" xr:uid="{69EE7139-0342-4017-9894-D289A34FE1A5}"/>
    <cellStyle name="level1a 2 3 2 2 4 2 3" xfId="1413" xr:uid="{00000000-0005-0000-0000-000073050000}"/>
    <cellStyle name="level1a 2 3 2 2 4 2 3 2" xfId="25463" xr:uid="{38174647-55DD-4672-A231-50C753341908}"/>
    <cellStyle name="level1a 2 3 2 2 4 2 3 3" xfId="30584" xr:uid="{394D7A2D-41A3-4BD4-B8B0-905A6DF7A451}"/>
    <cellStyle name="level1a 2 3 2 2 4 2 4" xfId="25460" xr:uid="{48ADAB36-9310-4338-B60E-70C93A6AF24F}"/>
    <cellStyle name="level1a 2 3 2 2 4 2 5" xfId="30587" xr:uid="{B8521483-E568-4F0F-92C4-EE5CC3DE10EE}"/>
    <cellStyle name="level1a 2 3 2 2 4 3" xfId="1414" xr:uid="{00000000-0005-0000-0000-000074050000}"/>
    <cellStyle name="level1a 2 3 2 2 4 3 2" xfId="1415" xr:uid="{00000000-0005-0000-0000-000075050000}"/>
    <cellStyle name="level1a 2 3 2 2 4 3 2 2" xfId="1416" xr:uid="{00000000-0005-0000-0000-000076050000}"/>
    <cellStyle name="level1a 2 3 2 2 4 3 2 2 2" xfId="25466" xr:uid="{2A25A65C-A6B0-4F47-8309-2933B07BEDE7}"/>
    <cellStyle name="level1a 2 3 2 2 4 3 2 2 3" xfId="30581" xr:uid="{EE43BFC2-DD54-4449-B7E4-F90EA6ED3F86}"/>
    <cellStyle name="level1a 2 3 2 2 4 3 2 3" xfId="25465" xr:uid="{A05A3D7D-F044-475E-AC28-DA83FF39F190}"/>
    <cellStyle name="level1a 2 3 2 2 4 3 2 4" xfId="30582" xr:uid="{DC9AB79E-2D44-4E4B-8555-B9F6ED0F1ED0}"/>
    <cellStyle name="level1a 2 3 2 2 4 3 3" xfId="1417" xr:uid="{00000000-0005-0000-0000-000077050000}"/>
    <cellStyle name="level1a 2 3 2 2 4 3 3 2" xfId="25467" xr:uid="{505A229A-47E2-4297-AFEF-3C68559C01B1}"/>
    <cellStyle name="level1a 2 3 2 2 4 3 3 3" xfId="30580" xr:uid="{8F2453D7-42D8-4768-8A5B-CBDE83C1A8B6}"/>
    <cellStyle name="level1a 2 3 2 2 4 3 4" xfId="25464" xr:uid="{C9679BBB-2598-4102-8024-234C76934B44}"/>
    <cellStyle name="level1a 2 3 2 2 4 3 5" xfId="30583" xr:uid="{319AE480-A3B5-4D7A-900C-197C36B7630C}"/>
    <cellStyle name="level1a 2 3 2 2 4 4" xfId="1418" xr:uid="{00000000-0005-0000-0000-000078050000}"/>
    <cellStyle name="level1a 2 3 2 2 4 4 2" xfId="25468" xr:uid="{38DD644F-4CF5-4234-BA5F-29B0BC6E7818}"/>
    <cellStyle name="level1a 2 3 2 2 4 4 3" xfId="30579" xr:uid="{21B7C20B-B49F-47C2-B394-31557CA396C4}"/>
    <cellStyle name="level1a 2 3 2 2 4 5" xfId="1419" xr:uid="{00000000-0005-0000-0000-000079050000}"/>
    <cellStyle name="level1a 2 3 2 2 4 5 2" xfId="1420" xr:uid="{00000000-0005-0000-0000-00007A050000}"/>
    <cellStyle name="level1a 2 3 2 2 4 5 2 2" xfId="25470" xr:uid="{F51F76AB-96B4-4B46-B219-446DCE0F78F9}"/>
    <cellStyle name="level1a 2 3 2 2 4 5 2 3" xfId="30577" xr:uid="{7DA0EDD2-155D-4FCA-ABB3-69209CCF690E}"/>
    <cellStyle name="level1a 2 3 2 2 4 5 3" xfId="25469" xr:uid="{E5BE1FEF-10E4-4F94-8A88-4A558D0A515D}"/>
    <cellStyle name="level1a 2 3 2 2 4 5 4" xfId="30578" xr:uid="{EFFF75D0-E112-4171-8088-A9BEBFA46017}"/>
    <cellStyle name="level1a 2 3 2 2 4 6" xfId="1421" xr:uid="{00000000-0005-0000-0000-00007B050000}"/>
    <cellStyle name="level1a 2 3 2 2 4 6 2" xfId="25471" xr:uid="{FAD36AAF-55F2-436F-937B-1405FB39D6B6}"/>
    <cellStyle name="level1a 2 3 2 2 4 6 3" xfId="30576" xr:uid="{24089F22-9F42-4C72-9E2C-00A617EEA227}"/>
    <cellStyle name="level1a 2 3 2 2 4 7" xfId="25459" xr:uid="{F4A88C25-F00F-40FB-B8EB-8233611F8049}"/>
    <cellStyle name="level1a 2 3 2 2 4 8" xfId="30588" xr:uid="{7D1F4CAB-9E2F-4DA3-87DF-43DAA0EE39B4}"/>
    <cellStyle name="level1a 2 3 2 2 5" xfId="1422" xr:uid="{00000000-0005-0000-0000-00007C050000}"/>
    <cellStyle name="level1a 2 3 2 2 5 2" xfId="1423" xr:uid="{00000000-0005-0000-0000-00007D050000}"/>
    <cellStyle name="level1a 2 3 2 2 5 2 2" xfId="1424" xr:uid="{00000000-0005-0000-0000-00007E050000}"/>
    <cellStyle name="level1a 2 3 2 2 5 2 2 2" xfId="1425" xr:uid="{00000000-0005-0000-0000-00007F050000}"/>
    <cellStyle name="level1a 2 3 2 2 5 2 2 2 2" xfId="25475" xr:uid="{F2033711-4FD6-46A9-B9C9-D0D88C421D74}"/>
    <cellStyle name="level1a 2 3 2 2 5 2 2 2 3" xfId="30572" xr:uid="{0E92AE01-E721-44B9-8E89-68B7B04ED9FC}"/>
    <cellStyle name="level1a 2 3 2 2 5 2 2 3" xfId="25474" xr:uid="{8CAA92CD-4225-4596-A260-2EB45AC518B2}"/>
    <cellStyle name="level1a 2 3 2 2 5 2 2 4" xfId="30573" xr:uid="{165EF679-39B4-4007-BDE4-C2C37A55C884}"/>
    <cellStyle name="level1a 2 3 2 2 5 2 3" xfId="1426" xr:uid="{00000000-0005-0000-0000-000080050000}"/>
    <cellStyle name="level1a 2 3 2 2 5 2 3 2" xfId="25476" xr:uid="{54325797-2651-4F20-8B9C-32100566E32A}"/>
    <cellStyle name="level1a 2 3 2 2 5 2 3 3" xfId="30571" xr:uid="{4158A470-D491-4D10-9D30-6BF31CE95956}"/>
    <cellStyle name="level1a 2 3 2 2 5 2 4" xfId="25473" xr:uid="{4CADD3D9-BEE0-4E2F-9539-DA2FCB3F4CD8}"/>
    <cellStyle name="level1a 2 3 2 2 5 2 5" xfId="30574" xr:uid="{506F5E93-4EE2-4C3E-8909-B2E1BE786C4A}"/>
    <cellStyle name="level1a 2 3 2 2 5 3" xfId="1427" xr:uid="{00000000-0005-0000-0000-000081050000}"/>
    <cellStyle name="level1a 2 3 2 2 5 3 2" xfId="1428" xr:uid="{00000000-0005-0000-0000-000082050000}"/>
    <cellStyle name="level1a 2 3 2 2 5 3 2 2" xfId="1429" xr:uid="{00000000-0005-0000-0000-000083050000}"/>
    <cellStyle name="level1a 2 3 2 2 5 3 2 2 2" xfId="25479" xr:uid="{54FC1819-10DB-4B7D-B906-9CAD91A928EC}"/>
    <cellStyle name="level1a 2 3 2 2 5 3 2 2 3" xfId="30568" xr:uid="{23B40D8D-2A89-41CA-8CAC-EB8B3D296B5C}"/>
    <cellStyle name="level1a 2 3 2 2 5 3 2 3" xfId="25478" xr:uid="{E09CCCF6-BCC8-4935-BF44-6246FADCD5A1}"/>
    <cellStyle name="level1a 2 3 2 2 5 3 2 4" xfId="30569" xr:uid="{49D76A00-3C4F-49EB-84D1-7A80D7BB00AB}"/>
    <cellStyle name="level1a 2 3 2 2 5 3 3" xfId="1430" xr:uid="{00000000-0005-0000-0000-000084050000}"/>
    <cellStyle name="level1a 2 3 2 2 5 3 3 2" xfId="25480" xr:uid="{655F6E45-0155-453F-9B0C-F6DBA5BBBD0D}"/>
    <cellStyle name="level1a 2 3 2 2 5 3 3 3" xfId="30567" xr:uid="{920F94A3-0FED-4897-B07B-2B830DF59814}"/>
    <cellStyle name="level1a 2 3 2 2 5 3 4" xfId="25477" xr:uid="{FF7A90F1-20B2-45D1-A34C-869DFF59B2EA}"/>
    <cellStyle name="level1a 2 3 2 2 5 3 5" xfId="30570" xr:uid="{4C9F39A7-4CAF-4372-99E1-9FAE4DEAA367}"/>
    <cellStyle name="level1a 2 3 2 2 5 4" xfId="1431" xr:uid="{00000000-0005-0000-0000-000085050000}"/>
    <cellStyle name="level1a 2 3 2 2 5 4 2" xfId="1432" xr:uid="{00000000-0005-0000-0000-000086050000}"/>
    <cellStyle name="level1a 2 3 2 2 5 4 2 2" xfId="25482" xr:uid="{BA8F8E4D-EE9C-42EA-AAA6-C0C2B28BAF86}"/>
    <cellStyle name="level1a 2 3 2 2 5 4 2 3" xfId="30565" xr:uid="{93D0E7BB-88CD-4C20-BC78-50539E43BB2B}"/>
    <cellStyle name="level1a 2 3 2 2 5 4 3" xfId="25481" xr:uid="{E34B5F44-84E5-489C-9485-9292ACD61532}"/>
    <cellStyle name="level1a 2 3 2 2 5 4 4" xfId="30566" xr:uid="{0E70E71F-4ABE-4888-98D4-16847C665506}"/>
    <cellStyle name="level1a 2 3 2 2 5 5" xfId="1433" xr:uid="{00000000-0005-0000-0000-000087050000}"/>
    <cellStyle name="level1a 2 3 2 2 5 5 2" xfId="25483" xr:uid="{CDAB18AD-C957-4184-970C-8BBE4459A7C8}"/>
    <cellStyle name="level1a 2 3 2 2 5 5 3" xfId="30564" xr:uid="{C7F4F2C0-C34E-47B5-B5D7-2CCEFC76A10C}"/>
    <cellStyle name="level1a 2 3 2 2 5 6" xfId="25472" xr:uid="{306C1EC7-6CFC-4B18-ABD5-5992290D5886}"/>
    <cellStyle name="level1a 2 3 2 2 5 7" xfId="30575" xr:uid="{F1AD7EF4-72DC-46ED-96A1-311D7A13B9F3}"/>
    <cellStyle name="level1a 2 3 2 2 6" xfId="1434" xr:uid="{00000000-0005-0000-0000-000088050000}"/>
    <cellStyle name="level1a 2 3 2 2 6 2" xfId="1435" xr:uid="{00000000-0005-0000-0000-000089050000}"/>
    <cellStyle name="level1a 2 3 2 2 6 2 2" xfId="1436" xr:uid="{00000000-0005-0000-0000-00008A050000}"/>
    <cellStyle name="level1a 2 3 2 2 6 2 2 2" xfId="1437" xr:uid="{00000000-0005-0000-0000-00008B050000}"/>
    <cellStyle name="level1a 2 3 2 2 6 2 2 2 2" xfId="25487" xr:uid="{E1E00C6A-2E93-4187-A945-105FD89D0590}"/>
    <cellStyle name="level1a 2 3 2 2 6 2 2 2 3" xfId="30560" xr:uid="{FA1EB995-7425-4D04-A53F-BDDC1F259790}"/>
    <cellStyle name="level1a 2 3 2 2 6 2 2 3" xfId="25486" xr:uid="{5E1C74AD-C272-4EE1-8595-82C3F430F709}"/>
    <cellStyle name="level1a 2 3 2 2 6 2 2 4" xfId="30561" xr:uid="{2FE2D5E3-7132-404D-9473-273A1DED4654}"/>
    <cellStyle name="level1a 2 3 2 2 6 2 3" xfId="1438" xr:uid="{00000000-0005-0000-0000-00008C050000}"/>
    <cellStyle name="level1a 2 3 2 2 6 2 3 2" xfId="25488" xr:uid="{59C8E3A9-CB6A-412F-ABB5-0F6544A2F0BD}"/>
    <cellStyle name="level1a 2 3 2 2 6 2 3 3" xfId="30559" xr:uid="{9DAD92DE-5057-4422-B22C-048A07E2405F}"/>
    <cellStyle name="level1a 2 3 2 2 6 2 4" xfId="25485" xr:uid="{2A01D9B7-429B-44E9-AD54-159D17335F97}"/>
    <cellStyle name="level1a 2 3 2 2 6 2 5" xfId="30562" xr:uid="{9BB26C5F-77B6-4471-BF5F-EE6C801C497A}"/>
    <cellStyle name="level1a 2 3 2 2 6 3" xfId="1439" xr:uid="{00000000-0005-0000-0000-00008D050000}"/>
    <cellStyle name="level1a 2 3 2 2 6 3 2" xfId="1440" xr:uid="{00000000-0005-0000-0000-00008E050000}"/>
    <cellStyle name="level1a 2 3 2 2 6 3 2 2" xfId="1441" xr:uid="{00000000-0005-0000-0000-00008F050000}"/>
    <cellStyle name="level1a 2 3 2 2 6 3 2 2 2" xfId="25491" xr:uid="{B997628A-B7C5-4B26-9D08-3CA658D56CAE}"/>
    <cellStyle name="level1a 2 3 2 2 6 3 2 2 3" xfId="30556" xr:uid="{98A9E4A7-7109-4C46-8D8A-A4BFD2630F96}"/>
    <cellStyle name="level1a 2 3 2 2 6 3 2 3" xfId="25490" xr:uid="{68FFE95E-6F2B-44F9-A15E-9D46B53AB9B5}"/>
    <cellStyle name="level1a 2 3 2 2 6 3 2 4" xfId="30557" xr:uid="{F231259F-F18E-4E87-934A-64BB338AF78C}"/>
    <cellStyle name="level1a 2 3 2 2 6 3 3" xfId="1442" xr:uid="{00000000-0005-0000-0000-000090050000}"/>
    <cellStyle name="level1a 2 3 2 2 6 3 3 2" xfId="25492" xr:uid="{EB6E4CFC-E761-483F-8F0A-17C9ECC16E20}"/>
    <cellStyle name="level1a 2 3 2 2 6 3 3 3" xfId="30555" xr:uid="{23E245CC-7D41-47A4-BD8E-7E1DA115F240}"/>
    <cellStyle name="level1a 2 3 2 2 6 3 4" xfId="25489" xr:uid="{CBD80645-6A3E-4ABE-A126-0797C8F4DF6E}"/>
    <cellStyle name="level1a 2 3 2 2 6 3 5" xfId="30558" xr:uid="{B1CEB8F2-2EC0-42EB-BEAC-151387291FC7}"/>
    <cellStyle name="level1a 2 3 2 2 6 4" xfId="1443" xr:uid="{00000000-0005-0000-0000-000091050000}"/>
    <cellStyle name="level1a 2 3 2 2 6 4 2" xfId="1444" xr:uid="{00000000-0005-0000-0000-000092050000}"/>
    <cellStyle name="level1a 2 3 2 2 6 4 2 2" xfId="25494" xr:uid="{71B5CB94-B67E-4B7A-9958-4ADD8CD69C86}"/>
    <cellStyle name="level1a 2 3 2 2 6 4 2 3" xfId="30553" xr:uid="{CF304940-9296-4840-BA5D-37C38370C432}"/>
    <cellStyle name="level1a 2 3 2 2 6 4 3" xfId="25493" xr:uid="{4FD59CBA-3DDA-4E2B-A23C-15C740B30793}"/>
    <cellStyle name="level1a 2 3 2 2 6 4 4" xfId="30554" xr:uid="{10A437FD-4928-4153-A8FD-C1B7EA67B24B}"/>
    <cellStyle name="level1a 2 3 2 2 6 5" xfId="1445" xr:uid="{00000000-0005-0000-0000-000093050000}"/>
    <cellStyle name="level1a 2 3 2 2 6 5 2" xfId="25495" xr:uid="{6CDA905E-5364-42C3-A8B1-D1C01F9C7CE6}"/>
    <cellStyle name="level1a 2 3 2 2 6 5 3" xfId="30552" xr:uid="{B0A16E00-2988-4272-A766-8F84B55ED82C}"/>
    <cellStyle name="level1a 2 3 2 2 6 6" xfId="25484" xr:uid="{677E7D46-B176-4867-87A0-CCB11151D0F7}"/>
    <cellStyle name="level1a 2 3 2 2 6 7" xfId="30563" xr:uid="{D80FADC0-27F5-4379-8755-6F8F5981875B}"/>
    <cellStyle name="level1a 2 3 2 2 7" xfId="1446" xr:uid="{00000000-0005-0000-0000-000094050000}"/>
    <cellStyle name="level1a 2 3 2 2 7 2" xfId="1447" xr:uid="{00000000-0005-0000-0000-000095050000}"/>
    <cellStyle name="level1a 2 3 2 2 7 2 2" xfId="1448" xr:uid="{00000000-0005-0000-0000-000096050000}"/>
    <cellStyle name="level1a 2 3 2 2 7 2 2 2" xfId="25498" xr:uid="{F2DF5BB2-932F-48F6-8515-1A838709FF32}"/>
    <cellStyle name="level1a 2 3 2 2 7 2 2 3" xfId="30549" xr:uid="{C0B67848-E147-4D0E-8883-5461EFEE2261}"/>
    <cellStyle name="level1a 2 3 2 2 7 2 3" xfId="25497" xr:uid="{A4B48827-85C2-43E8-8EFC-287AC142138D}"/>
    <cellStyle name="level1a 2 3 2 2 7 2 4" xfId="30550" xr:uid="{251BD6BC-B990-4556-A2C0-DDC149C97BE8}"/>
    <cellStyle name="level1a 2 3 2 2 7 3" xfId="1449" xr:uid="{00000000-0005-0000-0000-000097050000}"/>
    <cellStyle name="level1a 2 3 2 2 7 3 2" xfId="25499" xr:uid="{A3B42CFC-71DD-48E4-BA20-1BE9BA327FFC}"/>
    <cellStyle name="level1a 2 3 2 2 7 3 3" xfId="30548" xr:uid="{9CEBE91E-86A2-49BF-90F2-3C45C14A87E4}"/>
    <cellStyle name="level1a 2 3 2 2 7 4" xfId="25496" xr:uid="{64712DF0-78C8-4EE0-A90C-C4CFD739AF0C}"/>
    <cellStyle name="level1a 2 3 2 2 7 5" xfId="30551" xr:uid="{51AAFBBF-64E2-47E4-B181-777F22EA518E}"/>
    <cellStyle name="level1a 2 3 2 2 8" xfId="25435" xr:uid="{ABB11D3C-4D0C-4D41-B570-99564D19E67C}"/>
    <cellStyle name="level1a 2 3 2 2 9" xfId="30612" xr:uid="{9EEC7E53-69CA-4223-B9C5-F8E44EA2C02F}"/>
    <cellStyle name="level1a 2 3 2 2_STUD aligned by INSTIT" xfId="1450" xr:uid="{00000000-0005-0000-0000-000098050000}"/>
    <cellStyle name="level1a 2 3 2 3" xfId="1451" xr:uid="{00000000-0005-0000-0000-000099050000}"/>
    <cellStyle name="level1a 2 3 2 3 10" xfId="30547" xr:uid="{B15066F1-C05C-4970-B9A1-2EDEB7A988C6}"/>
    <cellStyle name="level1a 2 3 2 3 2" xfId="1452" xr:uid="{00000000-0005-0000-0000-00009A050000}"/>
    <cellStyle name="level1a 2 3 2 3 2 2" xfId="1453" xr:uid="{00000000-0005-0000-0000-00009B050000}"/>
    <cellStyle name="level1a 2 3 2 3 2 2 2" xfId="1454" xr:uid="{00000000-0005-0000-0000-00009C050000}"/>
    <cellStyle name="level1a 2 3 2 3 2 2 2 2" xfId="1455" xr:uid="{00000000-0005-0000-0000-00009D050000}"/>
    <cellStyle name="level1a 2 3 2 3 2 2 2 2 2" xfId="25504" xr:uid="{145C3FC0-9DEA-4AC5-AA7B-7A4A1D581F7A}"/>
    <cellStyle name="level1a 2 3 2 3 2 2 2 2 3" xfId="30543" xr:uid="{476D96D5-6307-40A9-AB81-2D7BF295FFC7}"/>
    <cellStyle name="level1a 2 3 2 3 2 2 2 3" xfId="25503" xr:uid="{61325834-82C1-48DC-BB6E-9C75DC13FA6B}"/>
    <cellStyle name="level1a 2 3 2 3 2 2 2 4" xfId="30544" xr:uid="{416B0953-6AD0-469D-9D13-A3E824DF6F6D}"/>
    <cellStyle name="level1a 2 3 2 3 2 2 3" xfId="1456" xr:uid="{00000000-0005-0000-0000-00009E050000}"/>
    <cellStyle name="level1a 2 3 2 3 2 2 3 2" xfId="25505" xr:uid="{55E5F9CC-420D-44B5-AAD2-C949E0ABF0D5}"/>
    <cellStyle name="level1a 2 3 2 3 2 2 3 3" xfId="30542" xr:uid="{FDB98900-BA15-45A3-96C5-8506A0C942CD}"/>
    <cellStyle name="level1a 2 3 2 3 2 2 4" xfId="25502" xr:uid="{E66E9D4C-C98F-435A-86DC-37F8EA7CA1C7}"/>
    <cellStyle name="level1a 2 3 2 3 2 2 5" xfId="30545" xr:uid="{3E35B1D7-3EA4-4037-B44C-6C9118AB6BC3}"/>
    <cellStyle name="level1a 2 3 2 3 2 3" xfId="1457" xr:uid="{00000000-0005-0000-0000-00009F050000}"/>
    <cellStyle name="level1a 2 3 2 3 2 3 2" xfId="1458" xr:uid="{00000000-0005-0000-0000-0000A0050000}"/>
    <cellStyle name="level1a 2 3 2 3 2 3 2 2" xfId="1459" xr:uid="{00000000-0005-0000-0000-0000A1050000}"/>
    <cellStyle name="level1a 2 3 2 3 2 3 2 2 2" xfId="25508" xr:uid="{0CA53E51-41D3-4417-8FA7-4CA7F67ACFB5}"/>
    <cellStyle name="level1a 2 3 2 3 2 3 2 2 3" xfId="30539" xr:uid="{3EF32CDB-65F9-408A-9B37-95BAABB2D4FA}"/>
    <cellStyle name="level1a 2 3 2 3 2 3 2 3" xfId="25507" xr:uid="{5B5F1ADF-44F4-48AC-9C68-596A5F643393}"/>
    <cellStyle name="level1a 2 3 2 3 2 3 2 4" xfId="30540" xr:uid="{7EA7F0CF-AA53-4158-966A-F7BC41CBC5A2}"/>
    <cellStyle name="level1a 2 3 2 3 2 3 3" xfId="1460" xr:uid="{00000000-0005-0000-0000-0000A2050000}"/>
    <cellStyle name="level1a 2 3 2 3 2 3 3 2" xfId="25509" xr:uid="{594FC830-0F8B-40C1-ABF8-B0B42B47EB5A}"/>
    <cellStyle name="level1a 2 3 2 3 2 3 3 3" xfId="30538" xr:uid="{B1ADA519-6F87-45AD-8ACC-CB4B175A38BA}"/>
    <cellStyle name="level1a 2 3 2 3 2 3 4" xfId="25506" xr:uid="{BF6DD52A-3B97-44F3-8C69-BC883A8B7CBA}"/>
    <cellStyle name="level1a 2 3 2 3 2 3 5" xfId="30541" xr:uid="{8418CEAB-A876-43D4-9BDD-A4465B2EA830}"/>
    <cellStyle name="level1a 2 3 2 3 2 4" xfId="1461" xr:uid="{00000000-0005-0000-0000-0000A3050000}"/>
    <cellStyle name="level1a 2 3 2 3 2 4 2" xfId="25510" xr:uid="{73C69612-32C5-483E-8DEF-1520E4218118}"/>
    <cellStyle name="level1a 2 3 2 3 2 4 3" xfId="30537" xr:uid="{8B82AB97-D937-4B97-92FD-DED44B6A578F}"/>
    <cellStyle name="level1a 2 3 2 3 2 5" xfId="1462" xr:uid="{00000000-0005-0000-0000-0000A4050000}"/>
    <cellStyle name="level1a 2 3 2 3 2 5 2" xfId="25511" xr:uid="{A5D41854-75FF-4CCD-9931-B351DE0ECD87}"/>
    <cellStyle name="level1a 2 3 2 3 2 5 3" xfId="30536" xr:uid="{B3579710-2A09-4CF8-96D5-429A98530BE4}"/>
    <cellStyle name="level1a 2 3 2 3 2 6" xfId="25501" xr:uid="{9E317D68-E66C-4545-BA5E-94A19A736938}"/>
    <cellStyle name="level1a 2 3 2 3 2 7" xfId="30546" xr:uid="{28A4BBA1-AA36-4B55-92FB-97E2ED57C5DE}"/>
    <cellStyle name="level1a 2 3 2 3 3" xfId="1463" xr:uid="{00000000-0005-0000-0000-0000A5050000}"/>
    <cellStyle name="level1a 2 3 2 3 3 2" xfId="1464" xr:uid="{00000000-0005-0000-0000-0000A6050000}"/>
    <cellStyle name="level1a 2 3 2 3 3 2 2" xfId="1465" xr:uid="{00000000-0005-0000-0000-0000A7050000}"/>
    <cellStyle name="level1a 2 3 2 3 3 2 2 2" xfId="1466" xr:uid="{00000000-0005-0000-0000-0000A8050000}"/>
    <cellStyle name="level1a 2 3 2 3 3 2 2 2 2" xfId="25515" xr:uid="{B526B10B-1F3D-4A90-AB6F-D273CD44FF60}"/>
    <cellStyle name="level1a 2 3 2 3 3 2 2 2 3" xfId="30532" xr:uid="{01AC3CFD-C83F-4BAB-8A7F-CE222A711E01}"/>
    <cellStyle name="level1a 2 3 2 3 3 2 2 3" xfId="25514" xr:uid="{3F188D24-7812-4ECF-AF12-55A089578D12}"/>
    <cellStyle name="level1a 2 3 2 3 3 2 2 4" xfId="30533" xr:uid="{BF37CCE1-0BC3-4664-B9B6-584B2FB66408}"/>
    <cellStyle name="level1a 2 3 2 3 3 2 3" xfId="1467" xr:uid="{00000000-0005-0000-0000-0000A9050000}"/>
    <cellStyle name="level1a 2 3 2 3 3 2 3 2" xfId="25516" xr:uid="{A7B667A2-959C-4191-8B92-593F4CDB67D1}"/>
    <cellStyle name="level1a 2 3 2 3 3 2 3 3" xfId="30531" xr:uid="{1CC7E03B-31D8-4303-ACC6-62550FBCB674}"/>
    <cellStyle name="level1a 2 3 2 3 3 2 4" xfId="25513" xr:uid="{AFE52AC5-7DDB-4FAC-8498-10874391B004}"/>
    <cellStyle name="level1a 2 3 2 3 3 2 5" xfId="30534" xr:uid="{C64130FB-CCA9-4E56-B742-A40E04EBA5CB}"/>
    <cellStyle name="level1a 2 3 2 3 3 3" xfId="1468" xr:uid="{00000000-0005-0000-0000-0000AA050000}"/>
    <cellStyle name="level1a 2 3 2 3 3 3 2" xfId="1469" xr:uid="{00000000-0005-0000-0000-0000AB050000}"/>
    <cellStyle name="level1a 2 3 2 3 3 3 2 2" xfId="1470" xr:uid="{00000000-0005-0000-0000-0000AC050000}"/>
    <cellStyle name="level1a 2 3 2 3 3 3 2 2 2" xfId="25519" xr:uid="{E1B6337C-5355-4687-8B4B-BA5DB00373FB}"/>
    <cellStyle name="level1a 2 3 2 3 3 3 2 2 3" xfId="30528" xr:uid="{7995F8A5-9C49-4A48-A0BC-FB8BD5A85603}"/>
    <cellStyle name="level1a 2 3 2 3 3 3 2 3" xfId="25518" xr:uid="{027A843B-0DBE-46F3-AF35-C3FE77FA48F3}"/>
    <cellStyle name="level1a 2 3 2 3 3 3 2 4" xfId="30529" xr:uid="{FB128A66-DA8F-4D57-B7E9-F9E9A37B812A}"/>
    <cellStyle name="level1a 2 3 2 3 3 3 3" xfId="1471" xr:uid="{00000000-0005-0000-0000-0000AD050000}"/>
    <cellStyle name="level1a 2 3 2 3 3 3 3 2" xfId="25520" xr:uid="{C00E41E0-D218-4C26-9CD9-C2D36BA4BCC8}"/>
    <cellStyle name="level1a 2 3 2 3 3 3 3 3" xfId="30527" xr:uid="{63DB06FC-8E2A-45F5-8083-67BD303D680E}"/>
    <cellStyle name="level1a 2 3 2 3 3 3 4" xfId="25517" xr:uid="{475D1DD0-A60A-44A5-8880-8B7F8677DED6}"/>
    <cellStyle name="level1a 2 3 2 3 3 3 5" xfId="30530" xr:uid="{822BB37E-699C-4B9B-892E-F1AA6549C015}"/>
    <cellStyle name="level1a 2 3 2 3 3 4" xfId="1472" xr:uid="{00000000-0005-0000-0000-0000AE050000}"/>
    <cellStyle name="level1a 2 3 2 3 3 4 2" xfId="1473" xr:uid="{00000000-0005-0000-0000-0000AF050000}"/>
    <cellStyle name="level1a 2 3 2 3 3 4 2 2" xfId="25522" xr:uid="{9BE94488-B40C-4644-A382-3893A40426CB}"/>
    <cellStyle name="level1a 2 3 2 3 3 4 2 3" xfId="30525" xr:uid="{518F9C79-0E3F-43BC-B12F-CA9ED34DE5B7}"/>
    <cellStyle name="level1a 2 3 2 3 3 4 3" xfId="25521" xr:uid="{BF7B4797-7207-422B-A9EB-6933E48C1C7B}"/>
    <cellStyle name="level1a 2 3 2 3 3 4 4" xfId="30526" xr:uid="{7A26BD42-B570-4C34-918E-A90A4BB3B08D}"/>
    <cellStyle name="level1a 2 3 2 3 3 5" xfId="25512" xr:uid="{863871F0-2D3F-484C-8ADA-AAFFE5FD84CA}"/>
    <cellStyle name="level1a 2 3 2 3 3 6" xfId="30535" xr:uid="{EEC5840A-9AED-4F9E-8197-E3B2F6177F52}"/>
    <cellStyle name="level1a 2 3 2 3 4" xfId="1474" xr:uid="{00000000-0005-0000-0000-0000B0050000}"/>
    <cellStyle name="level1a 2 3 2 3 4 2" xfId="1475" xr:uid="{00000000-0005-0000-0000-0000B1050000}"/>
    <cellStyle name="level1a 2 3 2 3 4 2 2" xfId="1476" xr:uid="{00000000-0005-0000-0000-0000B2050000}"/>
    <cellStyle name="level1a 2 3 2 3 4 2 2 2" xfId="1477" xr:uid="{00000000-0005-0000-0000-0000B3050000}"/>
    <cellStyle name="level1a 2 3 2 3 4 2 2 2 2" xfId="25526" xr:uid="{971B1944-9260-418A-881C-1D69E227CD51}"/>
    <cellStyle name="level1a 2 3 2 3 4 2 2 2 3" xfId="30521" xr:uid="{7129C096-457C-461B-9C9C-4C1DE829B086}"/>
    <cellStyle name="level1a 2 3 2 3 4 2 2 3" xfId="25525" xr:uid="{B08875DB-7495-4F64-A5BD-0FAC2BCCD78E}"/>
    <cellStyle name="level1a 2 3 2 3 4 2 2 4" xfId="30522" xr:uid="{195EEDFB-C931-4555-ABC9-76E7074112A2}"/>
    <cellStyle name="level1a 2 3 2 3 4 2 3" xfId="1478" xr:uid="{00000000-0005-0000-0000-0000B4050000}"/>
    <cellStyle name="level1a 2 3 2 3 4 2 3 2" xfId="25527" xr:uid="{EE324C5F-2EDB-46D9-AE94-FFCBD5C18DA1}"/>
    <cellStyle name="level1a 2 3 2 3 4 2 3 3" xfId="30520" xr:uid="{6114AE2A-443E-42BB-9EFB-6769F93BDCA9}"/>
    <cellStyle name="level1a 2 3 2 3 4 2 4" xfId="25524" xr:uid="{48647B8C-AED3-440F-8749-ACCCC9526ACF}"/>
    <cellStyle name="level1a 2 3 2 3 4 2 5" xfId="30523" xr:uid="{B13F02C5-680E-45BD-8878-859ADEEA1E6A}"/>
    <cellStyle name="level1a 2 3 2 3 4 3" xfId="1479" xr:uid="{00000000-0005-0000-0000-0000B5050000}"/>
    <cellStyle name="level1a 2 3 2 3 4 3 2" xfId="1480" xr:uid="{00000000-0005-0000-0000-0000B6050000}"/>
    <cellStyle name="level1a 2 3 2 3 4 3 2 2" xfId="1481" xr:uid="{00000000-0005-0000-0000-0000B7050000}"/>
    <cellStyle name="level1a 2 3 2 3 4 3 2 2 2" xfId="25530" xr:uid="{CDBAEBEC-C83D-4221-B1C5-55186A99B5CF}"/>
    <cellStyle name="level1a 2 3 2 3 4 3 2 2 3" xfId="30517" xr:uid="{78D90CD2-39F8-40D3-8433-BBD01BCB39BD}"/>
    <cellStyle name="level1a 2 3 2 3 4 3 2 3" xfId="25529" xr:uid="{BB8CC493-C037-4732-A53D-00C984187BC4}"/>
    <cellStyle name="level1a 2 3 2 3 4 3 2 4" xfId="30518" xr:uid="{6E4A9DB6-6EAB-4515-B48F-1DB0C4A596BB}"/>
    <cellStyle name="level1a 2 3 2 3 4 3 3" xfId="1482" xr:uid="{00000000-0005-0000-0000-0000B8050000}"/>
    <cellStyle name="level1a 2 3 2 3 4 3 3 2" xfId="25531" xr:uid="{505B1843-6023-474C-BA94-9AC3A08CFA0B}"/>
    <cellStyle name="level1a 2 3 2 3 4 3 3 3" xfId="30516" xr:uid="{94A66C4D-29A4-4AB7-8645-DBBBA29700A6}"/>
    <cellStyle name="level1a 2 3 2 3 4 3 4" xfId="25528" xr:uid="{CF1BF360-8175-43A5-BDEA-7C1D0A7BBE02}"/>
    <cellStyle name="level1a 2 3 2 3 4 3 5" xfId="30519" xr:uid="{89EF5476-CD37-481A-A8D5-DDFA24849DCE}"/>
    <cellStyle name="level1a 2 3 2 3 4 4" xfId="1483" xr:uid="{00000000-0005-0000-0000-0000B9050000}"/>
    <cellStyle name="level1a 2 3 2 3 4 4 2" xfId="1484" xr:uid="{00000000-0005-0000-0000-0000BA050000}"/>
    <cellStyle name="level1a 2 3 2 3 4 4 2 2" xfId="25533" xr:uid="{E354B546-0F7D-4B7C-90A6-FC2C093AF5F0}"/>
    <cellStyle name="level1a 2 3 2 3 4 4 2 3" xfId="30514" xr:uid="{FB7936C2-322D-4C2F-9FB8-12A197091A82}"/>
    <cellStyle name="level1a 2 3 2 3 4 4 3" xfId="25532" xr:uid="{26A46975-9BB0-4702-B88C-B3524AB5B7C0}"/>
    <cellStyle name="level1a 2 3 2 3 4 4 4" xfId="30515" xr:uid="{5E1A6F1D-506D-4484-B3DE-669B6CC1B2F0}"/>
    <cellStyle name="level1a 2 3 2 3 4 5" xfId="1485" xr:uid="{00000000-0005-0000-0000-0000BB050000}"/>
    <cellStyle name="level1a 2 3 2 3 4 5 2" xfId="25534" xr:uid="{2BC5451C-4233-4BA8-91C6-B9E5E224C06B}"/>
    <cellStyle name="level1a 2 3 2 3 4 5 3" xfId="30513" xr:uid="{B73C4518-BF99-4822-B8C1-38C242CDE7AC}"/>
    <cellStyle name="level1a 2 3 2 3 4 6" xfId="25523" xr:uid="{B604AC96-CA51-49C6-AB37-6080F0B4A2A5}"/>
    <cellStyle name="level1a 2 3 2 3 4 7" xfId="30524" xr:uid="{5BE8A439-5696-4DE2-A16F-5857A7E6D149}"/>
    <cellStyle name="level1a 2 3 2 3 5" xfId="1486" xr:uid="{00000000-0005-0000-0000-0000BC050000}"/>
    <cellStyle name="level1a 2 3 2 3 5 2" xfId="1487" xr:uid="{00000000-0005-0000-0000-0000BD050000}"/>
    <cellStyle name="level1a 2 3 2 3 5 2 2" xfId="1488" xr:uid="{00000000-0005-0000-0000-0000BE050000}"/>
    <cellStyle name="level1a 2 3 2 3 5 2 2 2" xfId="1489" xr:uid="{00000000-0005-0000-0000-0000BF050000}"/>
    <cellStyle name="level1a 2 3 2 3 5 2 2 2 2" xfId="25538" xr:uid="{9E5DA5BD-F80F-4D6C-A614-4AA68A604567}"/>
    <cellStyle name="level1a 2 3 2 3 5 2 2 2 3" xfId="30509" xr:uid="{7263474D-964A-4F14-967E-8D84F50972C2}"/>
    <cellStyle name="level1a 2 3 2 3 5 2 2 3" xfId="25537" xr:uid="{4BCAE2D9-E3D7-466F-AAE8-6ACAF53792C8}"/>
    <cellStyle name="level1a 2 3 2 3 5 2 2 4" xfId="30510" xr:uid="{A17BD4D9-941B-48AF-8BF4-69354763635A}"/>
    <cellStyle name="level1a 2 3 2 3 5 2 3" xfId="1490" xr:uid="{00000000-0005-0000-0000-0000C0050000}"/>
    <cellStyle name="level1a 2 3 2 3 5 2 3 2" xfId="25539" xr:uid="{F402B896-7E51-473A-B87F-DD52B0E369A3}"/>
    <cellStyle name="level1a 2 3 2 3 5 2 3 3" xfId="30508" xr:uid="{C304EAFC-4884-4E3D-AB83-F921442CD81E}"/>
    <cellStyle name="level1a 2 3 2 3 5 2 4" xfId="25536" xr:uid="{CE79CC7A-899B-4A64-BEF5-E310F38294B0}"/>
    <cellStyle name="level1a 2 3 2 3 5 2 5" xfId="30511" xr:uid="{2580531D-2E5F-4D45-8677-BA257F61DCE6}"/>
    <cellStyle name="level1a 2 3 2 3 5 3" xfId="1491" xr:uid="{00000000-0005-0000-0000-0000C1050000}"/>
    <cellStyle name="level1a 2 3 2 3 5 3 2" xfId="1492" xr:uid="{00000000-0005-0000-0000-0000C2050000}"/>
    <cellStyle name="level1a 2 3 2 3 5 3 2 2" xfId="1493" xr:uid="{00000000-0005-0000-0000-0000C3050000}"/>
    <cellStyle name="level1a 2 3 2 3 5 3 2 2 2" xfId="25542" xr:uid="{F600A432-F80C-403E-8DDE-9E1D14B4CA8D}"/>
    <cellStyle name="level1a 2 3 2 3 5 3 2 2 3" xfId="30505" xr:uid="{266CC036-C94D-46EA-9D5C-23FEFBB447F6}"/>
    <cellStyle name="level1a 2 3 2 3 5 3 2 3" xfId="25541" xr:uid="{718B98B3-7B11-48F2-A74E-E28C0958688A}"/>
    <cellStyle name="level1a 2 3 2 3 5 3 2 4" xfId="30506" xr:uid="{D71B870E-E3AB-4771-A430-E21F86A1F106}"/>
    <cellStyle name="level1a 2 3 2 3 5 3 3" xfId="1494" xr:uid="{00000000-0005-0000-0000-0000C4050000}"/>
    <cellStyle name="level1a 2 3 2 3 5 3 3 2" xfId="25543" xr:uid="{B12C0CFA-EF28-48B8-9B8E-815CC72D92CB}"/>
    <cellStyle name="level1a 2 3 2 3 5 3 3 3" xfId="30504" xr:uid="{7BE5E32E-71CC-4B65-A6CE-2B393CBD0244}"/>
    <cellStyle name="level1a 2 3 2 3 5 3 4" xfId="25540" xr:uid="{50E2801B-C6CE-4C90-AE46-758C12A93D4E}"/>
    <cellStyle name="level1a 2 3 2 3 5 3 5" xfId="30507" xr:uid="{BBBC6DAE-939C-4BF3-B42D-92A333DE5DFB}"/>
    <cellStyle name="level1a 2 3 2 3 5 4" xfId="1495" xr:uid="{00000000-0005-0000-0000-0000C5050000}"/>
    <cellStyle name="level1a 2 3 2 3 5 4 2" xfId="1496" xr:uid="{00000000-0005-0000-0000-0000C6050000}"/>
    <cellStyle name="level1a 2 3 2 3 5 4 2 2" xfId="25545" xr:uid="{00BE72F8-8998-426D-8927-595B91D355B2}"/>
    <cellStyle name="level1a 2 3 2 3 5 4 2 3" xfId="30502" xr:uid="{84B21F17-0FD3-42A2-85AB-6E5716141760}"/>
    <cellStyle name="level1a 2 3 2 3 5 4 3" xfId="25544" xr:uid="{F2F7CE7D-0568-4D49-8AF3-96F1C48326DE}"/>
    <cellStyle name="level1a 2 3 2 3 5 4 4" xfId="30503" xr:uid="{A2C78C79-E371-416A-BA41-8583873B188C}"/>
    <cellStyle name="level1a 2 3 2 3 5 5" xfId="1497" xr:uid="{00000000-0005-0000-0000-0000C7050000}"/>
    <cellStyle name="level1a 2 3 2 3 5 5 2" xfId="25546" xr:uid="{DBAA26FB-38EB-4A62-8AE7-657F45093C5F}"/>
    <cellStyle name="level1a 2 3 2 3 5 5 3" xfId="30501" xr:uid="{952147B0-026A-4997-B68B-0F74C2F6C98E}"/>
    <cellStyle name="level1a 2 3 2 3 5 6" xfId="25535" xr:uid="{93274A6F-82B1-4453-A0DC-D190F66B7F27}"/>
    <cellStyle name="level1a 2 3 2 3 5 7" xfId="30512" xr:uid="{3FEC31ED-7F35-4587-B32E-22983ADC9B70}"/>
    <cellStyle name="level1a 2 3 2 3 6" xfId="1498" xr:uid="{00000000-0005-0000-0000-0000C8050000}"/>
    <cellStyle name="level1a 2 3 2 3 6 2" xfId="1499" xr:uid="{00000000-0005-0000-0000-0000C9050000}"/>
    <cellStyle name="level1a 2 3 2 3 6 2 2" xfId="1500" xr:uid="{00000000-0005-0000-0000-0000CA050000}"/>
    <cellStyle name="level1a 2 3 2 3 6 2 2 2" xfId="1501" xr:uid="{00000000-0005-0000-0000-0000CB050000}"/>
    <cellStyle name="level1a 2 3 2 3 6 2 2 2 2" xfId="25550" xr:uid="{CD1F4690-1735-4745-9DB6-3B51507EFC46}"/>
    <cellStyle name="level1a 2 3 2 3 6 2 2 2 3" xfId="30497" xr:uid="{036DA6A4-473B-4627-A3ED-391BAB897F0A}"/>
    <cellStyle name="level1a 2 3 2 3 6 2 2 3" xfId="25549" xr:uid="{75C65897-AFEA-43D7-8F9F-E7F1A98148AA}"/>
    <cellStyle name="level1a 2 3 2 3 6 2 2 4" xfId="30498" xr:uid="{DFBB19D9-8151-4BC1-AF91-C0976857EE0B}"/>
    <cellStyle name="level1a 2 3 2 3 6 2 3" xfId="1502" xr:uid="{00000000-0005-0000-0000-0000CC050000}"/>
    <cellStyle name="level1a 2 3 2 3 6 2 3 2" xfId="25551" xr:uid="{3AA94CA0-49F8-4942-9CE3-812DCEC4D2B1}"/>
    <cellStyle name="level1a 2 3 2 3 6 2 3 3" xfId="30496" xr:uid="{1B58A940-5D82-4A6E-9CFA-34F09FD61409}"/>
    <cellStyle name="level1a 2 3 2 3 6 2 4" xfId="25548" xr:uid="{A73ABD07-EEC8-4A35-9A7D-6B9A60620A63}"/>
    <cellStyle name="level1a 2 3 2 3 6 2 5" xfId="30499" xr:uid="{F446B7C3-F560-41B5-88A3-2E41D905D0C7}"/>
    <cellStyle name="level1a 2 3 2 3 6 3" xfId="1503" xr:uid="{00000000-0005-0000-0000-0000CD050000}"/>
    <cellStyle name="level1a 2 3 2 3 6 3 2" xfId="1504" xr:uid="{00000000-0005-0000-0000-0000CE050000}"/>
    <cellStyle name="level1a 2 3 2 3 6 3 2 2" xfId="1505" xr:uid="{00000000-0005-0000-0000-0000CF050000}"/>
    <cellStyle name="level1a 2 3 2 3 6 3 2 2 2" xfId="25554" xr:uid="{745C2CC5-9A4F-45F9-81DD-3CB9F35A5870}"/>
    <cellStyle name="level1a 2 3 2 3 6 3 2 2 3" xfId="30493" xr:uid="{AAFFE387-72CA-4A01-A89C-889C89FB9C81}"/>
    <cellStyle name="level1a 2 3 2 3 6 3 2 3" xfId="25553" xr:uid="{7DA0BA3C-7F4B-4641-A09E-61A3788BC8DA}"/>
    <cellStyle name="level1a 2 3 2 3 6 3 2 4" xfId="30494" xr:uid="{AD419C20-CD82-4973-8B2A-58985E51F441}"/>
    <cellStyle name="level1a 2 3 2 3 6 3 3" xfId="1506" xr:uid="{00000000-0005-0000-0000-0000D0050000}"/>
    <cellStyle name="level1a 2 3 2 3 6 3 3 2" xfId="25555" xr:uid="{65E8E37E-49DF-42B6-A48D-33473EDCA87D}"/>
    <cellStyle name="level1a 2 3 2 3 6 3 3 3" xfId="30492" xr:uid="{1EEB6A29-C687-4199-9A1F-0431B4040712}"/>
    <cellStyle name="level1a 2 3 2 3 6 3 4" xfId="25552" xr:uid="{F194FDE3-922D-49A4-A6C5-0F70604D5779}"/>
    <cellStyle name="level1a 2 3 2 3 6 3 5" xfId="30495" xr:uid="{CAEC8990-5C0B-4025-BDE3-EBFC193175A9}"/>
    <cellStyle name="level1a 2 3 2 3 6 4" xfId="1507" xr:uid="{00000000-0005-0000-0000-0000D1050000}"/>
    <cellStyle name="level1a 2 3 2 3 6 4 2" xfId="1508" xr:uid="{00000000-0005-0000-0000-0000D2050000}"/>
    <cellStyle name="level1a 2 3 2 3 6 4 2 2" xfId="25557" xr:uid="{FAD84592-D678-4580-95B0-CB638AC9F4AD}"/>
    <cellStyle name="level1a 2 3 2 3 6 4 2 3" xfId="30490" xr:uid="{ED11D119-C17D-48DA-A622-57AF5CCAACF2}"/>
    <cellStyle name="level1a 2 3 2 3 6 4 3" xfId="25556" xr:uid="{81FA07A6-1414-470A-AC75-7A69875BD150}"/>
    <cellStyle name="level1a 2 3 2 3 6 4 4" xfId="30491" xr:uid="{D125C862-79CD-4C7E-8D55-4139E70734B0}"/>
    <cellStyle name="level1a 2 3 2 3 6 5" xfId="1509" xr:uid="{00000000-0005-0000-0000-0000D3050000}"/>
    <cellStyle name="level1a 2 3 2 3 6 5 2" xfId="25558" xr:uid="{455EBE97-5DD1-4181-8DB9-34EDBF6A2BCC}"/>
    <cellStyle name="level1a 2 3 2 3 6 5 3" xfId="30489" xr:uid="{70890D4C-E888-489E-801D-0E9380DEE39A}"/>
    <cellStyle name="level1a 2 3 2 3 6 6" xfId="25547" xr:uid="{6639CFDE-BF4E-40F4-81E5-849539D382BC}"/>
    <cellStyle name="level1a 2 3 2 3 6 7" xfId="30500" xr:uid="{518DB92C-B0B7-4660-93A5-FA1B6040394F}"/>
    <cellStyle name="level1a 2 3 2 3 7" xfId="1510" xr:uid="{00000000-0005-0000-0000-0000D4050000}"/>
    <cellStyle name="level1a 2 3 2 3 7 2" xfId="1511" xr:uid="{00000000-0005-0000-0000-0000D5050000}"/>
    <cellStyle name="level1a 2 3 2 3 7 2 2" xfId="1512" xr:uid="{00000000-0005-0000-0000-0000D6050000}"/>
    <cellStyle name="level1a 2 3 2 3 7 2 2 2" xfId="25561" xr:uid="{F8DDB12C-DBCD-4D74-A89A-5F85FB8C674C}"/>
    <cellStyle name="level1a 2 3 2 3 7 2 2 3" xfId="30486" xr:uid="{8480F582-8632-4347-8BCC-482DBBDEAA79}"/>
    <cellStyle name="level1a 2 3 2 3 7 2 3" xfId="25560" xr:uid="{B7A6A134-E278-481B-A2D2-9A6595C60A6D}"/>
    <cellStyle name="level1a 2 3 2 3 7 2 4" xfId="30487" xr:uid="{F2995F4E-B36B-41FA-A824-70D6364A6C74}"/>
    <cellStyle name="level1a 2 3 2 3 7 3" xfId="1513" xr:uid="{00000000-0005-0000-0000-0000D7050000}"/>
    <cellStyle name="level1a 2 3 2 3 7 3 2" xfId="25562" xr:uid="{838D5DDA-81BA-4BA1-919A-371567636BBA}"/>
    <cellStyle name="level1a 2 3 2 3 7 3 3" xfId="30485" xr:uid="{25D69237-A90C-47CD-ADCD-D38DE7AFACC8}"/>
    <cellStyle name="level1a 2 3 2 3 7 4" xfId="25559" xr:uid="{3ED23979-96C9-4DF2-979C-B7A37959B3F7}"/>
    <cellStyle name="level1a 2 3 2 3 7 5" xfId="30488" xr:uid="{B8E0A9D7-245A-432A-A95F-F1A9A3801093}"/>
    <cellStyle name="level1a 2 3 2 3 8" xfId="1514" xr:uid="{00000000-0005-0000-0000-0000D8050000}"/>
    <cellStyle name="level1a 2 3 2 3 8 2" xfId="1515" xr:uid="{00000000-0005-0000-0000-0000D9050000}"/>
    <cellStyle name="level1a 2 3 2 3 8 2 2" xfId="1516" xr:uid="{00000000-0005-0000-0000-0000DA050000}"/>
    <cellStyle name="level1a 2 3 2 3 8 2 2 2" xfId="25565" xr:uid="{4CC2AD27-2E37-4EA1-BAD3-EAE02D8C0A95}"/>
    <cellStyle name="level1a 2 3 2 3 8 2 2 3" xfId="30482" xr:uid="{2B9FF4A2-A415-447D-8992-4803E56D365D}"/>
    <cellStyle name="level1a 2 3 2 3 8 2 3" xfId="25564" xr:uid="{30A2C3E9-30A3-484A-B479-2194B7CF3382}"/>
    <cellStyle name="level1a 2 3 2 3 8 2 4" xfId="30483" xr:uid="{B8981D4F-3AC0-47E7-BC61-894B4E5E3E42}"/>
    <cellStyle name="level1a 2 3 2 3 8 3" xfId="1517" xr:uid="{00000000-0005-0000-0000-0000DB050000}"/>
    <cellStyle name="level1a 2 3 2 3 8 3 2" xfId="25566" xr:uid="{CB6FC328-7C63-4D9E-9DB8-0EA3B38A5EB7}"/>
    <cellStyle name="level1a 2 3 2 3 8 3 3" xfId="30481" xr:uid="{96F2AE1F-E84D-42BE-A28F-E578AECBAB16}"/>
    <cellStyle name="level1a 2 3 2 3 8 4" xfId="25563" xr:uid="{D8D34FD9-9FB4-414D-8758-F9CB805956E6}"/>
    <cellStyle name="level1a 2 3 2 3 8 5" xfId="30484" xr:uid="{58AF2D4E-3D3C-42BB-AA43-E7B700029A23}"/>
    <cellStyle name="level1a 2 3 2 3 9" xfId="25500" xr:uid="{38F6C902-36D3-4BBE-8EB8-6B07A4DEF704}"/>
    <cellStyle name="level1a 2 3 2 3_STUD aligned by INSTIT" xfId="1518" xr:uid="{00000000-0005-0000-0000-0000DC050000}"/>
    <cellStyle name="level1a 2 3 2 4" xfId="1519" xr:uid="{00000000-0005-0000-0000-0000DD050000}"/>
    <cellStyle name="level1a 2 3 2 4 2" xfId="1520" xr:uid="{00000000-0005-0000-0000-0000DE050000}"/>
    <cellStyle name="level1a 2 3 2 4 2 2" xfId="1521" xr:uid="{00000000-0005-0000-0000-0000DF050000}"/>
    <cellStyle name="level1a 2 3 2 4 2 2 2" xfId="1522" xr:uid="{00000000-0005-0000-0000-0000E0050000}"/>
    <cellStyle name="level1a 2 3 2 4 2 2 2 2" xfId="25570" xr:uid="{9A567FEF-290C-4A9D-B1BB-0CC214864181}"/>
    <cellStyle name="level1a 2 3 2 4 2 2 2 3" xfId="30477" xr:uid="{D1B3D8E3-F687-467B-BDBD-3238F938BD18}"/>
    <cellStyle name="level1a 2 3 2 4 2 2 3" xfId="25569" xr:uid="{6C007457-EEBD-4C5F-ADAD-EEE13BC7E884}"/>
    <cellStyle name="level1a 2 3 2 4 2 2 4" xfId="30478" xr:uid="{1DB08AC5-3A02-4FFC-879F-B8D9D5246DC6}"/>
    <cellStyle name="level1a 2 3 2 4 2 3" xfId="1523" xr:uid="{00000000-0005-0000-0000-0000E1050000}"/>
    <cellStyle name="level1a 2 3 2 4 2 3 2" xfId="25571" xr:uid="{D7E92F9D-4CD3-4130-8076-19F2C1E0DF8B}"/>
    <cellStyle name="level1a 2 3 2 4 2 3 3" xfId="30476" xr:uid="{6364798B-EF1C-4E69-9FDF-C021AA0E2FFC}"/>
    <cellStyle name="level1a 2 3 2 4 2 4" xfId="25568" xr:uid="{E0018C8A-FD3E-4692-A390-E1CEC0AEB444}"/>
    <cellStyle name="level1a 2 3 2 4 2 5" xfId="30479" xr:uid="{91E79AE2-D2DD-4832-8C00-6DA52E72A91E}"/>
    <cellStyle name="level1a 2 3 2 4 3" xfId="1524" xr:uid="{00000000-0005-0000-0000-0000E2050000}"/>
    <cellStyle name="level1a 2 3 2 4 3 2" xfId="1525" xr:uid="{00000000-0005-0000-0000-0000E3050000}"/>
    <cellStyle name="level1a 2 3 2 4 3 2 2" xfId="1526" xr:uid="{00000000-0005-0000-0000-0000E4050000}"/>
    <cellStyle name="level1a 2 3 2 4 3 2 2 2" xfId="25574" xr:uid="{B14CE599-D584-49A6-8E13-8095959337F0}"/>
    <cellStyle name="level1a 2 3 2 4 3 2 2 3" xfId="30473" xr:uid="{7CC40C09-7384-4F20-9E3D-724505ACB44D}"/>
    <cellStyle name="level1a 2 3 2 4 3 2 3" xfId="25573" xr:uid="{D267128E-F6DA-44A7-A36F-D9B39F22F146}"/>
    <cellStyle name="level1a 2 3 2 4 3 2 4" xfId="30474" xr:uid="{11DBD549-6C2D-45F9-AA02-0A1F8295237D}"/>
    <cellStyle name="level1a 2 3 2 4 3 3" xfId="1527" xr:uid="{00000000-0005-0000-0000-0000E5050000}"/>
    <cellStyle name="level1a 2 3 2 4 3 3 2" xfId="25575" xr:uid="{937D18E1-2FDB-4A5A-A04E-0477AAD14A71}"/>
    <cellStyle name="level1a 2 3 2 4 3 3 3" xfId="30472" xr:uid="{142DEFE5-6009-41D6-88EB-3E599FFE6283}"/>
    <cellStyle name="level1a 2 3 2 4 3 4" xfId="25572" xr:uid="{509673D2-8F2E-4D95-A5DF-28D435A38DAC}"/>
    <cellStyle name="level1a 2 3 2 4 3 5" xfId="30475" xr:uid="{1B18618A-3B2C-40CE-A0A6-9945F61B4108}"/>
    <cellStyle name="level1a 2 3 2 4 4" xfId="1528" xr:uid="{00000000-0005-0000-0000-0000E6050000}"/>
    <cellStyle name="level1a 2 3 2 4 4 2" xfId="25576" xr:uid="{422FF35E-6CBC-43D4-86F0-7C8BBBD1DE47}"/>
    <cellStyle name="level1a 2 3 2 4 4 3" xfId="30471" xr:uid="{B2882877-50FF-4B71-A1A9-798DA162CF11}"/>
    <cellStyle name="level1a 2 3 2 4 5" xfId="1529" xr:uid="{00000000-0005-0000-0000-0000E7050000}"/>
    <cellStyle name="level1a 2 3 2 4 5 2" xfId="1530" xr:uid="{00000000-0005-0000-0000-0000E8050000}"/>
    <cellStyle name="level1a 2 3 2 4 5 2 2" xfId="25578" xr:uid="{31CBA45B-59A0-4F88-871C-D5C782F18A0A}"/>
    <cellStyle name="level1a 2 3 2 4 5 2 3" xfId="30469" xr:uid="{2FD55C21-73E4-44A9-8820-DF7390554928}"/>
    <cellStyle name="level1a 2 3 2 4 5 3" xfId="25577" xr:uid="{3BB8FBD5-F789-4289-9C58-6C24755265BB}"/>
    <cellStyle name="level1a 2 3 2 4 5 4" xfId="30470" xr:uid="{82E98F65-6D0A-4AD5-A0BB-E091F98B2F03}"/>
    <cellStyle name="level1a 2 3 2 4 6" xfId="25567" xr:uid="{2917D2B6-EB0C-41DD-ACE8-A7286F02D62B}"/>
    <cellStyle name="level1a 2 3 2 4 7" xfId="30480" xr:uid="{EAA5A43D-DACA-4FCA-90CA-FF744696F72E}"/>
    <cellStyle name="level1a 2 3 2 5" xfId="1531" xr:uid="{00000000-0005-0000-0000-0000E9050000}"/>
    <cellStyle name="level1a 2 3 2 5 2" xfId="1532" xr:uid="{00000000-0005-0000-0000-0000EA050000}"/>
    <cellStyle name="level1a 2 3 2 5 2 2" xfId="1533" xr:uid="{00000000-0005-0000-0000-0000EB050000}"/>
    <cellStyle name="level1a 2 3 2 5 2 2 2" xfId="1534" xr:uid="{00000000-0005-0000-0000-0000EC050000}"/>
    <cellStyle name="level1a 2 3 2 5 2 2 2 2" xfId="25582" xr:uid="{413640AD-2D7F-4ED3-ABC3-09371F4D1C7A}"/>
    <cellStyle name="level1a 2 3 2 5 2 2 2 3" xfId="30465" xr:uid="{62E77138-2136-49F9-824F-B5113E1A2928}"/>
    <cellStyle name="level1a 2 3 2 5 2 2 3" xfId="25581" xr:uid="{6F9F84DB-B17C-4852-ADCC-6455BDF13B08}"/>
    <cellStyle name="level1a 2 3 2 5 2 2 4" xfId="30466" xr:uid="{9FCFD31F-4E72-43B1-BB8C-513AB8AE9176}"/>
    <cellStyle name="level1a 2 3 2 5 2 3" xfId="1535" xr:uid="{00000000-0005-0000-0000-0000ED050000}"/>
    <cellStyle name="level1a 2 3 2 5 2 3 2" xfId="25583" xr:uid="{5C56A55F-6915-4592-8994-B5DF5C4B6837}"/>
    <cellStyle name="level1a 2 3 2 5 2 3 3" xfId="30464" xr:uid="{E6BA9E7E-6197-4B15-BBAC-487468CD3980}"/>
    <cellStyle name="level1a 2 3 2 5 2 4" xfId="25580" xr:uid="{C73A8910-17CD-4824-A819-61610FDD75FA}"/>
    <cellStyle name="level1a 2 3 2 5 2 5" xfId="30467" xr:uid="{0F1EF0B2-3248-4897-B589-1DB718786E9E}"/>
    <cellStyle name="level1a 2 3 2 5 3" xfId="1536" xr:uid="{00000000-0005-0000-0000-0000EE050000}"/>
    <cellStyle name="level1a 2 3 2 5 3 2" xfId="1537" xr:uid="{00000000-0005-0000-0000-0000EF050000}"/>
    <cellStyle name="level1a 2 3 2 5 3 2 2" xfId="1538" xr:uid="{00000000-0005-0000-0000-0000F0050000}"/>
    <cellStyle name="level1a 2 3 2 5 3 2 2 2" xfId="25586" xr:uid="{06981F92-F364-4D5E-8326-8B2D8CC7F9CE}"/>
    <cellStyle name="level1a 2 3 2 5 3 2 2 3" xfId="30461" xr:uid="{963B1183-0F43-4CDB-947A-C8099082A6DF}"/>
    <cellStyle name="level1a 2 3 2 5 3 2 3" xfId="25585" xr:uid="{AF4E6CC6-86E5-41F6-9EC1-E399AC1DF1E3}"/>
    <cellStyle name="level1a 2 3 2 5 3 2 4" xfId="30462" xr:uid="{6D65E50E-A132-4B8E-B6E6-03644A361328}"/>
    <cellStyle name="level1a 2 3 2 5 3 3" xfId="1539" xr:uid="{00000000-0005-0000-0000-0000F1050000}"/>
    <cellStyle name="level1a 2 3 2 5 3 3 2" xfId="25587" xr:uid="{A9B4FB81-DF46-4A1F-B31B-329F0C64F584}"/>
    <cellStyle name="level1a 2 3 2 5 3 3 3" xfId="30460" xr:uid="{E224199D-1A57-41C3-905C-43D53E9503E7}"/>
    <cellStyle name="level1a 2 3 2 5 3 4" xfId="25584" xr:uid="{500C15C5-4A22-4910-9B6B-186F88EDF0D1}"/>
    <cellStyle name="level1a 2 3 2 5 3 5" xfId="30463" xr:uid="{848CEF72-716A-4453-BC26-B6211021B24D}"/>
    <cellStyle name="level1a 2 3 2 5 4" xfId="1540" xr:uid="{00000000-0005-0000-0000-0000F2050000}"/>
    <cellStyle name="level1a 2 3 2 5 4 2" xfId="25588" xr:uid="{1E4D08EA-C33A-468E-84EF-CCF195E621A8}"/>
    <cellStyle name="level1a 2 3 2 5 4 3" xfId="30459" xr:uid="{F48999A9-9D23-4C09-80CD-3B801D7A4E91}"/>
    <cellStyle name="level1a 2 3 2 5 5" xfId="1541" xr:uid="{00000000-0005-0000-0000-0000F3050000}"/>
    <cellStyle name="level1a 2 3 2 5 5 2" xfId="1542" xr:uid="{00000000-0005-0000-0000-0000F4050000}"/>
    <cellStyle name="level1a 2 3 2 5 5 2 2" xfId="25590" xr:uid="{27416F5B-D7CB-4AA7-A4D9-FA859724AEA7}"/>
    <cellStyle name="level1a 2 3 2 5 5 2 3" xfId="30457" xr:uid="{A783ED21-F21C-4AF5-BBEB-76341335FD8A}"/>
    <cellStyle name="level1a 2 3 2 5 5 3" xfId="25589" xr:uid="{62872B30-6EC9-41FE-82EC-6D9D262D096D}"/>
    <cellStyle name="level1a 2 3 2 5 5 4" xfId="30458" xr:uid="{C2FA610A-8459-4095-92AD-598BB11E5DF9}"/>
    <cellStyle name="level1a 2 3 2 5 6" xfId="1543" xr:uid="{00000000-0005-0000-0000-0000F5050000}"/>
    <cellStyle name="level1a 2 3 2 5 6 2" xfId="25591" xr:uid="{E315FDFC-9108-4E9C-A38B-393B4203019F}"/>
    <cellStyle name="level1a 2 3 2 5 6 3" xfId="30456" xr:uid="{72DA5A53-1941-476E-8889-F1E7CF6212DA}"/>
    <cellStyle name="level1a 2 3 2 5 7" xfId="25579" xr:uid="{21B7407E-5781-43C5-8C84-CF89EDE349A9}"/>
    <cellStyle name="level1a 2 3 2 5 8" xfId="30468" xr:uid="{A7831A5D-398B-4271-8747-B885FA247D46}"/>
    <cellStyle name="level1a 2 3 2 6" xfId="1544" xr:uid="{00000000-0005-0000-0000-0000F6050000}"/>
    <cellStyle name="level1a 2 3 2 6 2" xfId="1545" xr:uid="{00000000-0005-0000-0000-0000F7050000}"/>
    <cellStyle name="level1a 2 3 2 6 2 2" xfId="1546" xr:uid="{00000000-0005-0000-0000-0000F8050000}"/>
    <cellStyle name="level1a 2 3 2 6 2 2 2" xfId="1547" xr:uid="{00000000-0005-0000-0000-0000F9050000}"/>
    <cellStyle name="level1a 2 3 2 6 2 2 2 2" xfId="25595" xr:uid="{CD647884-ED82-49AF-8630-93CAFA95843B}"/>
    <cellStyle name="level1a 2 3 2 6 2 2 2 3" xfId="30452" xr:uid="{0DADC806-4CBE-4345-BCB5-90137EB5B312}"/>
    <cellStyle name="level1a 2 3 2 6 2 2 3" xfId="25594" xr:uid="{DAC0E6DB-5814-40DA-A8BD-2A2F11C61FFB}"/>
    <cellStyle name="level1a 2 3 2 6 2 2 4" xfId="30453" xr:uid="{807BA794-6421-4F42-B338-8213147CA8C6}"/>
    <cellStyle name="level1a 2 3 2 6 2 3" xfId="1548" xr:uid="{00000000-0005-0000-0000-0000FA050000}"/>
    <cellStyle name="level1a 2 3 2 6 2 3 2" xfId="25596" xr:uid="{717C7AFD-AAC0-41A7-A8F5-AF16308BBB96}"/>
    <cellStyle name="level1a 2 3 2 6 2 3 3" xfId="30451" xr:uid="{A8B77B8A-B8D5-4616-8990-EC15241A9164}"/>
    <cellStyle name="level1a 2 3 2 6 2 4" xfId="25593" xr:uid="{39082CB9-B111-424F-8C03-0051CD3F077B}"/>
    <cellStyle name="level1a 2 3 2 6 2 5" xfId="30454" xr:uid="{B5483C8F-AF13-4402-AD26-6411EFBD6A9E}"/>
    <cellStyle name="level1a 2 3 2 6 3" xfId="1549" xr:uid="{00000000-0005-0000-0000-0000FB050000}"/>
    <cellStyle name="level1a 2 3 2 6 3 2" xfId="1550" xr:uid="{00000000-0005-0000-0000-0000FC050000}"/>
    <cellStyle name="level1a 2 3 2 6 3 2 2" xfId="1551" xr:uid="{00000000-0005-0000-0000-0000FD050000}"/>
    <cellStyle name="level1a 2 3 2 6 3 2 2 2" xfId="25599" xr:uid="{9CDE1FBE-45F7-498A-9DFD-3BCC0806D16A}"/>
    <cellStyle name="level1a 2 3 2 6 3 2 2 3" xfId="30448" xr:uid="{C30C3FC9-ED59-43FA-B496-883027DE8192}"/>
    <cellStyle name="level1a 2 3 2 6 3 2 3" xfId="25598" xr:uid="{C5F0AD58-B687-4E67-B84F-3382E21206F2}"/>
    <cellStyle name="level1a 2 3 2 6 3 2 4" xfId="30449" xr:uid="{D89D9A00-E19C-4E80-B5E5-47BCE65A064F}"/>
    <cellStyle name="level1a 2 3 2 6 3 3" xfId="1552" xr:uid="{00000000-0005-0000-0000-0000FE050000}"/>
    <cellStyle name="level1a 2 3 2 6 3 3 2" xfId="25600" xr:uid="{5FD56D74-DD9A-4023-AB03-50705324F35B}"/>
    <cellStyle name="level1a 2 3 2 6 3 3 3" xfId="30447" xr:uid="{FCFF4A85-F897-4C01-A37B-8FB9ACED3181}"/>
    <cellStyle name="level1a 2 3 2 6 3 4" xfId="25597" xr:uid="{BB7EAAED-F820-4CA9-9002-0360A6E74D72}"/>
    <cellStyle name="level1a 2 3 2 6 3 5" xfId="30450" xr:uid="{64AAA49B-8892-40A0-B091-3D81B86B2AA0}"/>
    <cellStyle name="level1a 2 3 2 6 4" xfId="1553" xr:uid="{00000000-0005-0000-0000-0000FF050000}"/>
    <cellStyle name="level1a 2 3 2 6 4 2" xfId="25601" xr:uid="{0D87A069-6BC4-4752-8769-F07148DDAB21}"/>
    <cellStyle name="level1a 2 3 2 6 4 3" xfId="30446" xr:uid="{2A41312F-D3E4-4FEE-9444-8F2D953028A3}"/>
    <cellStyle name="level1a 2 3 2 6 5" xfId="1554" xr:uid="{00000000-0005-0000-0000-000000060000}"/>
    <cellStyle name="level1a 2 3 2 6 5 2" xfId="25602" xr:uid="{8A3DE3B9-8FD5-42F2-AA45-70F53E13BF92}"/>
    <cellStyle name="level1a 2 3 2 6 5 3" xfId="30445" xr:uid="{7C9EEE79-7B57-4136-AF59-30A0A27CEDAB}"/>
    <cellStyle name="level1a 2 3 2 6 6" xfId="25592" xr:uid="{25643C04-FB99-44ED-A7DD-F3CA16895F24}"/>
    <cellStyle name="level1a 2 3 2 6 7" xfId="30455" xr:uid="{6DB06013-97E7-4C2D-8EE5-9078FAE2C1A5}"/>
    <cellStyle name="level1a 2 3 2 7" xfId="1555" xr:uid="{00000000-0005-0000-0000-000001060000}"/>
    <cellStyle name="level1a 2 3 2 7 2" xfId="1556" xr:uid="{00000000-0005-0000-0000-000002060000}"/>
    <cellStyle name="level1a 2 3 2 7 2 2" xfId="1557" xr:uid="{00000000-0005-0000-0000-000003060000}"/>
    <cellStyle name="level1a 2 3 2 7 2 2 2" xfId="1558" xr:uid="{00000000-0005-0000-0000-000004060000}"/>
    <cellStyle name="level1a 2 3 2 7 2 2 2 2" xfId="25606" xr:uid="{591F69D8-A7B4-415D-9902-EBABF29BADE2}"/>
    <cellStyle name="level1a 2 3 2 7 2 2 2 3" xfId="30441" xr:uid="{11541F25-6DBC-4EFA-8333-6F02A262CAC5}"/>
    <cellStyle name="level1a 2 3 2 7 2 2 3" xfId="25605" xr:uid="{647196BD-1516-484B-BB67-1BEB3BF92022}"/>
    <cellStyle name="level1a 2 3 2 7 2 2 4" xfId="30442" xr:uid="{26A0AC1C-5373-414E-90ED-3D88A30DE538}"/>
    <cellStyle name="level1a 2 3 2 7 2 3" xfId="1559" xr:uid="{00000000-0005-0000-0000-000005060000}"/>
    <cellStyle name="level1a 2 3 2 7 2 3 2" xfId="25607" xr:uid="{1D9B8C3A-5BCC-46E1-9129-57965277648C}"/>
    <cellStyle name="level1a 2 3 2 7 2 3 3" xfId="30440" xr:uid="{297CA6C0-940C-40C5-90B1-6E93DF1BE907}"/>
    <cellStyle name="level1a 2 3 2 7 2 4" xfId="25604" xr:uid="{D23A3C24-6DFB-49E5-B951-C006661D904C}"/>
    <cellStyle name="level1a 2 3 2 7 2 5" xfId="30443" xr:uid="{6D1ECE05-060C-4477-BE9F-8CE392074794}"/>
    <cellStyle name="level1a 2 3 2 7 3" xfId="1560" xr:uid="{00000000-0005-0000-0000-000006060000}"/>
    <cellStyle name="level1a 2 3 2 7 3 2" xfId="1561" xr:uid="{00000000-0005-0000-0000-000007060000}"/>
    <cellStyle name="level1a 2 3 2 7 3 2 2" xfId="1562" xr:uid="{00000000-0005-0000-0000-000008060000}"/>
    <cellStyle name="level1a 2 3 2 7 3 2 2 2" xfId="25610" xr:uid="{2C04ACD2-1AE5-4522-B922-D1462B70BB1B}"/>
    <cellStyle name="level1a 2 3 2 7 3 2 2 3" xfId="30437" xr:uid="{F6AE2C1F-E3B4-41A7-9A15-A28F33C5AC39}"/>
    <cellStyle name="level1a 2 3 2 7 3 2 3" xfId="25609" xr:uid="{3E7E5FD7-2A75-4EAD-9D54-63A09E9EA95F}"/>
    <cellStyle name="level1a 2 3 2 7 3 2 4" xfId="30438" xr:uid="{743A0D16-2629-49B3-8CE0-BDD24F887ACC}"/>
    <cellStyle name="level1a 2 3 2 7 3 3" xfId="1563" xr:uid="{00000000-0005-0000-0000-000009060000}"/>
    <cellStyle name="level1a 2 3 2 7 3 3 2" xfId="25611" xr:uid="{4B8F3DD1-337A-458C-9679-96AE19E5E41C}"/>
    <cellStyle name="level1a 2 3 2 7 3 3 3" xfId="30436" xr:uid="{86E5246E-AE76-435A-98F6-EB5D8DCCB7AA}"/>
    <cellStyle name="level1a 2 3 2 7 3 4" xfId="25608" xr:uid="{0F0EFED1-B73F-466F-957D-0BBF5015D193}"/>
    <cellStyle name="level1a 2 3 2 7 3 5" xfId="30439" xr:uid="{49851005-4DFD-4A70-A5F3-A9CA444CF938}"/>
    <cellStyle name="level1a 2 3 2 7 4" xfId="1564" xr:uid="{00000000-0005-0000-0000-00000A060000}"/>
    <cellStyle name="level1a 2 3 2 7 4 2" xfId="25612" xr:uid="{8C1064BA-D785-4FF4-B420-AC3B136B31BB}"/>
    <cellStyle name="level1a 2 3 2 7 4 3" xfId="30435" xr:uid="{17DA4E21-6F92-4A51-8698-32E731E18091}"/>
    <cellStyle name="level1a 2 3 2 7 5" xfId="1565" xr:uid="{00000000-0005-0000-0000-00000B060000}"/>
    <cellStyle name="level1a 2 3 2 7 5 2" xfId="1566" xr:uid="{00000000-0005-0000-0000-00000C060000}"/>
    <cellStyle name="level1a 2 3 2 7 5 2 2" xfId="25614" xr:uid="{45E310B8-43E7-495C-A019-A2ED53D07E0F}"/>
    <cellStyle name="level1a 2 3 2 7 5 2 3" xfId="30433" xr:uid="{71ADF327-E03D-4B90-83F7-32C102FC8FF0}"/>
    <cellStyle name="level1a 2 3 2 7 5 3" xfId="25613" xr:uid="{2F86587C-4A47-472B-909E-817EE4DC9072}"/>
    <cellStyle name="level1a 2 3 2 7 5 4" xfId="30434" xr:uid="{50516108-EF72-4B12-8FDB-E45B8ABAE11F}"/>
    <cellStyle name="level1a 2 3 2 7 6" xfId="1567" xr:uid="{00000000-0005-0000-0000-00000D060000}"/>
    <cellStyle name="level1a 2 3 2 7 6 2" xfId="25615" xr:uid="{35DCC657-74F5-49F8-974A-F10026386B77}"/>
    <cellStyle name="level1a 2 3 2 7 6 3" xfId="30432" xr:uid="{655D1155-D19F-4D3F-AA7A-756E7DE912D1}"/>
    <cellStyle name="level1a 2 3 2 7 7" xfId="25603" xr:uid="{8473C4A6-FECE-4967-A3A9-B7D92C73DA9B}"/>
    <cellStyle name="level1a 2 3 2 7 8" xfId="30444" xr:uid="{C8B0A3E8-E8A8-4887-B4E4-47CFCD3BF1E5}"/>
    <cellStyle name="level1a 2 3 2 8" xfId="1568" xr:uid="{00000000-0005-0000-0000-00000E060000}"/>
    <cellStyle name="level1a 2 3 2 8 2" xfId="1569" xr:uid="{00000000-0005-0000-0000-00000F060000}"/>
    <cellStyle name="level1a 2 3 2 8 2 2" xfId="1570" xr:uid="{00000000-0005-0000-0000-000010060000}"/>
    <cellStyle name="level1a 2 3 2 8 2 2 2" xfId="1571" xr:uid="{00000000-0005-0000-0000-000011060000}"/>
    <cellStyle name="level1a 2 3 2 8 2 2 2 2" xfId="25619" xr:uid="{9A996C95-4A22-4DA6-A475-484C35DB9EBE}"/>
    <cellStyle name="level1a 2 3 2 8 2 2 2 3" xfId="30428" xr:uid="{4528C81A-7D40-4A93-A5D5-C288099F644D}"/>
    <cellStyle name="level1a 2 3 2 8 2 2 3" xfId="25618" xr:uid="{03BAB554-3F6C-429B-AB3E-DD59BF93E538}"/>
    <cellStyle name="level1a 2 3 2 8 2 2 4" xfId="30429" xr:uid="{FE68999D-71B2-431A-A626-BBC459F88413}"/>
    <cellStyle name="level1a 2 3 2 8 2 3" xfId="1572" xr:uid="{00000000-0005-0000-0000-000012060000}"/>
    <cellStyle name="level1a 2 3 2 8 2 3 2" xfId="25620" xr:uid="{D63E2635-1B6E-421C-85E7-257BD8413955}"/>
    <cellStyle name="level1a 2 3 2 8 2 3 3" xfId="30427" xr:uid="{CA8F2541-200E-4BAF-8C94-6A6C35647A04}"/>
    <cellStyle name="level1a 2 3 2 8 2 4" xfId="25617" xr:uid="{13931FC1-240E-426E-A233-D00F165EC47D}"/>
    <cellStyle name="level1a 2 3 2 8 2 5" xfId="30430" xr:uid="{0CA43197-798C-40D2-99D9-4D366C41ED63}"/>
    <cellStyle name="level1a 2 3 2 8 3" xfId="1573" xr:uid="{00000000-0005-0000-0000-000013060000}"/>
    <cellStyle name="level1a 2 3 2 8 3 2" xfId="1574" xr:uid="{00000000-0005-0000-0000-000014060000}"/>
    <cellStyle name="level1a 2 3 2 8 3 2 2" xfId="1575" xr:uid="{00000000-0005-0000-0000-000015060000}"/>
    <cellStyle name="level1a 2 3 2 8 3 2 2 2" xfId="25623" xr:uid="{EF58D462-CE9F-489F-9020-D3D656A1A198}"/>
    <cellStyle name="level1a 2 3 2 8 3 2 2 3" xfId="30424" xr:uid="{DF9736A8-7AB4-4B14-A000-58FDD49A9FE5}"/>
    <cellStyle name="level1a 2 3 2 8 3 2 3" xfId="25622" xr:uid="{423A9E6A-AEC7-4D63-9D76-E5BC342CCCE1}"/>
    <cellStyle name="level1a 2 3 2 8 3 2 4" xfId="30425" xr:uid="{5453BCB3-5256-4BB4-BEC6-C1A39BAE7C7F}"/>
    <cellStyle name="level1a 2 3 2 8 3 3" xfId="1576" xr:uid="{00000000-0005-0000-0000-000016060000}"/>
    <cellStyle name="level1a 2 3 2 8 3 3 2" xfId="25624" xr:uid="{05E0397E-B5B1-4796-B55C-300C605CE2BA}"/>
    <cellStyle name="level1a 2 3 2 8 3 3 3" xfId="30423" xr:uid="{F8FA1E4E-1E92-4C1D-9560-198E7BB59DF1}"/>
    <cellStyle name="level1a 2 3 2 8 3 4" xfId="25621" xr:uid="{76979D30-B3F4-4B28-B32A-252A9B387546}"/>
    <cellStyle name="level1a 2 3 2 8 3 5" xfId="30426" xr:uid="{33B88C2A-46B5-4F4D-AD56-54897B68F41A}"/>
    <cellStyle name="level1a 2 3 2 8 4" xfId="1577" xr:uid="{00000000-0005-0000-0000-000017060000}"/>
    <cellStyle name="level1a 2 3 2 8 4 2" xfId="1578" xr:uid="{00000000-0005-0000-0000-000018060000}"/>
    <cellStyle name="level1a 2 3 2 8 4 2 2" xfId="25626" xr:uid="{1F53799F-5501-405D-AEE5-630ED3AB5B08}"/>
    <cellStyle name="level1a 2 3 2 8 4 2 3" xfId="30421" xr:uid="{E257ABCC-8A17-48A2-8C71-32478B08ECCE}"/>
    <cellStyle name="level1a 2 3 2 8 4 3" xfId="25625" xr:uid="{3778D8DC-1B24-48B8-874B-5C0931B2CC0E}"/>
    <cellStyle name="level1a 2 3 2 8 4 4" xfId="30422" xr:uid="{FCFBCCDA-C0E1-40B1-9DD8-6F86603250DF}"/>
    <cellStyle name="level1a 2 3 2 8 5" xfId="1579" xr:uid="{00000000-0005-0000-0000-000019060000}"/>
    <cellStyle name="level1a 2 3 2 8 5 2" xfId="25627" xr:uid="{550B86A8-17EF-4AAD-96E3-D5C66C8EAE4D}"/>
    <cellStyle name="level1a 2 3 2 8 5 3" xfId="30420" xr:uid="{4437660C-8016-4F6C-BB33-5DB96464207A}"/>
    <cellStyle name="level1a 2 3 2 8 6" xfId="25616" xr:uid="{B0958160-3A9E-4786-806B-F09E5056FE95}"/>
    <cellStyle name="level1a 2 3 2 8 7" xfId="30431" xr:uid="{130989DB-BE5B-469C-A360-23EC36ACCF79}"/>
    <cellStyle name="level1a 2 3 2 9" xfId="1580" xr:uid="{00000000-0005-0000-0000-00001A060000}"/>
    <cellStyle name="level1a 2 3 2 9 2" xfId="1581" xr:uid="{00000000-0005-0000-0000-00001B060000}"/>
    <cellStyle name="level1a 2 3 2 9 2 2" xfId="1582" xr:uid="{00000000-0005-0000-0000-00001C060000}"/>
    <cellStyle name="level1a 2 3 2 9 2 2 2" xfId="25630" xr:uid="{8A103855-846C-4D04-9D0F-CB1581BD6A5C}"/>
    <cellStyle name="level1a 2 3 2 9 2 2 3" xfId="30417" xr:uid="{98BCE41B-E3A1-49F0-8947-BA59529B68C2}"/>
    <cellStyle name="level1a 2 3 2 9 2 3" xfId="25629" xr:uid="{DB6A810B-6B41-42AB-8762-8D53F949926E}"/>
    <cellStyle name="level1a 2 3 2 9 2 4" xfId="30418" xr:uid="{9EE6565F-E8B4-4032-B72B-5CAD9F907B58}"/>
    <cellStyle name="level1a 2 3 2 9 3" xfId="1583" xr:uid="{00000000-0005-0000-0000-00001D060000}"/>
    <cellStyle name="level1a 2 3 2 9 3 2" xfId="25631" xr:uid="{F5E4CD18-3D85-42B3-9E5D-ABC1ECDB40BC}"/>
    <cellStyle name="level1a 2 3 2 9 3 3" xfId="30416" xr:uid="{F3D6B07D-DDE4-4CDE-B688-6A2B69476005}"/>
    <cellStyle name="level1a 2 3 2 9 4" xfId="25628" xr:uid="{21BFE798-D5EB-4B0F-8A3B-A7E85F173DFA}"/>
    <cellStyle name="level1a 2 3 2 9 5" xfId="30419" xr:uid="{48742C2E-7444-4B5E-A8C2-6E81DBC63773}"/>
    <cellStyle name="level1a 2 3 2_STUD aligned by INSTIT" xfId="1584" xr:uid="{00000000-0005-0000-0000-00001E060000}"/>
    <cellStyle name="level1a 2 3 3" xfId="1585" xr:uid="{00000000-0005-0000-0000-00001F060000}"/>
    <cellStyle name="level1a 2 3 3 2" xfId="1586" xr:uid="{00000000-0005-0000-0000-000020060000}"/>
    <cellStyle name="level1a 2 3 3 2 2" xfId="1587" xr:uid="{00000000-0005-0000-0000-000021060000}"/>
    <cellStyle name="level1a 2 3 3 2 2 2" xfId="1588" xr:uid="{00000000-0005-0000-0000-000022060000}"/>
    <cellStyle name="level1a 2 3 3 2 2 2 2" xfId="1589" xr:uid="{00000000-0005-0000-0000-000023060000}"/>
    <cellStyle name="level1a 2 3 3 2 2 2 2 2" xfId="25636" xr:uid="{C890AB5D-B887-44C5-9D72-6CF8CC24B568}"/>
    <cellStyle name="level1a 2 3 3 2 2 2 2 3" xfId="30411" xr:uid="{B8E02E99-E5FD-40B1-B115-F0DCD172F6B6}"/>
    <cellStyle name="level1a 2 3 3 2 2 2 3" xfId="25635" xr:uid="{8ED90CDE-AB1F-42AD-B1C2-89017DF2029D}"/>
    <cellStyle name="level1a 2 3 3 2 2 2 4" xfId="30412" xr:uid="{10A1E6D4-D4E8-40BD-B49F-0F73D96276CA}"/>
    <cellStyle name="level1a 2 3 3 2 2 3" xfId="1590" xr:uid="{00000000-0005-0000-0000-000024060000}"/>
    <cellStyle name="level1a 2 3 3 2 2 3 2" xfId="25637" xr:uid="{2D376211-5445-49BB-BD40-C022521FE442}"/>
    <cellStyle name="level1a 2 3 3 2 2 3 3" xfId="30410" xr:uid="{D746A407-5630-404F-B4E3-D995C115EF8C}"/>
    <cellStyle name="level1a 2 3 3 2 2 4" xfId="25634" xr:uid="{2FE2314B-B421-42E7-824C-C05575AF7979}"/>
    <cellStyle name="level1a 2 3 3 2 2 5" xfId="30413" xr:uid="{82067785-8F4C-4475-BC9C-D0A71CA9D77F}"/>
    <cellStyle name="level1a 2 3 3 2 3" xfId="1591" xr:uid="{00000000-0005-0000-0000-000025060000}"/>
    <cellStyle name="level1a 2 3 3 2 3 2" xfId="1592" xr:uid="{00000000-0005-0000-0000-000026060000}"/>
    <cellStyle name="level1a 2 3 3 2 3 2 2" xfId="1593" xr:uid="{00000000-0005-0000-0000-000027060000}"/>
    <cellStyle name="level1a 2 3 3 2 3 2 2 2" xfId="25640" xr:uid="{D9DC1053-6572-4167-A6BE-D2EC90ABB14D}"/>
    <cellStyle name="level1a 2 3 3 2 3 2 2 3" xfId="30407" xr:uid="{9F62C65E-2201-4E52-A813-C603DB04A6C1}"/>
    <cellStyle name="level1a 2 3 3 2 3 2 3" xfId="25639" xr:uid="{BC1FB2B0-513F-4B74-BDC1-D74C6C920049}"/>
    <cellStyle name="level1a 2 3 3 2 3 2 4" xfId="30408" xr:uid="{256B3F65-44E5-4051-A7A0-C9866ED446ED}"/>
    <cellStyle name="level1a 2 3 3 2 3 3" xfId="1594" xr:uid="{00000000-0005-0000-0000-000028060000}"/>
    <cellStyle name="level1a 2 3 3 2 3 3 2" xfId="25641" xr:uid="{E8A2DA2B-C64E-443E-B2CF-199173FC5FF8}"/>
    <cellStyle name="level1a 2 3 3 2 3 3 3" xfId="30406" xr:uid="{2DE4E597-81B0-4959-9122-880303A9A368}"/>
    <cellStyle name="level1a 2 3 3 2 3 4" xfId="25638" xr:uid="{BDB26301-E7B5-4A3F-8FB7-0DB8268C01D9}"/>
    <cellStyle name="level1a 2 3 3 2 3 5" xfId="30409" xr:uid="{2B8D4714-D5D7-4975-9ECB-EF8105E99ED4}"/>
    <cellStyle name="level1a 2 3 3 2 4" xfId="1595" xr:uid="{00000000-0005-0000-0000-000029060000}"/>
    <cellStyle name="level1a 2 3 3 2 4 2" xfId="25642" xr:uid="{D4C2856A-A2C1-4B45-8FCC-EC97AB760E18}"/>
    <cellStyle name="level1a 2 3 3 2 4 3" xfId="30405" xr:uid="{F6ABEB27-EDB6-40B0-B26F-B38A5C899174}"/>
    <cellStyle name="level1a 2 3 3 2 5" xfId="1596" xr:uid="{00000000-0005-0000-0000-00002A060000}"/>
    <cellStyle name="level1a 2 3 3 2 5 2" xfId="1597" xr:uid="{00000000-0005-0000-0000-00002B060000}"/>
    <cellStyle name="level1a 2 3 3 2 5 2 2" xfId="25644" xr:uid="{C108D6B3-7B4D-4609-B373-5ADA2412D058}"/>
    <cellStyle name="level1a 2 3 3 2 5 2 3" xfId="30403" xr:uid="{F1EDF94E-A066-4DF8-9D46-9D3123B9B7AF}"/>
    <cellStyle name="level1a 2 3 3 2 5 3" xfId="25643" xr:uid="{3538A03C-C94B-427F-B7B4-B78206C2D31B}"/>
    <cellStyle name="level1a 2 3 3 2 5 4" xfId="30404" xr:uid="{5501C4D0-B8E6-4D06-BC83-87E63467FE75}"/>
    <cellStyle name="level1a 2 3 3 2 6" xfId="25633" xr:uid="{5B28FA06-9F23-453D-BCC7-6102DCFDACB2}"/>
    <cellStyle name="level1a 2 3 3 2 7" xfId="30414" xr:uid="{E7769F6F-284E-418D-9975-CBA598CB30FE}"/>
    <cellStyle name="level1a 2 3 3 3" xfId="1598" xr:uid="{00000000-0005-0000-0000-00002C060000}"/>
    <cellStyle name="level1a 2 3 3 3 2" xfId="1599" xr:uid="{00000000-0005-0000-0000-00002D060000}"/>
    <cellStyle name="level1a 2 3 3 3 2 2" xfId="1600" xr:uid="{00000000-0005-0000-0000-00002E060000}"/>
    <cellStyle name="level1a 2 3 3 3 2 2 2" xfId="1601" xr:uid="{00000000-0005-0000-0000-00002F060000}"/>
    <cellStyle name="level1a 2 3 3 3 2 2 2 2" xfId="25648" xr:uid="{C6620F20-23A9-43CB-8516-382AE488E8A8}"/>
    <cellStyle name="level1a 2 3 3 3 2 2 2 3" xfId="30399" xr:uid="{B8FDDD61-01E1-4597-B06E-C505335D8F8C}"/>
    <cellStyle name="level1a 2 3 3 3 2 2 3" xfId="25647" xr:uid="{FB060AD7-D6F4-41E3-A3A4-7E712B8A034D}"/>
    <cellStyle name="level1a 2 3 3 3 2 2 4" xfId="30400" xr:uid="{3A06B853-6C1B-48DD-80E8-6D9FB14ECBF8}"/>
    <cellStyle name="level1a 2 3 3 3 2 3" xfId="1602" xr:uid="{00000000-0005-0000-0000-000030060000}"/>
    <cellStyle name="level1a 2 3 3 3 2 3 2" xfId="25649" xr:uid="{4C15C22C-5B21-4C96-8362-C621244FF06C}"/>
    <cellStyle name="level1a 2 3 3 3 2 3 3" xfId="30398" xr:uid="{191BEC1D-FC67-4124-B9DD-88C79DB83025}"/>
    <cellStyle name="level1a 2 3 3 3 2 4" xfId="25646" xr:uid="{BA6CD28B-9532-4A74-888C-0A25AC5BA616}"/>
    <cellStyle name="level1a 2 3 3 3 2 5" xfId="30401" xr:uid="{8A3A9090-6CD7-4C04-89EF-78D823613BBC}"/>
    <cellStyle name="level1a 2 3 3 3 3" xfId="1603" xr:uid="{00000000-0005-0000-0000-000031060000}"/>
    <cellStyle name="level1a 2 3 3 3 3 2" xfId="1604" xr:uid="{00000000-0005-0000-0000-000032060000}"/>
    <cellStyle name="level1a 2 3 3 3 3 2 2" xfId="1605" xr:uid="{00000000-0005-0000-0000-000033060000}"/>
    <cellStyle name="level1a 2 3 3 3 3 2 2 2" xfId="25652" xr:uid="{8738C335-7C16-426B-A7E2-321D5D8A1262}"/>
    <cellStyle name="level1a 2 3 3 3 3 2 2 3" xfId="30395" xr:uid="{4528C6C9-649E-45F2-81C9-F963AF108F18}"/>
    <cellStyle name="level1a 2 3 3 3 3 2 3" xfId="25651" xr:uid="{2847FBC4-902E-4EC0-8B5C-615102D4A7E7}"/>
    <cellStyle name="level1a 2 3 3 3 3 2 4" xfId="30396" xr:uid="{093C1EA4-132F-4957-9DCF-42DF07F0675B}"/>
    <cellStyle name="level1a 2 3 3 3 3 3" xfId="1606" xr:uid="{00000000-0005-0000-0000-000034060000}"/>
    <cellStyle name="level1a 2 3 3 3 3 3 2" xfId="25653" xr:uid="{D8B540B8-97AB-4628-9B6E-1B75C059FC9C}"/>
    <cellStyle name="level1a 2 3 3 3 3 3 3" xfId="30394" xr:uid="{B1F61692-97A5-4F70-9541-848508D8B8D8}"/>
    <cellStyle name="level1a 2 3 3 3 3 4" xfId="25650" xr:uid="{1FE15FE4-8BA1-404C-BC87-D1511B5EFDA6}"/>
    <cellStyle name="level1a 2 3 3 3 3 5" xfId="30397" xr:uid="{1E41C2EF-42A9-4CD6-A8CD-3661B8247B36}"/>
    <cellStyle name="level1a 2 3 3 3 4" xfId="1607" xr:uid="{00000000-0005-0000-0000-000035060000}"/>
    <cellStyle name="level1a 2 3 3 3 4 2" xfId="25654" xr:uid="{39B06311-BD2A-4DAA-81CD-59D93E8AA710}"/>
    <cellStyle name="level1a 2 3 3 3 4 3" xfId="30393" xr:uid="{073EEC5F-50C9-4555-BFB1-40E45288F860}"/>
    <cellStyle name="level1a 2 3 3 3 5" xfId="1608" xr:uid="{00000000-0005-0000-0000-000036060000}"/>
    <cellStyle name="level1a 2 3 3 3 5 2" xfId="25655" xr:uid="{C8B267DF-D0E3-4D5B-88C4-61F6EA92E732}"/>
    <cellStyle name="level1a 2 3 3 3 5 3" xfId="30392" xr:uid="{C8B438AB-FE0A-4EF0-A2CC-58E7D8FCF9FD}"/>
    <cellStyle name="level1a 2 3 3 3 6" xfId="25645" xr:uid="{F40C2BBF-B261-4E25-8BE8-B18BE9594F14}"/>
    <cellStyle name="level1a 2 3 3 3 7" xfId="30402" xr:uid="{43D15CDC-DA98-480E-ACBA-0181A7790CF4}"/>
    <cellStyle name="level1a 2 3 3 4" xfId="1609" xr:uid="{00000000-0005-0000-0000-000037060000}"/>
    <cellStyle name="level1a 2 3 3 4 2" xfId="1610" xr:uid="{00000000-0005-0000-0000-000038060000}"/>
    <cellStyle name="level1a 2 3 3 4 2 2" xfId="1611" xr:uid="{00000000-0005-0000-0000-000039060000}"/>
    <cellStyle name="level1a 2 3 3 4 2 2 2" xfId="1612" xr:uid="{00000000-0005-0000-0000-00003A060000}"/>
    <cellStyle name="level1a 2 3 3 4 2 2 2 2" xfId="25659" xr:uid="{F01789B1-C1A7-4C38-8CEC-32CA8C39F08F}"/>
    <cellStyle name="level1a 2 3 3 4 2 2 2 3" xfId="30388" xr:uid="{EE4BDD89-79AC-4641-8A42-4036D41B276C}"/>
    <cellStyle name="level1a 2 3 3 4 2 2 3" xfId="25658" xr:uid="{0BD9ED90-BCB9-4BD3-BBE2-B26C8E99C67F}"/>
    <cellStyle name="level1a 2 3 3 4 2 2 4" xfId="30389" xr:uid="{9D8AAF1F-CE3C-46DE-8487-55D6528583A4}"/>
    <cellStyle name="level1a 2 3 3 4 2 3" xfId="1613" xr:uid="{00000000-0005-0000-0000-00003B060000}"/>
    <cellStyle name="level1a 2 3 3 4 2 3 2" xfId="25660" xr:uid="{624114A1-2A5B-4FB1-8983-4D691E88BCFB}"/>
    <cellStyle name="level1a 2 3 3 4 2 3 3" xfId="30387" xr:uid="{AB14F1E6-6D8E-49F0-B4E4-BB07EC302FC6}"/>
    <cellStyle name="level1a 2 3 3 4 2 4" xfId="25657" xr:uid="{97D8535D-4899-484A-9B1E-08041B982BFB}"/>
    <cellStyle name="level1a 2 3 3 4 2 5" xfId="30390" xr:uid="{FF891364-7CA0-4621-8D69-7A7DE94895DC}"/>
    <cellStyle name="level1a 2 3 3 4 3" xfId="1614" xr:uid="{00000000-0005-0000-0000-00003C060000}"/>
    <cellStyle name="level1a 2 3 3 4 3 2" xfId="1615" xr:uid="{00000000-0005-0000-0000-00003D060000}"/>
    <cellStyle name="level1a 2 3 3 4 3 2 2" xfId="1616" xr:uid="{00000000-0005-0000-0000-00003E060000}"/>
    <cellStyle name="level1a 2 3 3 4 3 2 2 2" xfId="25663" xr:uid="{4CCACB11-CD5C-4E6D-A3C4-A00E73050861}"/>
    <cellStyle name="level1a 2 3 3 4 3 2 2 3" xfId="30384" xr:uid="{A3CEA4B6-9844-4CD7-88CD-74CAEFD8FC1C}"/>
    <cellStyle name="level1a 2 3 3 4 3 2 3" xfId="25662" xr:uid="{ADD09833-360A-4653-8257-B0FB3C30803C}"/>
    <cellStyle name="level1a 2 3 3 4 3 2 4" xfId="30385" xr:uid="{55E662CD-EC06-4738-9EFA-378728A8A2B5}"/>
    <cellStyle name="level1a 2 3 3 4 3 3" xfId="1617" xr:uid="{00000000-0005-0000-0000-00003F060000}"/>
    <cellStyle name="level1a 2 3 3 4 3 3 2" xfId="25664" xr:uid="{B23DE380-4875-4CD1-B0DA-1327A49E2237}"/>
    <cellStyle name="level1a 2 3 3 4 3 3 3" xfId="30383" xr:uid="{E86D0ECF-12ED-4B29-9EEF-1E28C69B1E4B}"/>
    <cellStyle name="level1a 2 3 3 4 3 4" xfId="25661" xr:uid="{4F1C0279-3881-4D1A-9527-91C98632C499}"/>
    <cellStyle name="level1a 2 3 3 4 3 5" xfId="30386" xr:uid="{5E19B5C1-F4E9-44D2-B212-98E12205DD8B}"/>
    <cellStyle name="level1a 2 3 3 4 4" xfId="1618" xr:uid="{00000000-0005-0000-0000-000040060000}"/>
    <cellStyle name="level1a 2 3 3 4 4 2" xfId="25665" xr:uid="{434F1EF3-1254-4A49-94EF-9835AC56DD06}"/>
    <cellStyle name="level1a 2 3 3 4 4 3" xfId="30382" xr:uid="{E09076D7-81DF-4C51-8438-C7C19ED718EF}"/>
    <cellStyle name="level1a 2 3 3 4 5" xfId="1619" xr:uid="{00000000-0005-0000-0000-000041060000}"/>
    <cellStyle name="level1a 2 3 3 4 5 2" xfId="1620" xr:uid="{00000000-0005-0000-0000-000042060000}"/>
    <cellStyle name="level1a 2 3 3 4 5 2 2" xfId="25667" xr:uid="{4A306DAD-9406-42A2-9134-EB99D8AA8AE5}"/>
    <cellStyle name="level1a 2 3 3 4 5 2 3" xfId="30380" xr:uid="{684F091B-1FD1-4E42-852F-C6BCF5C0C02C}"/>
    <cellStyle name="level1a 2 3 3 4 5 3" xfId="25666" xr:uid="{1A44DAB2-B145-44A9-99B8-419FB46AE4F0}"/>
    <cellStyle name="level1a 2 3 3 4 5 4" xfId="30381" xr:uid="{7CAE63E5-1660-4ED3-8F3A-C5BFEA434019}"/>
    <cellStyle name="level1a 2 3 3 4 6" xfId="1621" xr:uid="{00000000-0005-0000-0000-000043060000}"/>
    <cellStyle name="level1a 2 3 3 4 6 2" xfId="25668" xr:uid="{FA447461-4B37-485F-B3CE-F6FBF08F3120}"/>
    <cellStyle name="level1a 2 3 3 4 6 3" xfId="30379" xr:uid="{3B232755-B5B0-466A-8D08-413EC7D00900}"/>
    <cellStyle name="level1a 2 3 3 4 7" xfId="25656" xr:uid="{CF985AF6-C300-4291-8E02-2668C6EFA514}"/>
    <cellStyle name="level1a 2 3 3 4 8" xfId="30391" xr:uid="{3BDD065D-DCFC-4CFA-92AD-847895E9BF75}"/>
    <cellStyle name="level1a 2 3 3 5" xfId="1622" xr:uid="{00000000-0005-0000-0000-000044060000}"/>
    <cellStyle name="level1a 2 3 3 5 2" xfId="1623" xr:uid="{00000000-0005-0000-0000-000045060000}"/>
    <cellStyle name="level1a 2 3 3 5 2 2" xfId="1624" xr:uid="{00000000-0005-0000-0000-000046060000}"/>
    <cellStyle name="level1a 2 3 3 5 2 2 2" xfId="1625" xr:uid="{00000000-0005-0000-0000-000047060000}"/>
    <cellStyle name="level1a 2 3 3 5 2 2 2 2" xfId="25672" xr:uid="{6A050E6B-30F7-4407-9D57-0FDEF37CF608}"/>
    <cellStyle name="level1a 2 3 3 5 2 2 2 3" xfId="30375" xr:uid="{54CA54E4-2FDB-468F-80EF-EDD59AD272A1}"/>
    <cellStyle name="level1a 2 3 3 5 2 2 3" xfId="25671" xr:uid="{EE2B0BA3-E65B-4F37-9FCE-19082D8BA470}"/>
    <cellStyle name="level1a 2 3 3 5 2 2 4" xfId="30376" xr:uid="{00540D53-CB92-40BA-88C6-B1C61DB1A34B}"/>
    <cellStyle name="level1a 2 3 3 5 2 3" xfId="1626" xr:uid="{00000000-0005-0000-0000-000048060000}"/>
    <cellStyle name="level1a 2 3 3 5 2 3 2" xfId="25673" xr:uid="{6F37F5C0-6D1F-4911-ABE0-309E7F6FEE1B}"/>
    <cellStyle name="level1a 2 3 3 5 2 3 3" xfId="30374" xr:uid="{9F785ACD-B955-4768-A662-A41246478E5E}"/>
    <cellStyle name="level1a 2 3 3 5 2 4" xfId="25670" xr:uid="{5468939F-9831-4D59-AADC-2BF3CC09B7B8}"/>
    <cellStyle name="level1a 2 3 3 5 2 5" xfId="30377" xr:uid="{7DB53E0A-2D50-4B8F-B217-AD3D992B7E46}"/>
    <cellStyle name="level1a 2 3 3 5 3" xfId="1627" xr:uid="{00000000-0005-0000-0000-000049060000}"/>
    <cellStyle name="level1a 2 3 3 5 3 2" xfId="1628" xr:uid="{00000000-0005-0000-0000-00004A060000}"/>
    <cellStyle name="level1a 2 3 3 5 3 2 2" xfId="1629" xr:uid="{00000000-0005-0000-0000-00004B060000}"/>
    <cellStyle name="level1a 2 3 3 5 3 2 2 2" xfId="25676" xr:uid="{202A052D-5AB5-414A-B030-63863BCC9BAC}"/>
    <cellStyle name="level1a 2 3 3 5 3 2 2 3" xfId="30371" xr:uid="{A7128241-30EF-4F08-A10F-2FADB8E8C373}"/>
    <cellStyle name="level1a 2 3 3 5 3 2 3" xfId="25675" xr:uid="{27EFAC83-D642-48B2-9A32-0ED84A7C4D2D}"/>
    <cellStyle name="level1a 2 3 3 5 3 2 4" xfId="30372" xr:uid="{E725A247-3625-4F3C-98F2-14784B41CF71}"/>
    <cellStyle name="level1a 2 3 3 5 3 3" xfId="1630" xr:uid="{00000000-0005-0000-0000-00004C060000}"/>
    <cellStyle name="level1a 2 3 3 5 3 3 2" xfId="25677" xr:uid="{04C246D6-2FF4-4B75-83DE-78E88693F848}"/>
    <cellStyle name="level1a 2 3 3 5 3 3 3" xfId="30370" xr:uid="{DC910084-2645-4593-9B4C-B880E1A6A164}"/>
    <cellStyle name="level1a 2 3 3 5 3 4" xfId="25674" xr:uid="{ACC08EEB-9D77-421B-BE4A-C878C9C16581}"/>
    <cellStyle name="level1a 2 3 3 5 3 5" xfId="30373" xr:uid="{165862C8-35E7-436C-B4C5-45D7F02FAB8C}"/>
    <cellStyle name="level1a 2 3 3 5 4" xfId="1631" xr:uid="{00000000-0005-0000-0000-00004D060000}"/>
    <cellStyle name="level1a 2 3 3 5 4 2" xfId="1632" xr:uid="{00000000-0005-0000-0000-00004E060000}"/>
    <cellStyle name="level1a 2 3 3 5 4 2 2" xfId="25679" xr:uid="{F6FF6B2B-C673-4831-95F6-149CE38ADD4E}"/>
    <cellStyle name="level1a 2 3 3 5 4 2 3" xfId="30368" xr:uid="{380B8E39-A1D7-43EB-ABAB-598C5CB29E0F}"/>
    <cellStyle name="level1a 2 3 3 5 4 3" xfId="25678" xr:uid="{2501A235-D7AC-437E-8BA3-41DB22F97DDF}"/>
    <cellStyle name="level1a 2 3 3 5 4 4" xfId="30369" xr:uid="{A1465B5A-0031-45C3-91ED-05F0DACE86E9}"/>
    <cellStyle name="level1a 2 3 3 5 5" xfId="1633" xr:uid="{00000000-0005-0000-0000-00004F060000}"/>
    <cellStyle name="level1a 2 3 3 5 5 2" xfId="25680" xr:uid="{E06A8374-B152-4413-8AA7-7B4CC155AE7F}"/>
    <cellStyle name="level1a 2 3 3 5 5 3" xfId="30367" xr:uid="{F04FFAB2-005A-4C8A-931E-3EB1F02B81BF}"/>
    <cellStyle name="level1a 2 3 3 5 6" xfId="25669" xr:uid="{5BB19FAE-D7F5-4962-89DA-74F43C93E6DA}"/>
    <cellStyle name="level1a 2 3 3 5 7" xfId="30378" xr:uid="{9FD89969-D1F8-4BF6-BE98-805D3345921C}"/>
    <cellStyle name="level1a 2 3 3 6" xfId="1634" xr:uid="{00000000-0005-0000-0000-000050060000}"/>
    <cellStyle name="level1a 2 3 3 6 2" xfId="1635" xr:uid="{00000000-0005-0000-0000-000051060000}"/>
    <cellStyle name="level1a 2 3 3 6 2 2" xfId="1636" xr:uid="{00000000-0005-0000-0000-000052060000}"/>
    <cellStyle name="level1a 2 3 3 6 2 2 2" xfId="1637" xr:uid="{00000000-0005-0000-0000-000053060000}"/>
    <cellStyle name="level1a 2 3 3 6 2 2 2 2" xfId="25684" xr:uid="{B35E62BE-61A6-4742-9D3B-5BBBD5658045}"/>
    <cellStyle name="level1a 2 3 3 6 2 2 2 3" xfId="30363" xr:uid="{50AB7D70-E27A-4C47-BE02-ADF46E25F837}"/>
    <cellStyle name="level1a 2 3 3 6 2 2 3" xfId="25683" xr:uid="{E6B21030-0311-4522-9BD8-8F355A2A0B51}"/>
    <cellStyle name="level1a 2 3 3 6 2 2 4" xfId="30364" xr:uid="{E947E62F-0D4C-4077-93BD-9BC6ADFEE0DB}"/>
    <cellStyle name="level1a 2 3 3 6 2 3" xfId="1638" xr:uid="{00000000-0005-0000-0000-000054060000}"/>
    <cellStyle name="level1a 2 3 3 6 2 3 2" xfId="25685" xr:uid="{416EDF2E-5949-43AD-887D-9032B877B98F}"/>
    <cellStyle name="level1a 2 3 3 6 2 3 3" xfId="30362" xr:uid="{D85CB30B-ECED-47C0-9A72-9AFC230E7222}"/>
    <cellStyle name="level1a 2 3 3 6 2 4" xfId="25682" xr:uid="{905800CF-EED6-4366-8BF3-7EE8B2A70336}"/>
    <cellStyle name="level1a 2 3 3 6 2 5" xfId="30365" xr:uid="{12C86DCC-3B89-4A40-A017-63059FC38246}"/>
    <cellStyle name="level1a 2 3 3 6 3" xfId="1639" xr:uid="{00000000-0005-0000-0000-000055060000}"/>
    <cellStyle name="level1a 2 3 3 6 3 2" xfId="1640" xr:uid="{00000000-0005-0000-0000-000056060000}"/>
    <cellStyle name="level1a 2 3 3 6 3 2 2" xfId="1641" xr:uid="{00000000-0005-0000-0000-000057060000}"/>
    <cellStyle name="level1a 2 3 3 6 3 2 2 2" xfId="25688" xr:uid="{B2756E72-DD7F-482D-B561-3B38101C8EEB}"/>
    <cellStyle name="level1a 2 3 3 6 3 2 2 3" xfId="30359" xr:uid="{F0192AC5-16D1-4C99-9DB7-5743DDD3FE99}"/>
    <cellStyle name="level1a 2 3 3 6 3 2 3" xfId="25687" xr:uid="{B6E98280-6D2F-40FF-B00B-D5EAAE1C5EB4}"/>
    <cellStyle name="level1a 2 3 3 6 3 2 4" xfId="30360" xr:uid="{72358C93-4840-44FE-815A-6E3C28D51CFB}"/>
    <cellStyle name="level1a 2 3 3 6 3 3" xfId="1642" xr:uid="{00000000-0005-0000-0000-000058060000}"/>
    <cellStyle name="level1a 2 3 3 6 3 3 2" xfId="25689" xr:uid="{E95F6F96-10D6-4F5A-A818-BBAA16B0FAA3}"/>
    <cellStyle name="level1a 2 3 3 6 3 3 3" xfId="30358" xr:uid="{34532751-9800-402F-BAB3-A7DFDF4BD8F9}"/>
    <cellStyle name="level1a 2 3 3 6 3 4" xfId="25686" xr:uid="{E5B08537-1A16-4C02-A2DB-A35AC0ADF54F}"/>
    <cellStyle name="level1a 2 3 3 6 3 5" xfId="30361" xr:uid="{34AA5309-1E5B-47DC-8B4A-4BED5102ADEB}"/>
    <cellStyle name="level1a 2 3 3 6 4" xfId="1643" xr:uid="{00000000-0005-0000-0000-000059060000}"/>
    <cellStyle name="level1a 2 3 3 6 4 2" xfId="1644" xr:uid="{00000000-0005-0000-0000-00005A060000}"/>
    <cellStyle name="level1a 2 3 3 6 4 2 2" xfId="25691" xr:uid="{9CE62ED0-BD21-4AB8-8B98-FA5296EDB6E4}"/>
    <cellStyle name="level1a 2 3 3 6 4 2 3" xfId="30356" xr:uid="{88E8EBCE-0692-43D9-9473-B231EFA9F138}"/>
    <cellStyle name="level1a 2 3 3 6 4 3" xfId="25690" xr:uid="{8C8F4EA6-EDF2-4E1D-A4E2-73246EECECE4}"/>
    <cellStyle name="level1a 2 3 3 6 4 4" xfId="30357" xr:uid="{339D6A27-4CE5-4911-A088-653938943D37}"/>
    <cellStyle name="level1a 2 3 3 6 5" xfId="1645" xr:uid="{00000000-0005-0000-0000-00005B060000}"/>
    <cellStyle name="level1a 2 3 3 6 5 2" xfId="25692" xr:uid="{7C16E962-ED74-4B03-8D77-83B42488F914}"/>
    <cellStyle name="level1a 2 3 3 6 5 3" xfId="30355" xr:uid="{B8EE8D95-AC2C-41F1-96F6-D78BFE6F1B74}"/>
    <cellStyle name="level1a 2 3 3 6 6" xfId="25681" xr:uid="{36902627-B495-4818-BFFF-47EDB56B5044}"/>
    <cellStyle name="level1a 2 3 3 6 7" xfId="30366" xr:uid="{9B3CB000-684C-4F5B-832B-096A9ECE35BF}"/>
    <cellStyle name="level1a 2 3 3 7" xfId="1646" xr:uid="{00000000-0005-0000-0000-00005C060000}"/>
    <cellStyle name="level1a 2 3 3 7 2" xfId="1647" xr:uid="{00000000-0005-0000-0000-00005D060000}"/>
    <cellStyle name="level1a 2 3 3 7 2 2" xfId="1648" xr:uid="{00000000-0005-0000-0000-00005E060000}"/>
    <cellStyle name="level1a 2 3 3 7 2 2 2" xfId="25695" xr:uid="{5416F6ED-B4F5-47B3-8694-5CF27C17C494}"/>
    <cellStyle name="level1a 2 3 3 7 2 2 3" xfId="30352" xr:uid="{64CC2E59-6177-480C-A20B-408287120C0D}"/>
    <cellStyle name="level1a 2 3 3 7 2 3" xfId="25694" xr:uid="{D3881EB1-1292-4BCC-B5D5-8B804763E096}"/>
    <cellStyle name="level1a 2 3 3 7 2 4" xfId="30353" xr:uid="{8D64C659-44FA-4E65-B6F9-6E8729784587}"/>
    <cellStyle name="level1a 2 3 3 7 3" xfId="1649" xr:uid="{00000000-0005-0000-0000-00005F060000}"/>
    <cellStyle name="level1a 2 3 3 7 3 2" xfId="25696" xr:uid="{AD317FF7-2DCE-4660-A4F3-750B401D8B2A}"/>
    <cellStyle name="level1a 2 3 3 7 3 3" xfId="30351" xr:uid="{C540FA8B-6412-4564-8254-1BD8A341EEE3}"/>
    <cellStyle name="level1a 2 3 3 7 4" xfId="25693" xr:uid="{9DE233A9-11C8-4B0F-9C26-69A77495EA9D}"/>
    <cellStyle name="level1a 2 3 3 7 5" xfId="30354" xr:uid="{1F094EDA-F66D-4EA5-BDD1-05D0DA2F4D8C}"/>
    <cellStyle name="level1a 2 3 3 8" xfId="25632" xr:uid="{172668AA-2507-4118-9007-A4A3EE6D921F}"/>
    <cellStyle name="level1a 2 3 3 9" xfId="30415" xr:uid="{A5DC138D-FAF4-4E25-ABC0-E90CF21425C0}"/>
    <cellStyle name="level1a 2 3 3_STUD aligned by INSTIT" xfId="1650" xr:uid="{00000000-0005-0000-0000-000060060000}"/>
    <cellStyle name="level1a 2 3 4" xfId="1651" xr:uid="{00000000-0005-0000-0000-000061060000}"/>
    <cellStyle name="level1a 2 3 4 10" xfId="30350" xr:uid="{4B6A5B30-B4D4-42C8-9566-EBC0B6A18359}"/>
    <cellStyle name="level1a 2 3 4 2" xfId="1652" xr:uid="{00000000-0005-0000-0000-000062060000}"/>
    <cellStyle name="level1a 2 3 4 2 2" xfId="1653" xr:uid="{00000000-0005-0000-0000-000063060000}"/>
    <cellStyle name="level1a 2 3 4 2 2 2" xfId="1654" xr:uid="{00000000-0005-0000-0000-000064060000}"/>
    <cellStyle name="level1a 2 3 4 2 2 2 2" xfId="1655" xr:uid="{00000000-0005-0000-0000-000065060000}"/>
    <cellStyle name="level1a 2 3 4 2 2 2 2 2" xfId="25701" xr:uid="{A083D6AB-AD2D-4847-97AA-4F8162D369AE}"/>
    <cellStyle name="level1a 2 3 4 2 2 2 2 3" xfId="30346" xr:uid="{AB09B767-7C2C-413B-9208-158A946DD57D}"/>
    <cellStyle name="level1a 2 3 4 2 2 2 3" xfId="25700" xr:uid="{B793619B-8840-4CA2-8FA7-0C25C08DD9D5}"/>
    <cellStyle name="level1a 2 3 4 2 2 2 4" xfId="30347" xr:uid="{F7DE6E3B-C5B2-47F6-94DE-2AFAAF013F6D}"/>
    <cellStyle name="level1a 2 3 4 2 2 3" xfId="1656" xr:uid="{00000000-0005-0000-0000-000066060000}"/>
    <cellStyle name="level1a 2 3 4 2 2 3 2" xfId="25702" xr:uid="{3875FB0D-6023-47D5-8568-118F807E0E4D}"/>
    <cellStyle name="level1a 2 3 4 2 2 3 3" xfId="30345" xr:uid="{6D88E8BC-09F9-4E25-8BBD-0448E59FC1AB}"/>
    <cellStyle name="level1a 2 3 4 2 2 4" xfId="25699" xr:uid="{38CF6A27-D9A2-4E68-AB88-EFEFB23094C8}"/>
    <cellStyle name="level1a 2 3 4 2 2 5" xfId="30348" xr:uid="{73B94EA4-BA68-4C6D-A0CE-528237967620}"/>
    <cellStyle name="level1a 2 3 4 2 3" xfId="1657" xr:uid="{00000000-0005-0000-0000-000067060000}"/>
    <cellStyle name="level1a 2 3 4 2 3 2" xfId="1658" xr:uid="{00000000-0005-0000-0000-000068060000}"/>
    <cellStyle name="level1a 2 3 4 2 3 2 2" xfId="1659" xr:uid="{00000000-0005-0000-0000-000069060000}"/>
    <cellStyle name="level1a 2 3 4 2 3 2 2 2" xfId="25705" xr:uid="{3D13D41B-3B47-463D-A1C5-98CC09D716BF}"/>
    <cellStyle name="level1a 2 3 4 2 3 2 2 3" xfId="30342" xr:uid="{76C78286-6B7C-4D07-81E4-DBFF5751EDCE}"/>
    <cellStyle name="level1a 2 3 4 2 3 2 3" xfId="25704" xr:uid="{C7BA0824-BECA-4DF1-B8CE-FC48FAB631F1}"/>
    <cellStyle name="level1a 2 3 4 2 3 2 4" xfId="30343" xr:uid="{4FD3283E-3716-4329-9DBC-262CD8DF08DD}"/>
    <cellStyle name="level1a 2 3 4 2 3 3" xfId="1660" xr:uid="{00000000-0005-0000-0000-00006A060000}"/>
    <cellStyle name="level1a 2 3 4 2 3 3 2" xfId="25706" xr:uid="{4AD18D58-01D5-43CA-B71D-1983F7D8DE64}"/>
    <cellStyle name="level1a 2 3 4 2 3 3 3" xfId="30341" xr:uid="{6B59076F-A15D-4E58-A8EB-A60F3E833C6A}"/>
    <cellStyle name="level1a 2 3 4 2 3 4" xfId="25703" xr:uid="{C35B8895-D292-4BC7-92EC-C7F2E3ADA8E9}"/>
    <cellStyle name="level1a 2 3 4 2 3 5" xfId="30344" xr:uid="{F40AB527-57E2-44D9-B8DE-61CF1CF80F69}"/>
    <cellStyle name="level1a 2 3 4 2 4" xfId="1661" xr:uid="{00000000-0005-0000-0000-00006B060000}"/>
    <cellStyle name="level1a 2 3 4 2 4 2" xfId="25707" xr:uid="{CBEB19E8-89D7-4957-8E03-75E0AA0DA42E}"/>
    <cellStyle name="level1a 2 3 4 2 4 3" xfId="30340" xr:uid="{CE3B98A2-8670-4331-B527-A07EB07BBBCD}"/>
    <cellStyle name="level1a 2 3 4 2 5" xfId="1662" xr:uid="{00000000-0005-0000-0000-00006C060000}"/>
    <cellStyle name="level1a 2 3 4 2 5 2" xfId="1663" xr:uid="{00000000-0005-0000-0000-00006D060000}"/>
    <cellStyle name="level1a 2 3 4 2 5 2 2" xfId="25709" xr:uid="{ACE53793-15F8-4AC7-BA58-A82F3E504600}"/>
    <cellStyle name="level1a 2 3 4 2 5 2 3" xfId="30338" xr:uid="{565AE382-8F60-4F67-B7D6-613793A8465B}"/>
    <cellStyle name="level1a 2 3 4 2 5 3" xfId="25708" xr:uid="{530738B9-EE98-4191-908F-3496A3CC674A}"/>
    <cellStyle name="level1a 2 3 4 2 5 4" xfId="30339" xr:uid="{FDD719F7-FF66-4CEB-9BE1-A4851AD468D6}"/>
    <cellStyle name="level1a 2 3 4 2 6" xfId="1664" xr:uid="{00000000-0005-0000-0000-00006E060000}"/>
    <cellStyle name="level1a 2 3 4 2 6 2" xfId="25710" xr:uid="{7C3A794E-E936-4246-8E9D-20C0A0072B68}"/>
    <cellStyle name="level1a 2 3 4 2 6 3" xfId="30337" xr:uid="{15F08CA2-F47D-4180-8037-9874EB2CD01D}"/>
    <cellStyle name="level1a 2 3 4 2 7" xfId="25698" xr:uid="{06FAB9A7-294D-4C45-8D30-424C18947442}"/>
    <cellStyle name="level1a 2 3 4 2 8" xfId="30349" xr:uid="{DA6389AB-76A8-4D14-95CA-AC1D1BA7365C}"/>
    <cellStyle name="level1a 2 3 4 3" xfId="1665" xr:uid="{00000000-0005-0000-0000-00006F060000}"/>
    <cellStyle name="level1a 2 3 4 3 2" xfId="1666" xr:uid="{00000000-0005-0000-0000-000070060000}"/>
    <cellStyle name="level1a 2 3 4 3 2 2" xfId="1667" xr:uid="{00000000-0005-0000-0000-000071060000}"/>
    <cellStyle name="level1a 2 3 4 3 2 2 2" xfId="1668" xr:uid="{00000000-0005-0000-0000-000072060000}"/>
    <cellStyle name="level1a 2 3 4 3 2 2 2 2" xfId="25714" xr:uid="{BA14ECBF-C20C-49A6-BDEA-7F008DF9043A}"/>
    <cellStyle name="level1a 2 3 4 3 2 2 2 3" xfId="30333" xr:uid="{78FAC2C2-877B-4385-9356-F85A98F5C5ED}"/>
    <cellStyle name="level1a 2 3 4 3 2 2 3" xfId="25713" xr:uid="{40E83867-268E-4989-B33C-5240989A7280}"/>
    <cellStyle name="level1a 2 3 4 3 2 2 4" xfId="30334" xr:uid="{7BD67503-77A0-42B7-A453-0249643CB77C}"/>
    <cellStyle name="level1a 2 3 4 3 2 3" xfId="1669" xr:uid="{00000000-0005-0000-0000-000073060000}"/>
    <cellStyle name="level1a 2 3 4 3 2 3 2" xfId="25715" xr:uid="{3D7AC5C6-AFB8-4855-9B21-C555449DD7CF}"/>
    <cellStyle name="level1a 2 3 4 3 2 3 3" xfId="30332" xr:uid="{71D8A96E-9F71-4769-B2EF-1E108E658F39}"/>
    <cellStyle name="level1a 2 3 4 3 2 4" xfId="25712" xr:uid="{79543D8E-4F14-4373-B6CC-28B96CE0EC43}"/>
    <cellStyle name="level1a 2 3 4 3 2 5" xfId="30335" xr:uid="{F91D25E8-F0AA-4A0A-B8ED-04442B7F9526}"/>
    <cellStyle name="level1a 2 3 4 3 3" xfId="1670" xr:uid="{00000000-0005-0000-0000-000074060000}"/>
    <cellStyle name="level1a 2 3 4 3 3 2" xfId="1671" xr:uid="{00000000-0005-0000-0000-000075060000}"/>
    <cellStyle name="level1a 2 3 4 3 3 2 2" xfId="1672" xr:uid="{00000000-0005-0000-0000-000076060000}"/>
    <cellStyle name="level1a 2 3 4 3 3 2 2 2" xfId="25718" xr:uid="{4BC7C3D7-433F-4E3A-92C2-10BB3F5C1EF1}"/>
    <cellStyle name="level1a 2 3 4 3 3 2 2 3" xfId="30329" xr:uid="{D4A0F9A2-2EDB-488C-BD4D-D8F16CF524C7}"/>
    <cellStyle name="level1a 2 3 4 3 3 2 3" xfId="25717" xr:uid="{F779D9B1-3998-4296-A586-9E974F2901A5}"/>
    <cellStyle name="level1a 2 3 4 3 3 2 4" xfId="30330" xr:uid="{E184E6D5-E6AD-4787-A69A-65EDF9F4219A}"/>
    <cellStyle name="level1a 2 3 4 3 3 3" xfId="1673" xr:uid="{00000000-0005-0000-0000-000077060000}"/>
    <cellStyle name="level1a 2 3 4 3 3 3 2" xfId="25719" xr:uid="{ABE68B73-6766-492A-B23A-3816F5DE0B7E}"/>
    <cellStyle name="level1a 2 3 4 3 3 3 3" xfId="30328" xr:uid="{14990374-F4C8-4B3E-817D-D137C0B5E8FF}"/>
    <cellStyle name="level1a 2 3 4 3 3 4" xfId="25716" xr:uid="{5EAA0B28-66AF-4F27-8B6B-79374CA5E22C}"/>
    <cellStyle name="level1a 2 3 4 3 3 5" xfId="30331" xr:uid="{CBD5F3ED-66FC-4412-B9BB-A6F792535646}"/>
    <cellStyle name="level1a 2 3 4 3 4" xfId="1674" xr:uid="{00000000-0005-0000-0000-000078060000}"/>
    <cellStyle name="level1a 2 3 4 3 4 2" xfId="25720" xr:uid="{650988C1-C723-41F2-8516-8EAC181494C2}"/>
    <cellStyle name="level1a 2 3 4 3 4 3" xfId="30327" xr:uid="{1C3F4474-19AF-43DF-8216-7FDBCF135872}"/>
    <cellStyle name="level1a 2 3 4 3 5" xfId="25711" xr:uid="{204A7100-B54E-49A4-9425-5E8AC1AEA74A}"/>
    <cellStyle name="level1a 2 3 4 3 6" xfId="30336" xr:uid="{C130CF41-4CB7-480A-9C65-168961F3D587}"/>
    <cellStyle name="level1a 2 3 4 4" xfId="1675" xr:uid="{00000000-0005-0000-0000-000079060000}"/>
    <cellStyle name="level1a 2 3 4 4 2" xfId="1676" xr:uid="{00000000-0005-0000-0000-00007A060000}"/>
    <cellStyle name="level1a 2 3 4 4 2 2" xfId="1677" xr:uid="{00000000-0005-0000-0000-00007B060000}"/>
    <cellStyle name="level1a 2 3 4 4 2 2 2" xfId="1678" xr:uid="{00000000-0005-0000-0000-00007C060000}"/>
    <cellStyle name="level1a 2 3 4 4 2 2 2 2" xfId="25724" xr:uid="{9D0FD8E6-A36C-4974-B2DD-897D9FF1D5AB}"/>
    <cellStyle name="level1a 2 3 4 4 2 2 2 3" xfId="30323" xr:uid="{2D6762AD-2439-4DAF-BD9F-33F1400BFCA1}"/>
    <cellStyle name="level1a 2 3 4 4 2 2 3" xfId="25723" xr:uid="{F650B3C9-73F7-4E42-90BD-B97A62A5F62C}"/>
    <cellStyle name="level1a 2 3 4 4 2 2 4" xfId="30324" xr:uid="{DE3BD363-5F63-458F-B8A8-2D78A29EFFBF}"/>
    <cellStyle name="level1a 2 3 4 4 2 3" xfId="1679" xr:uid="{00000000-0005-0000-0000-00007D060000}"/>
    <cellStyle name="level1a 2 3 4 4 2 3 2" xfId="25725" xr:uid="{A86C7D97-7CD7-4009-AFA7-030109867C6D}"/>
    <cellStyle name="level1a 2 3 4 4 2 3 3" xfId="30322" xr:uid="{640022F1-682C-4C47-9C54-4BEAA58C4EFB}"/>
    <cellStyle name="level1a 2 3 4 4 2 4" xfId="25722" xr:uid="{9FE017BB-3C5B-4D8B-A5A8-B57FBA5F3D57}"/>
    <cellStyle name="level1a 2 3 4 4 2 5" xfId="30325" xr:uid="{EFC09DA7-D342-41E1-834C-A32A3E705D6C}"/>
    <cellStyle name="level1a 2 3 4 4 3" xfId="1680" xr:uid="{00000000-0005-0000-0000-00007E060000}"/>
    <cellStyle name="level1a 2 3 4 4 3 2" xfId="1681" xr:uid="{00000000-0005-0000-0000-00007F060000}"/>
    <cellStyle name="level1a 2 3 4 4 3 2 2" xfId="1682" xr:uid="{00000000-0005-0000-0000-000080060000}"/>
    <cellStyle name="level1a 2 3 4 4 3 2 2 2" xfId="25728" xr:uid="{6EC8BA31-1EA8-423D-94E9-68E64E1DF88E}"/>
    <cellStyle name="level1a 2 3 4 4 3 2 2 3" xfId="30319" xr:uid="{C4370D17-9C85-438A-98D0-E99BBBC30234}"/>
    <cellStyle name="level1a 2 3 4 4 3 2 3" xfId="25727" xr:uid="{A7C77403-9D91-4EFD-8697-C72C0AE35A76}"/>
    <cellStyle name="level1a 2 3 4 4 3 2 4" xfId="30320" xr:uid="{A268D423-C700-4B68-80DF-1C3EF1ECC6D1}"/>
    <cellStyle name="level1a 2 3 4 4 3 3" xfId="1683" xr:uid="{00000000-0005-0000-0000-000081060000}"/>
    <cellStyle name="level1a 2 3 4 4 3 3 2" xfId="25729" xr:uid="{7BAC45C4-4A83-4DF6-8E5B-B54B83C8691B}"/>
    <cellStyle name="level1a 2 3 4 4 3 3 3" xfId="30318" xr:uid="{21BE2FAA-6EE3-420A-947B-2E66BEF55F02}"/>
    <cellStyle name="level1a 2 3 4 4 3 4" xfId="25726" xr:uid="{5107AF5E-AD2A-4BF0-99E2-2C67FBDC34DB}"/>
    <cellStyle name="level1a 2 3 4 4 3 5" xfId="30321" xr:uid="{A160DAC9-FF81-4A47-A28C-875CF3E241AA}"/>
    <cellStyle name="level1a 2 3 4 4 4" xfId="1684" xr:uid="{00000000-0005-0000-0000-000082060000}"/>
    <cellStyle name="level1a 2 3 4 4 4 2" xfId="1685" xr:uid="{00000000-0005-0000-0000-000083060000}"/>
    <cellStyle name="level1a 2 3 4 4 4 2 2" xfId="25731" xr:uid="{82D155A4-8462-493D-9A1A-09A6D08FD1B6}"/>
    <cellStyle name="level1a 2 3 4 4 4 2 3" xfId="30316" xr:uid="{0F97799A-3D2A-484A-A373-1896FE1379BF}"/>
    <cellStyle name="level1a 2 3 4 4 4 3" xfId="25730" xr:uid="{DF29828B-39AE-479C-B451-E552BBF07A0D}"/>
    <cellStyle name="level1a 2 3 4 4 4 4" xfId="30317" xr:uid="{43A095F0-FA95-4A85-94EE-9F488447CB41}"/>
    <cellStyle name="level1a 2 3 4 4 5" xfId="1686" xr:uid="{00000000-0005-0000-0000-000084060000}"/>
    <cellStyle name="level1a 2 3 4 4 5 2" xfId="25732" xr:uid="{ACD4673A-7DC2-44D1-9120-0795284DE464}"/>
    <cellStyle name="level1a 2 3 4 4 5 3" xfId="30315" xr:uid="{73440CB4-B76B-42C5-9BEA-9C13B5AED68D}"/>
    <cellStyle name="level1a 2 3 4 4 6" xfId="25721" xr:uid="{4DA092D7-28CF-4AD5-B547-7C1FDEC36446}"/>
    <cellStyle name="level1a 2 3 4 4 7" xfId="30326" xr:uid="{FA936617-5F79-4DEF-82FD-F22F84F4A2F9}"/>
    <cellStyle name="level1a 2 3 4 5" xfId="1687" xr:uid="{00000000-0005-0000-0000-000085060000}"/>
    <cellStyle name="level1a 2 3 4 5 2" xfId="1688" xr:uid="{00000000-0005-0000-0000-000086060000}"/>
    <cellStyle name="level1a 2 3 4 5 2 2" xfId="1689" xr:uid="{00000000-0005-0000-0000-000087060000}"/>
    <cellStyle name="level1a 2 3 4 5 2 2 2" xfId="1690" xr:uid="{00000000-0005-0000-0000-000088060000}"/>
    <cellStyle name="level1a 2 3 4 5 2 2 2 2" xfId="25736" xr:uid="{03CC9577-6832-4AFD-B5D1-41BB6B09B351}"/>
    <cellStyle name="level1a 2 3 4 5 2 2 2 3" xfId="30311" xr:uid="{CEC1E27B-406A-4228-893D-9052AE17CD94}"/>
    <cellStyle name="level1a 2 3 4 5 2 2 3" xfId="25735" xr:uid="{6C717333-9363-4326-8A15-066B38FE566A}"/>
    <cellStyle name="level1a 2 3 4 5 2 2 4" xfId="30312" xr:uid="{D3B8CF20-2F91-4CDB-B95A-DF24A1F38581}"/>
    <cellStyle name="level1a 2 3 4 5 2 3" xfId="1691" xr:uid="{00000000-0005-0000-0000-000089060000}"/>
    <cellStyle name="level1a 2 3 4 5 2 3 2" xfId="25737" xr:uid="{6C281236-7DEF-4F30-B75A-AA67B0FF5E25}"/>
    <cellStyle name="level1a 2 3 4 5 2 3 3" xfId="30310" xr:uid="{A9788310-F990-4B82-9ECF-85911254BC32}"/>
    <cellStyle name="level1a 2 3 4 5 2 4" xfId="25734" xr:uid="{E2292A4D-244A-4B04-9ADB-0A801BA807F2}"/>
    <cellStyle name="level1a 2 3 4 5 2 5" xfId="30313" xr:uid="{BB326CC9-DE22-4DCF-AEE9-C1DF08F1360C}"/>
    <cellStyle name="level1a 2 3 4 5 3" xfId="1692" xr:uid="{00000000-0005-0000-0000-00008A060000}"/>
    <cellStyle name="level1a 2 3 4 5 3 2" xfId="1693" xr:uid="{00000000-0005-0000-0000-00008B060000}"/>
    <cellStyle name="level1a 2 3 4 5 3 2 2" xfId="1694" xr:uid="{00000000-0005-0000-0000-00008C060000}"/>
    <cellStyle name="level1a 2 3 4 5 3 2 2 2" xfId="25740" xr:uid="{2543B0AF-35E0-49CD-8BF6-DEB932F24E9F}"/>
    <cellStyle name="level1a 2 3 4 5 3 2 2 3" xfId="30307" xr:uid="{E1F9DBA9-941B-4D92-A5E6-787064E326C1}"/>
    <cellStyle name="level1a 2 3 4 5 3 2 3" xfId="25739" xr:uid="{58E4E9E3-538D-47B7-831E-FB78066B25AD}"/>
    <cellStyle name="level1a 2 3 4 5 3 2 4" xfId="30308" xr:uid="{BBD0885D-ADAE-4848-9472-3BF5C796F08F}"/>
    <cellStyle name="level1a 2 3 4 5 3 3" xfId="1695" xr:uid="{00000000-0005-0000-0000-00008D060000}"/>
    <cellStyle name="level1a 2 3 4 5 3 3 2" xfId="25741" xr:uid="{8ECC6E55-9919-450F-B0FA-248445ECE9CB}"/>
    <cellStyle name="level1a 2 3 4 5 3 3 3" xfId="30306" xr:uid="{3C9317F1-0CDD-40C1-8284-FF26E0B3F671}"/>
    <cellStyle name="level1a 2 3 4 5 3 4" xfId="25738" xr:uid="{E6E63CDE-97F6-47C6-8FD7-0EF062C87D3A}"/>
    <cellStyle name="level1a 2 3 4 5 3 5" xfId="30309" xr:uid="{4C7C39CF-503F-4E9F-816E-D6FD323A24F1}"/>
    <cellStyle name="level1a 2 3 4 5 4" xfId="1696" xr:uid="{00000000-0005-0000-0000-00008E060000}"/>
    <cellStyle name="level1a 2 3 4 5 4 2" xfId="1697" xr:uid="{00000000-0005-0000-0000-00008F060000}"/>
    <cellStyle name="level1a 2 3 4 5 4 2 2" xfId="25743" xr:uid="{88C9D91C-EAEF-49C3-92AE-B39DC4199494}"/>
    <cellStyle name="level1a 2 3 4 5 4 2 3" xfId="30304" xr:uid="{CE33B39E-C89A-4BB1-952A-EAA05797A19B}"/>
    <cellStyle name="level1a 2 3 4 5 4 3" xfId="25742" xr:uid="{A3E1864C-A9BD-41E1-823D-2DF598E76918}"/>
    <cellStyle name="level1a 2 3 4 5 4 4" xfId="30305" xr:uid="{7DCA7FEA-D79C-4E2F-94EC-8A8C0DA8DC54}"/>
    <cellStyle name="level1a 2 3 4 5 5" xfId="1698" xr:uid="{00000000-0005-0000-0000-000090060000}"/>
    <cellStyle name="level1a 2 3 4 5 5 2" xfId="25744" xr:uid="{E2923CF6-9D97-4284-8A4E-DFA2A240CFA2}"/>
    <cellStyle name="level1a 2 3 4 5 5 3" xfId="30303" xr:uid="{87A27E8F-CBE4-49CE-8186-1650F0A46A00}"/>
    <cellStyle name="level1a 2 3 4 5 6" xfId="25733" xr:uid="{ACE72B6C-2BAE-4BA0-9538-FDB2BCC67B37}"/>
    <cellStyle name="level1a 2 3 4 5 7" xfId="30314" xr:uid="{2D4890D1-D7A4-41B8-A6F2-CE19A5E97F7A}"/>
    <cellStyle name="level1a 2 3 4 6" xfId="1699" xr:uid="{00000000-0005-0000-0000-000091060000}"/>
    <cellStyle name="level1a 2 3 4 6 2" xfId="1700" xr:uid="{00000000-0005-0000-0000-000092060000}"/>
    <cellStyle name="level1a 2 3 4 6 2 2" xfId="1701" xr:uid="{00000000-0005-0000-0000-000093060000}"/>
    <cellStyle name="level1a 2 3 4 6 2 2 2" xfId="1702" xr:uid="{00000000-0005-0000-0000-000094060000}"/>
    <cellStyle name="level1a 2 3 4 6 2 2 2 2" xfId="25748" xr:uid="{8F030465-6AF3-47D2-A6A9-B3B8FF4C3429}"/>
    <cellStyle name="level1a 2 3 4 6 2 2 2 3" xfId="30299" xr:uid="{B166725E-370F-4715-9F50-BBB6077C5C49}"/>
    <cellStyle name="level1a 2 3 4 6 2 2 3" xfId="25747" xr:uid="{2E88021C-F778-435D-AE27-EA28F20A8D26}"/>
    <cellStyle name="level1a 2 3 4 6 2 2 4" xfId="30300" xr:uid="{8D6AEBBE-FA28-486E-9671-76D16D6ED96F}"/>
    <cellStyle name="level1a 2 3 4 6 2 3" xfId="1703" xr:uid="{00000000-0005-0000-0000-000095060000}"/>
    <cellStyle name="level1a 2 3 4 6 2 3 2" xfId="25749" xr:uid="{0B932058-8D91-4559-9B0B-50B584D91809}"/>
    <cellStyle name="level1a 2 3 4 6 2 3 3" xfId="30298" xr:uid="{AFE779C9-54E6-43A6-AD44-45D36BB6C93A}"/>
    <cellStyle name="level1a 2 3 4 6 2 4" xfId="25746" xr:uid="{3709B7ED-BBCA-4646-812B-27CDC86B492D}"/>
    <cellStyle name="level1a 2 3 4 6 2 5" xfId="30301" xr:uid="{1BF6E593-504C-43D2-B257-D6AAD3945041}"/>
    <cellStyle name="level1a 2 3 4 6 3" xfId="1704" xr:uid="{00000000-0005-0000-0000-000096060000}"/>
    <cellStyle name="level1a 2 3 4 6 3 2" xfId="1705" xr:uid="{00000000-0005-0000-0000-000097060000}"/>
    <cellStyle name="level1a 2 3 4 6 3 2 2" xfId="1706" xr:uid="{00000000-0005-0000-0000-000098060000}"/>
    <cellStyle name="level1a 2 3 4 6 3 2 2 2" xfId="25752" xr:uid="{C5F444AA-976B-4E11-BCD5-F2E28762B462}"/>
    <cellStyle name="level1a 2 3 4 6 3 2 2 3" xfId="30295" xr:uid="{B1A23CF4-3121-4674-BE64-A645C36AE25E}"/>
    <cellStyle name="level1a 2 3 4 6 3 2 3" xfId="25751" xr:uid="{9F8A6B7A-456C-4108-B487-35B175A447CA}"/>
    <cellStyle name="level1a 2 3 4 6 3 2 4" xfId="30296" xr:uid="{416FD3B8-0161-4C35-9F33-3F836C3E4E58}"/>
    <cellStyle name="level1a 2 3 4 6 3 3" xfId="1707" xr:uid="{00000000-0005-0000-0000-000099060000}"/>
    <cellStyle name="level1a 2 3 4 6 3 3 2" xfId="25753" xr:uid="{2903323D-9A09-453A-9EFC-1D9F48C37707}"/>
    <cellStyle name="level1a 2 3 4 6 3 3 3" xfId="30294" xr:uid="{A332B2F9-8D71-413C-9782-EDBAFEDEF06C}"/>
    <cellStyle name="level1a 2 3 4 6 3 4" xfId="25750" xr:uid="{16CF1655-25D8-42F6-9F91-65863B86D139}"/>
    <cellStyle name="level1a 2 3 4 6 3 5" xfId="30297" xr:uid="{69805987-C5D1-4768-8FF6-E7D0E84AC5BE}"/>
    <cellStyle name="level1a 2 3 4 6 4" xfId="1708" xr:uid="{00000000-0005-0000-0000-00009A060000}"/>
    <cellStyle name="level1a 2 3 4 6 4 2" xfId="1709" xr:uid="{00000000-0005-0000-0000-00009B060000}"/>
    <cellStyle name="level1a 2 3 4 6 4 2 2" xfId="25755" xr:uid="{5F7BA7B2-6454-4E37-A162-73DDB3FEE63A}"/>
    <cellStyle name="level1a 2 3 4 6 4 2 3" xfId="30292" xr:uid="{3333F8C6-E1EC-45D7-8228-07193E0491AC}"/>
    <cellStyle name="level1a 2 3 4 6 4 3" xfId="25754" xr:uid="{6A037B32-4C4E-4CC7-BFB4-453C9CF172A9}"/>
    <cellStyle name="level1a 2 3 4 6 4 4" xfId="30293" xr:uid="{13B96344-78AE-4F24-AE69-C145C6423537}"/>
    <cellStyle name="level1a 2 3 4 6 5" xfId="1710" xr:uid="{00000000-0005-0000-0000-00009C060000}"/>
    <cellStyle name="level1a 2 3 4 6 5 2" xfId="25756" xr:uid="{DE17DC3F-CA2B-4A33-BAE9-704AEC57FA93}"/>
    <cellStyle name="level1a 2 3 4 6 5 3" xfId="30291" xr:uid="{31BF203F-76CF-4D35-B835-CA7FBD45E402}"/>
    <cellStyle name="level1a 2 3 4 6 6" xfId="25745" xr:uid="{DBE8FDA9-8599-4B6A-88C2-C6263B18BB3C}"/>
    <cellStyle name="level1a 2 3 4 6 7" xfId="30302" xr:uid="{1BEE6228-826A-431E-95A2-FEAB88AE5415}"/>
    <cellStyle name="level1a 2 3 4 7" xfId="1711" xr:uid="{00000000-0005-0000-0000-00009D060000}"/>
    <cellStyle name="level1a 2 3 4 7 2" xfId="1712" xr:uid="{00000000-0005-0000-0000-00009E060000}"/>
    <cellStyle name="level1a 2 3 4 7 2 2" xfId="1713" xr:uid="{00000000-0005-0000-0000-00009F060000}"/>
    <cellStyle name="level1a 2 3 4 7 2 2 2" xfId="25759" xr:uid="{EBB334E1-3BD6-43EF-8EDE-544C0BC3B951}"/>
    <cellStyle name="level1a 2 3 4 7 2 2 3" xfId="30288" xr:uid="{E6E63952-BBBF-424C-8E6F-C3AE952B77F8}"/>
    <cellStyle name="level1a 2 3 4 7 2 3" xfId="25758" xr:uid="{6C807B68-BAB9-4E7E-888B-58CC48714297}"/>
    <cellStyle name="level1a 2 3 4 7 2 4" xfId="30289" xr:uid="{1A28E217-3F69-4D82-932E-60081C0D0DA5}"/>
    <cellStyle name="level1a 2 3 4 7 3" xfId="1714" xr:uid="{00000000-0005-0000-0000-0000A0060000}"/>
    <cellStyle name="level1a 2 3 4 7 3 2" xfId="25760" xr:uid="{0F03B43C-82F9-41BC-97DD-22834EF7075E}"/>
    <cellStyle name="level1a 2 3 4 7 3 3" xfId="30287" xr:uid="{EC632E19-3423-43BD-91B5-E75429B1D58C}"/>
    <cellStyle name="level1a 2 3 4 7 4" xfId="25757" xr:uid="{DAC7983E-244A-4BEE-9F81-E7FA542798B6}"/>
    <cellStyle name="level1a 2 3 4 7 5" xfId="30290" xr:uid="{96BEED3B-8BDA-49CE-86B1-73CE9AAB7EF4}"/>
    <cellStyle name="level1a 2 3 4 8" xfId="1715" xr:uid="{00000000-0005-0000-0000-0000A1060000}"/>
    <cellStyle name="level1a 2 3 4 8 2" xfId="1716" xr:uid="{00000000-0005-0000-0000-0000A2060000}"/>
    <cellStyle name="level1a 2 3 4 8 2 2" xfId="1717" xr:uid="{00000000-0005-0000-0000-0000A3060000}"/>
    <cellStyle name="level1a 2 3 4 8 2 2 2" xfId="25763" xr:uid="{22C75E01-4853-41CB-B9A2-B6BB23D123E8}"/>
    <cellStyle name="level1a 2 3 4 8 2 2 3" xfId="30284" xr:uid="{26A6CA27-98F3-481F-9526-2C08D30530A3}"/>
    <cellStyle name="level1a 2 3 4 8 2 3" xfId="25762" xr:uid="{3081633C-5453-43E2-93CF-5344EBA14389}"/>
    <cellStyle name="level1a 2 3 4 8 2 4" xfId="30285" xr:uid="{13EE4AC3-2525-4E6F-9AE2-B8FFFA17D5E0}"/>
    <cellStyle name="level1a 2 3 4 8 3" xfId="1718" xr:uid="{00000000-0005-0000-0000-0000A4060000}"/>
    <cellStyle name="level1a 2 3 4 8 3 2" xfId="25764" xr:uid="{292ED00D-D13F-4A2D-BC8A-6038BF91EF50}"/>
    <cellStyle name="level1a 2 3 4 8 3 3" xfId="30283" xr:uid="{57106413-9481-4D79-8DEF-64FEF346EBE6}"/>
    <cellStyle name="level1a 2 3 4 8 4" xfId="25761" xr:uid="{79E1EE33-E107-48EC-865E-438DD7E4F998}"/>
    <cellStyle name="level1a 2 3 4 8 5" xfId="30286" xr:uid="{54068A7C-E8A6-408F-A334-6534F73FAFD9}"/>
    <cellStyle name="level1a 2 3 4 9" xfId="25697" xr:uid="{BB16CA01-2607-46C8-A628-3FFE73C78045}"/>
    <cellStyle name="level1a 2 3 4_STUD aligned by INSTIT" xfId="1719" xr:uid="{00000000-0005-0000-0000-0000A5060000}"/>
    <cellStyle name="level1a 2 3 5" xfId="1720" xr:uid="{00000000-0005-0000-0000-0000A6060000}"/>
    <cellStyle name="level1a 2 3 5 2" xfId="1721" xr:uid="{00000000-0005-0000-0000-0000A7060000}"/>
    <cellStyle name="level1a 2 3 5 2 2" xfId="1722" xr:uid="{00000000-0005-0000-0000-0000A8060000}"/>
    <cellStyle name="level1a 2 3 5 2 2 2" xfId="1723" xr:uid="{00000000-0005-0000-0000-0000A9060000}"/>
    <cellStyle name="level1a 2 3 5 2 2 2 2" xfId="25768" xr:uid="{C28A808C-FBA6-4F91-9DC1-B0AA46759C56}"/>
    <cellStyle name="level1a 2 3 5 2 2 2 3" xfId="30279" xr:uid="{B34F0ED6-C97F-4B75-BF82-FCDD4BB87444}"/>
    <cellStyle name="level1a 2 3 5 2 2 3" xfId="25767" xr:uid="{F3B94A67-F109-49D9-91DF-6ED52A1BEFC8}"/>
    <cellStyle name="level1a 2 3 5 2 2 4" xfId="30280" xr:uid="{538AB89C-C3A1-45D5-AF37-4953E0D517B9}"/>
    <cellStyle name="level1a 2 3 5 2 3" xfId="1724" xr:uid="{00000000-0005-0000-0000-0000AA060000}"/>
    <cellStyle name="level1a 2 3 5 2 3 2" xfId="25769" xr:uid="{D91A33DC-DD77-4569-9A77-294B4F94C0EB}"/>
    <cellStyle name="level1a 2 3 5 2 3 3" xfId="30278" xr:uid="{28D3831A-D49A-4E53-965C-8F588E484340}"/>
    <cellStyle name="level1a 2 3 5 2 4" xfId="25766" xr:uid="{3A431091-0A93-46D3-AB98-6C1A0705E4C9}"/>
    <cellStyle name="level1a 2 3 5 2 5" xfId="30281" xr:uid="{D79F70A3-1B60-4EB8-887E-E42C7D6694E5}"/>
    <cellStyle name="level1a 2 3 5 3" xfId="1725" xr:uid="{00000000-0005-0000-0000-0000AB060000}"/>
    <cellStyle name="level1a 2 3 5 3 2" xfId="1726" xr:uid="{00000000-0005-0000-0000-0000AC060000}"/>
    <cellStyle name="level1a 2 3 5 3 2 2" xfId="1727" xr:uid="{00000000-0005-0000-0000-0000AD060000}"/>
    <cellStyle name="level1a 2 3 5 3 2 2 2" xfId="25772" xr:uid="{76A69D2F-8626-4B07-9B08-C9D3EBCC9069}"/>
    <cellStyle name="level1a 2 3 5 3 2 2 3" xfId="30275" xr:uid="{731DC6D4-6B99-4EDA-B34E-15E74A0DDED7}"/>
    <cellStyle name="level1a 2 3 5 3 2 3" xfId="25771" xr:uid="{E62CE6BF-997B-4A94-996C-5DF64E59453D}"/>
    <cellStyle name="level1a 2 3 5 3 2 4" xfId="30276" xr:uid="{EC4A3B5F-29AC-4702-BCA3-7EA3BB16F0B7}"/>
    <cellStyle name="level1a 2 3 5 3 3" xfId="1728" xr:uid="{00000000-0005-0000-0000-0000AE060000}"/>
    <cellStyle name="level1a 2 3 5 3 3 2" xfId="25773" xr:uid="{9228A0F3-7DB5-42DB-B7DD-FF983B308880}"/>
    <cellStyle name="level1a 2 3 5 3 3 3" xfId="30274" xr:uid="{994E05F6-8A04-4CC2-B32D-C717EABCB68E}"/>
    <cellStyle name="level1a 2 3 5 3 4" xfId="25770" xr:uid="{6CDD8E3F-1A5E-47F5-B3D7-310EA4422176}"/>
    <cellStyle name="level1a 2 3 5 3 5" xfId="30277" xr:uid="{602B9CC8-AEED-4098-89FC-B377168E87EB}"/>
    <cellStyle name="level1a 2 3 5 4" xfId="1729" xr:uid="{00000000-0005-0000-0000-0000AF060000}"/>
    <cellStyle name="level1a 2 3 5 4 2" xfId="25774" xr:uid="{0AC7239F-EF93-4357-B92E-96A579A65D3F}"/>
    <cellStyle name="level1a 2 3 5 4 3" xfId="30273" xr:uid="{C20A84BB-6B6B-4C57-B13A-0623D3025D45}"/>
    <cellStyle name="level1a 2 3 5 5" xfId="1730" xr:uid="{00000000-0005-0000-0000-0000B0060000}"/>
    <cellStyle name="level1a 2 3 5 5 2" xfId="1731" xr:uid="{00000000-0005-0000-0000-0000B1060000}"/>
    <cellStyle name="level1a 2 3 5 5 2 2" xfId="25776" xr:uid="{DEAA2FCE-FFC3-4533-9B8E-4D47565F3FA9}"/>
    <cellStyle name="level1a 2 3 5 5 2 3" xfId="30271" xr:uid="{201A5EEF-67E8-44C9-83B6-00CFDC371458}"/>
    <cellStyle name="level1a 2 3 5 5 3" xfId="25775" xr:uid="{B452E467-876D-4E58-8082-7DE1CAAC8640}"/>
    <cellStyle name="level1a 2 3 5 5 4" xfId="30272" xr:uid="{943AB345-409A-4EA9-9DAF-577251832113}"/>
    <cellStyle name="level1a 2 3 5 6" xfId="25765" xr:uid="{CE4A190D-B338-4FF9-916F-EC646CED1829}"/>
    <cellStyle name="level1a 2 3 5 7" xfId="30282" xr:uid="{115D9333-54BA-49F5-BA44-7DE1F7BB4104}"/>
    <cellStyle name="level1a 2 3 6" xfId="1732" xr:uid="{00000000-0005-0000-0000-0000B2060000}"/>
    <cellStyle name="level1a 2 3 6 2" xfId="1733" xr:uid="{00000000-0005-0000-0000-0000B3060000}"/>
    <cellStyle name="level1a 2 3 6 2 2" xfId="1734" xr:uid="{00000000-0005-0000-0000-0000B4060000}"/>
    <cellStyle name="level1a 2 3 6 2 2 2" xfId="1735" xr:uid="{00000000-0005-0000-0000-0000B5060000}"/>
    <cellStyle name="level1a 2 3 6 2 2 2 2" xfId="25780" xr:uid="{8D499164-4B6F-4CD8-80F0-CD7941F77317}"/>
    <cellStyle name="level1a 2 3 6 2 2 2 3" xfId="30267" xr:uid="{9DD736BD-7563-4943-BBE3-366E787E85CC}"/>
    <cellStyle name="level1a 2 3 6 2 2 3" xfId="25779" xr:uid="{288D3087-EE12-4C22-B486-797F8A99481D}"/>
    <cellStyle name="level1a 2 3 6 2 2 4" xfId="30268" xr:uid="{3E5DA500-A82D-4A04-8E72-70F06CF6EADE}"/>
    <cellStyle name="level1a 2 3 6 2 3" xfId="1736" xr:uid="{00000000-0005-0000-0000-0000B6060000}"/>
    <cellStyle name="level1a 2 3 6 2 3 2" xfId="25781" xr:uid="{17E31D07-F394-4855-9F67-9F9F45FAC573}"/>
    <cellStyle name="level1a 2 3 6 2 3 3" xfId="30266" xr:uid="{8C63B34E-EC0E-4FC9-A8FA-F1D57893D586}"/>
    <cellStyle name="level1a 2 3 6 2 4" xfId="25778" xr:uid="{868C3BAF-8A11-4D87-A42C-EE4D6E5BA8E5}"/>
    <cellStyle name="level1a 2 3 6 2 5" xfId="30269" xr:uid="{F67E5F74-5089-420F-9613-BFEF5196D82D}"/>
    <cellStyle name="level1a 2 3 6 3" xfId="1737" xr:uid="{00000000-0005-0000-0000-0000B7060000}"/>
    <cellStyle name="level1a 2 3 6 3 2" xfId="1738" xr:uid="{00000000-0005-0000-0000-0000B8060000}"/>
    <cellStyle name="level1a 2 3 6 3 2 2" xfId="1739" xr:uid="{00000000-0005-0000-0000-0000B9060000}"/>
    <cellStyle name="level1a 2 3 6 3 2 2 2" xfId="25784" xr:uid="{566E6D12-27E1-45F3-83FB-3A92FB939079}"/>
    <cellStyle name="level1a 2 3 6 3 2 2 3" xfId="30263" xr:uid="{A55F10CB-598F-4C31-BF10-AB33BA0388F9}"/>
    <cellStyle name="level1a 2 3 6 3 2 3" xfId="25783" xr:uid="{85266CD8-05C2-4405-9CBB-51A78EB9DB92}"/>
    <cellStyle name="level1a 2 3 6 3 2 4" xfId="30264" xr:uid="{2C25E5F0-A838-49E0-9B5C-CB0980A90C41}"/>
    <cellStyle name="level1a 2 3 6 3 3" xfId="1740" xr:uid="{00000000-0005-0000-0000-0000BA060000}"/>
    <cellStyle name="level1a 2 3 6 3 3 2" xfId="25785" xr:uid="{2C413E0E-026F-48C7-A41E-7CDB75A7323A}"/>
    <cellStyle name="level1a 2 3 6 3 3 3" xfId="30262" xr:uid="{44FA1225-D020-496D-A1DE-3196BC498E59}"/>
    <cellStyle name="level1a 2 3 6 3 4" xfId="25782" xr:uid="{357D4210-B4E9-41C9-A634-9448C6606128}"/>
    <cellStyle name="level1a 2 3 6 3 5" xfId="30265" xr:uid="{6B9248A7-378F-44D7-A006-34CDAC306196}"/>
    <cellStyle name="level1a 2 3 6 4" xfId="1741" xr:uid="{00000000-0005-0000-0000-0000BB060000}"/>
    <cellStyle name="level1a 2 3 6 4 2" xfId="25786" xr:uid="{5CE0404A-E25D-4B51-8CC1-89D595C0F1AF}"/>
    <cellStyle name="level1a 2 3 6 4 3" xfId="30261" xr:uid="{1CA7381F-CDE4-4E80-BCB9-D54496548BCA}"/>
    <cellStyle name="level1a 2 3 6 5" xfId="1742" xr:uid="{00000000-0005-0000-0000-0000BC060000}"/>
    <cellStyle name="level1a 2 3 6 5 2" xfId="1743" xr:uid="{00000000-0005-0000-0000-0000BD060000}"/>
    <cellStyle name="level1a 2 3 6 5 2 2" xfId="25788" xr:uid="{E336F63C-4C1A-45DC-8683-BC4C3DF3B4E8}"/>
    <cellStyle name="level1a 2 3 6 5 2 3" xfId="30259" xr:uid="{B5F0169F-FC88-4DFE-85EC-74D179A34AFB}"/>
    <cellStyle name="level1a 2 3 6 5 3" xfId="25787" xr:uid="{4B331DDC-DF3F-4508-8856-3AE887E22DA9}"/>
    <cellStyle name="level1a 2 3 6 5 4" xfId="30260" xr:uid="{68D65D03-9CC8-4ED8-B0A4-9A7CF200DDAD}"/>
    <cellStyle name="level1a 2 3 6 6" xfId="1744" xr:uid="{00000000-0005-0000-0000-0000BE060000}"/>
    <cellStyle name="level1a 2 3 6 6 2" xfId="25789" xr:uid="{050F461E-4907-4E2B-B7DF-FB0017F7F45B}"/>
    <cellStyle name="level1a 2 3 6 6 3" xfId="30258" xr:uid="{11A7D963-4801-4946-9F4E-BA23B3593DC0}"/>
    <cellStyle name="level1a 2 3 6 7" xfId="25777" xr:uid="{52A68961-4458-4A55-94C2-060D975D2AB0}"/>
    <cellStyle name="level1a 2 3 6 8" xfId="30270" xr:uid="{7ACD92D2-718E-4597-A2BD-88CCFA35B3F7}"/>
    <cellStyle name="level1a 2 3 7" xfId="1745" xr:uid="{00000000-0005-0000-0000-0000BF060000}"/>
    <cellStyle name="level1a 2 3 7 2" xfId="1746" xr:uid="{00000000-0005-0000-0000-0000C0060000}"/>
    <cellStyle name="level1a 2 3 7 2 2" xfId="1747" xr:uid="{00000000-0005-0000-0000-0000C1060000}"/>
    <cellStyle name="level1a 2 3 7 2 2 2" xfId="1748" xr:uid="{00000000-0005-0000-0000-0000C2060000}"/>
    <cellStyle name="level1a 2 3 7 2 2 2 2" xfId="25793" xr:uid="{08F62261-7D04-43D8-B7B1-921838F7AC9E}"/>
    <cellStyle name="level1a 2 3 7 2 2 2 3" xfId="30254" xr:uid="{60AB6BF8-A6E7-44FC-A302-757309AFA182}"/>
    <cellStyle name="level1a 2 3 7 2 2 3" xfId="25792" xr:uid="{6F1D7B36-5DBC-412E-8C51-E17F8947E3D7}"/>
    <cellStyle name="level1a 2 3 7 2 2 4" xfId="30255" xr:uid="{E3BB065E-EB7D-48AD-BA8D-E06AAA4A0AE6}"/>
    <cellStyle name="level1a 2 3 7 2 3" xfId="1749" xr:uid="{00000000-0005-0000-0000-0000C3060000}"/>
    <cellStyle name="level1a 2 3 7 2 3 2" xfId="25794" xr:uid="{DFE70A64-8554-4115-AA0F-AE7B62A02630}"/>
    <cellStyle name="level1a 2 3 7 2 3 3" xfId="30253" xr:uid="{2C4ED6DA-3339-4282-9B1F-458F68E1E51D}"/>
    <cellStyle name="level1a 2 3 7 2 4" xfId="25791" xr:uid="{CE929A43-8E87-472F-AF9A-19763CE4E001}"/>
    <cellStyle name="level1a 2 3 7 2 5" xfId="30256" xr:uid="{FB3A25DD-DE25-42BB-B9C2-EE908E59BE47}"/>
    <cellStyle name="level1a 2 3 7 3" xfId="1750" xr:uid="{00000000-0005-0000-0000-0000C4060000}"/>
    <cellStyle name="level1a 2 3 7 3 2" xfId="1751" xr:uid="{00000000-0005-0000-0000-0000C5060000}"/>
    <cellStyle name="level1a 2 3 7 3 2 2" xfId="1752" xr:uid="{00000000-0005-0000-0000-0000C6060000}"/>
    <cellStyle name="level1a 2 3 7 3 2 2 2" xfId="25797" xr:uid="{D468BD4A-0A71-4547-B43D-CB481E37F345}"/>
    <cellStyle name="level1a 2 3 7 3 2 2 3" xfId="30250" xr:uid="{C9B4AC17-7799-428D-A0C8-898254D4C9A9}"/>
    <cellStyle name="level1a 2 3 7 3 2 3" xfId="25796" xr:uid="{E742589D-A4B0-4F42-AD48-1D5DB3CE9EDE}"/>
    <cellStyle name="level1a 2 3 7 3 2 4" xfId="30251" xr:uid="{960DE48D-3521-44D9-A47F-20BE9B951C04}"/>
    <cellStyle name="level1a 2 3 7 3 3" xfId="1753" xr:uid="{00000000-0005-0000-0000-0000C7060000}"/>
    <cellStyle name="level1a 2 3 7 3 3 2" xfId="25798" xr:uid="{850CD5AD-D6AF-440B-9A65-B4C94749463A}"/>
    <cellStyle name="level1a 2 3 7 3 3 3" xfId="30249" xr:uid="{1ACDEB79-7B7D-433C-8FD5-7352B0058B70}"/>
    <cellStyle name="level1a 2 3 7 3 4" xfId="25795" xr:uid="{820E523E-F649-4474-8EF4-9451671F1A3E}"/>
    <cellStyle name="level1a 2 3 7 3 5" xfId="30252" xr:uid="{BAC9E951-718E-4A1C-896A-305913A68D19}"/>
    <cellStyle name="level1a 2 3 7 4" xfId="1754" xr:uid="{00000000-0005-0000-0000-0000C8060000}"/>
    <cellStyle name="level1a 2 3 7 4 2" xfId="25799" xr:uid="{2FD09206-209D-42F5-8DCE-BE190B635256}"/>
    <cellStyle name="level1a 2 3 7 4 3" xfId="30248" xr:uid="{402600A8-FC55-429E-9442-3A74DC986473}"/>
    <cellStyle name="level1a 2 3 7 5" xfId="1755" xr:uid="{00000000-0005-0000-0000-0000C9060000}"/>
    <cellStyle name="level1a 2 3 7 5 2" xfId="25800" xr:uid="{F9C46D23-2000-4330-9DA1-4E08F6B226B3}"/>
    <cellStyle name="level1a 2 3 7 5 3" xfId="30247" xr:uid="{34C24CB0-BA18-42EB-B668-8882DC61D741}"/>
    <cellStyle name="level1a 2 3 7 6" xfId="25790" xr:uid="{82718D90-C46C-44EE-B5E4-54125C1208B7}"/>
    <cellStyle name="level1a 2 3 7 7" xfId="30257" xr:uid="{3E9552BF-7968-4205-8B77-123D17C2C896}"/>
    <cellStyle name="level1a 2 3 8" xfId="1756" xr:uid="{00000000-0005-0000-0000-0000CA060000}"/>
    <cellStyle name="level1a 2 3 8 2" xfId="1757" xr:uid="{00000000-0005-0000-0000-0000CB060000}"/>
    <cellStyle name="level1a 2 3 8 2 2" xfId="1758" xr:uid="{00000000-0005-0000-0000-0000CC060000}"/>
    <cellStyle name="level1a 2 3 8 2 2 2" xfId="1759" xr:uid="{00000000-0005-0000-0000-0000CD060000}"/>
    <cellStyle name="level1a 2 3 8 2 2 2 2" xfId="25804" xr:uid="{3B54027F-8E02-4921-AF61-0A9CA6FD68E8}"/>
    <cellStyle name="level1a 2 3 8 2 2 2 3" xfId="30243" xr:uid="{969C79B1-8311-43D2-B3CD-9D0B6F81E939}"/>
    <cellStyle name="level1a 2 3 8 2 2 3" xfId="25803" xr:uid="{91A65410-6C75-4D72-AE6A-E96284D0DBA5}"/>
    <cellStyle name="level1a 2 3 8 2 2 4" xfId="30244" xr:uid="{3DA81403-F359-4ACC-AE1B-80B0B9406EF5}"/>
    <cellStyle name="level1a 2 3 8 2 3" xfId="1760" xr:uid="{00000000-0005-0000-0000-0000CE060000}"/>
    <cellStyle name="level1a 2 3 8 2 3 2" xfId="25805" xr:uid="{6507BF13-6930-4D13-AC21-63C1613FE45D}"/>
    <cellStyle name="level1a 2 3 8 2 3 3" xfId="30242" xr:uid="{2FB02149-385A-45CD-AEC6-F9DF9ED1E5BA}"/>
    <cellStyle name="level1a 2 3 8 2 4" xfId="25802" xr:uid="{F8669AA8-A2E7-4F70-B615-533FB4E602DB}"/>
    <cellStyle name="level1a 2 3 8 2 5" xfId="30245" xr:uid="{6F97D708-8E8E-4B2B-9C4F-4B92C0D2ECC2}"/>
    <cellStyle name="level1a 2 3 8 3" xfId="1761" xr:uid="{00000000-0005-0000-0000-0000CF060000}"/>
    <cellStyle name="level1a 2 3 8 3 2" xfId="1762" xr:uid="{00000000-0005-0000-0000-0000D0060000}"/>
    <cellStyle name="level1a 2 3 8 3 2 2" xfId="1763" xr:uid="{00000000-0005-0000-0000-0000D1060000}"/>
    <cellStyle name="level1a 2 3 8 3 2 2 2" xfId="25808" xr:uid="{A957B474-CB8B-4634-905D-E55CE340FE18}"/>
    <cellStyle name="level1a 2 3 8 3 2 2 3" xfId="30239" xr:uid="{851C0DB2-D387-4D09-9609-986AFD8D1924}"/>
    <cellStyle name="level1a 2 3 8 3 2 3" xfId="25807" xr:uid="{5D4EF124-7E7F-4BA1-8CFB-C36696AAD0B0}"/>
    <cellStyle name="level1a 2 3 8 3 2 4" xfId="30240" xr:uid="{D6F62CA2-F8E6-4507-BBDD-F06C5A1B2834}"/>
    <cellStyle name="level1a 2 3 8 3 3" xfId="1764" xr:uid="{00000000-0005-0000-0000-0000D2060000}"/>
    <cellStyle name="level1a 2 3 8 3 3 2" xfId="25809" xr:uid="{08B82DD7-0E20-49AF-B611-6DD43B8A093C}"/>
    <cellStyle name="level1a 2 3 8 3 3 3" xfId="30238" xr:uid="{F2D8CB63-A5CE-4D8A-AAE8-EC4B7001EE94}"/>
    <cellStyle name="level1a 2 3 8 3 4" xfId="25806" xr:uid="{743A1EBF-5FCA-4D7B-8601-63B13459783C}"/>
    <cellStyle name="level1a 2 3 8 3 5" xfId="30241" xr:uid="{13399B82-B3F3-4C96-984E-334539DFD5D9}"/>
    <cellStyle name="level1a 2 3 8 4" xfId="1765" xr:uid="{00000000-0005-0000-0000-0000D3060000}"/>
    <cellStyle name="level1a 2 3 8 4 2" xfId="25810" xr:uid="{2B9A4A52-5E77-4751-8BF4-CE95F5695488}"/>
    <cellStyle name="level1a 2 3 8 4 3" xfId="30237" xr:uid="{7418F5FE-08B3-4892-863B-98B07005AFBF}"/>
    <cellStyle name="level1a 2 3 8 5" xfId="1766" xr:uid="{00000000-0005-0000-0000-0000D4060000}"/>
    <cellStyle name="level1a 2 3 8 5 2" xfId="1767" xr:uid="{00000000-0005-0000-0000-0000D5060000}"/>
    <cellStyle name="level1a 2 3 8 5 2 2" xfId="25812" xr:uid="{161E774E-39DD-4A19-8676-E97D55AD5037}"/>
    <cellStyle name="level1a 2 3 8 5 2 3" xfId="30235" xr:uid="{E454E40B-E24B-41D9-A637-9958E06A2EA1}"/>
    <cellStyle name="level1a 2 3 8 5 3" xfId="25811" xr:uid="{7A9CFC4C-DF8A-4739-B0FA-B7F152AE00E2}"/>
    <cellStyle name="level1a 2 3 8 5 4" xfId="30236" xr:uid="{C8D29F17-E656-4778-A0D5-DABDD642C3DD}"/>
    <cellStyle name="level1a 2 3 8 6" xfId="1768" xr:uid="{00000000-0005-0000-0000-0000D6060000}"/>
    <cellStyle name="level1a 2 3 8 6 2" xfId="25813" xr:uid="{3CDE4DF0-6212-4775-B36C-41FE705F0692}"/>
    <cellStyle name="level1a 2 3 8 6 3" xfId="30234" xr:uid="{ED62B70A-50CE-41DA-8C83-B83BEA302E09}"/>
    <cellStyle name="level1a 2 3 8 7" xfId="25801" xr:uid="{C29869F2-7262-4298-B07D-2B477D15AC16}"/>
    <cellStyle name="level1a 2 3 8 8" xfId="30246" xr:uid="{3282932A-8360-4AF3-9FCE-E175F30C8CC5}"/>
    <cellStyle name="level1a 2 3 9" xfId="1769" xr:uid="{00000000-0005-0000-0000-0000D7060000}"/>
    <cellStyle name="level1a 2 3 9 2" xfId="1770" xr:uid="{00000000-0005-0000-0000-0000D8060000}"/>
    <cellStyle name="level1a 2 3 9 2 2" xfId="1771" xr:uid="{00000000-0005-0000-0000-0000D9060000}"/>
    <cellStyle name="level1a 2 3 9 2 2 2" xfId="1772" xr:uid="{00000000-0005-0000-0000-0000DA060000}"/>
    <cellStyle name="level1a 2 3 9 2 2 2 2" xfId="25817" xr:uid="{C70C7FB6-27F0-4896-BC44-01E3DE3F5F4E}"/>
    <cellStyle name="level1a 2 3 9 2 2 2 3" xfId="30230" xr:uid="{5F06E680-E5F7-41EE-9B40-86347262F100}"/>
    <cellStyle name="level1a 2 3 9 2 2 3" xfId="25816" xr:uid="{F0783041-2179-437A-9228-131B925912D6}"/>
    <cellStyle name="level1a 2 3 9 2 2 4" xfId="30231" xr:uid="{A1AE0F10-FA05-4736-8F6E-AF394B417750}"/>
    <cellStyle name="level1a 2 3 9 2 3" xfId="1773" xr:uid="{00000000-0005-0000-0000-0000DB060000}"/>
    <cellStyle name="level1a 2 3 9 2 3 2" xfId="25818" xr:uid="{47B876D2-ABBE-4D1E-B377-C3E79ABFF824}"/>
    <cellStyle name="level1a 2 3 9 2 3 3" xfId="30229" xr:uid="{665126BA-1406-481C-B25A-893C632A6BE6}"/>
    <cellStyle name="level1a 2 3 9 2 4" xfId="25815" xr:uid="{A99C9FC1-FC46-449E-AD74-C08E546951C1}"/>
    <cellStyle name="level1a 2 3 9 2 5" xfId="30232" xr:uid="{2A94C7DA-62C0-49D7-A240-DF4CE9CCFB51}"/>
    <cellStyle name="level1a 2 3 9 3" xfId="1774" xr:uid="{00000000-0005-0000-0000-0000DC060000}"/>
    <cellStyle name="level1a 2 3 9 3 2" xfId="1775" xr:uid="{00000000-0005-0000-0000-0000DD060000}"/>
    <cellStyle name="level1a 2 3 9 3 2 2" xfId="1776" xr:uid="{00000000-0005-0000-0000-0000DE060000}"/>
    <cellStyle name="level1a 2 3 9 3 2 2 2" xfId="25821" xr:uid="{48957E29-82F3-491F-A6D1-2786D05CBF88}"/>
    <cellStyle name="level1a 2 3 9 3 2 2 3" xfId="30226" xr:uid="{F9DB5184-A993-4F68-9958-29B69A7008B4}"/>
    <cellStyle name="level1a 2 3 9 3 2 3" xfId="25820" xr:uid="{7FD03475-6254-42E4-8DD7-A3C8C25980A6}"/>
    <cellStyle name="level1a 2 3 9 3 2 4" xfId="30227" xr:uid="{082992EE-B72F-4502-9FFE-46FF36E13025}"/>
    <cellStyle name="level1a 2 3 9 3 3" xfId="1777" xr:uid="{00000000-0005-0000-0000-0000DF060000}"/>
    <cellStyle name="level1a 2 3 9 3 3 2" xfId="25822" xr:uid="{201498D3-F9BC-42EA-A8C1-51202E3FD865}"/>
    <cellStyle name="level1a 2 3 9 3 3 3" xfId="30225" xr:uid="{54D321CD-DA9E-406A-87EA-7C255B30DF81}"/>
    <cellStyle name="level1a 2 3 9 3 4" xfId="25819" xr:uid="{331A1D40-BA0C-45A8-9492-EBD5AC3EFABF}"/>
    <cellStyle name="level1a 2 3 9 3 5" xfId="30228" xr:uid="{05C2F556-099E-4F7C-8D1A-968D12F144B2}"/>
    <cellStyle name="level1a 2 3 9 4" xfId="1778" xr:uid="{00000000-0005-0000-0000-0000E0060000}"/>
    <cellStyle name="level1a 2 3 9 4 2" xfId="1779" xr:uid="{00000000-0005-0000-0000-0000E1060000}"/>
    <cellStyle name="level1a 2 3 9 4 2 2" xfId="25824" xr:uid="{FBD83039-DD3B-42F4-9240-C961759415A0}"/>
    <cellStyle name="level1a 2 3 9 4 2 3" xfId="30223" xr:uid="{719FBD51-EC20-4944-8DC7-C36CF740A0E2}"/>
    <cellStyle name="level1a 2 3 9 4 3" xfId="25823" xr:uid="{FA5F19EB-874B-4990-B0AF-11EEF9C83F21}"/>
    <cellStyle name="level1a 2 3 9 4 4" xfId="30224" xr:uid="{683E2D6C-CA51-4EB6-B1FF-864D67B9E16D}"/>
    <cellStyle name="level1a 2 3 9 5" xfId="1780" xr:uid="{00000000-0005-0000-0000-0000E2060000}"/>
    <cellStyle name="level1a 2 3 9 5 2" xfId="25825" xr:uid="{70C671CA-2BC0-41F8-B7AC-B73DFC29BF8F}"/>
    <cellStyle name="level1a 2 3 9 5 3" xfId="30222" xr:uid="{74A0C90B-5931-4A94-8FA5-AC816E481F7B}"/>
    <cellStyle name="level1a 2 3 9 6" xfId="25814" xr:uid="{233FC58D-1ADE-4523-9CB9-2464271A946A}"/>
    <cellStyle name="level1a 2 3 9 7" xfId="30233" xr:uid="{E6D84348-6879-43E0-B8D4-F0FCD401B4E3}"/>
    <cellStyle name="level1a 2 3_STUD aligned by INSTIT" xfId="1781" xr:uid="{00000000-0005-0000-0000-0000E3060000}"/>
    <cellStyle name="level1a 2 4" xfId="1782" xr:uid="{00000000-0005-0000-0000-0000E4060000}"/>
    <cellStyle name="level1a 2 4 10" xfId="1783" xr:uid="{00000000-0005-0000-0000-0000E5060000}"/>
    <cellStyle name="level1a 2 4 10 2" xfId="25827" xr:uid="{1668B83E-748E-4721-86D6-19C9B74D5098}"/>
    <cellStyle name="level1a 2 4 10 3" xfId="30220" xr:uid="{6A509498-119E-45F7-9FBB-DEA5303BBCD7}"/>
    <cellStyle name="level1a 2 4 11" xfId="25826" xr:uid="{06D72200-5849-4D25-82CC-C9F7B6286C88}"/>
    <cellStyle name="level1a 2 4 12" xfId="30221" xr:uid="{D0661477-9BE5-48B6-A84C-85F210160347}"/>
    <cellStyle name="level1a 2 4 2" xfId="1784" xr:uid="{00000000-0005-0000-0000-0000E6060000}"/>
    <cellStyle name="level1a 2 4 2 2" xfId="1785" xr:uid="{00000000-0005-0000-0000-0000E7060000}"/>
    <cellStyle name="level1a 2 4 2 2 2" xfId="1786" xr:uid="{00000000-0005-0000-0000-0000E8060000}"/>
    <cellStyle name="level1a 2 4 2 2 2 2" xfId="1787" xr:uid="{00000000-0005-0000-0000-0000E9060000}"/>
    <cellStyle name="level1a 2 4 2 2 2 2 2" xfId="1788" xr:uid="{00000000-0005-0000-0000-0000EA060000}"/>
    <cellStyle name="level1a 2 4 2 2 2 2 2 2" xfId="25832" xr:uid="{AFD240DB-A479-442A-A530-F47E75EEADEA}"/>
    <cellStyle name="level1a 2 4 2 2 2 2 2 3" xfId="30215" xr:uid="{13F16419-5AD6-4C67-BE7D-8C12944671AF}"/>
    <cellStyle name="level1a 2 4 2 2 2 2 3" xfId="25831" xr:uid="{C8A5B6C8-4209-4527-B3B9-6924280D833A}"/>
    <cellStyle name="level1a 2 4 2 2 2 2 4" xfId="30216" xr:uid="{23C89EBD-A1E8-4996-AD05-1B8A9021A8D1}"/>
    <cellStyle name="level1a 2 4 2 2 2 3" xfId="1789" xr:uid="{00000000-0005-0000-0000-0000EB060000}"/>
    <cellStyle name="level1a 2 4 2 2 2 3 2" xfId="25833" xr:uid="{24B4F6FD-9C8C-4A8C-A8AC-3C8CE860DEB7}"/>
    <cellStyle name="level1a 2 4 2 2 2 3 3" xfId="30214" xr:uid="{BF39F49D-5C77-46B9-AEE5-402F3DFD3322}"/>
    <cellStyle name="level1a 2 4 2 2 2 4" xfId="25830" xr:uid="{C5B7EB7D-1902-446E-A62A-3468973F4B84}"/>
    <cellStyle name="level1a 2 4 2 2 2 5" xfId="30217" xr:uid="{E4EF74DF-B014-47B0-A8B4-C5015C6F182F}"/>
    <cellStyle name="level1a 2 4 2 2 3" xfId="1790" xr:uid="{00000000-0005-0000-0000-0000EC060000}"/>
    <cellStyle name="level1a 2 4 2 2 3 2" xfId="1791" xr:uid="{00000000-0005-0000-0000-0000ED060000}"/>
    <cellStyle name="level1a 2 4 2 2 3 2 2" xfId="1792" xr:uid="{00000000-0005-0000-0000-0000EE060000}"/>
    <cellStyle name="level1a 2 4 2 2 3 2 2 2" xfId="25836" xr:uid="{B262E877-BE9F-44B8-9214-ADA6DF83E4EC}"/>
    <cellStyle name="level1a 2 4 2 2 3 2 2 3" xfId="30211" xr:uid="{DD7DA342-574A-4427-A7DD-1E1ABFEBCC2E}"/>
    <cellStyle name="level1a 2 4 2 2 3 2 3" xfId="25835" xr:uid="{7213220F-E83E-4F65-B79F-F7B416A97CA1}"/>
    <cellStyle name="level1a 2 4 2 2 3 2 4" xfId="30212" xr:uid="{92BF7013-6F68-4717-9C6A-4251BAA5A565}"/>
    <cellStyle name="level1a 2 4 2 2 3 3" xfId="1793" xr:uid="{00000000-0005-0000-0000-0000EF060000}"/>
    <cellStyle name="level1a 2 4 2 2 3 3 2" xfId="25837" xr:uid="{81D61D6B-E203-4AC6-AAC9-01FBF4402775}"/>
    <cellStyle name="level1a 2 4 2 2 3 3 3" xfId="30210" xr:uid="{C917671A-E022-4894-985B-AF55CDB6EFA2}"/>
    <cellStyle name="level1a 2 4 2 2 3 4" xfId="25834" xr:uid="{AEF7CAB2-90D9-4176-9760-903B8DE8E836}"/>
    <cellStyle name="level1a 2 4 2 2 3 5" xfId="30213" xr:uid="{5BE0BCDE-BEE7-4ABD-96AF-5771BC8ADE36}"/>
    <cellStyle name="level1a 2 4 2 2 4" xfId="1794" xr:uid="{00000000-0005-0000-0000-0000F0060000}"/>
    <cellStyle name="level1a 2 4 2 2 4 2" xfId="25838" xr:uid="{92A0091B-8DC7-453C-89F5-BE3CB48AF3BE}"/>
    <cellStyle name="level1a 2 4 2 2 4 3" xfId="30209" xr:uid="{839E402E-3B19-4A9F-AC1B-2C0D1C2FB9EA}"/>
    <cellStyle name="level1a 2 4 2 2 5" xfId="1795" xr:uid="{00000000-0005-0000-0000-0000F1060000}"/>
    <cellStyle name="level1a 2 4 2 2 5 2" xfId="1796" xr:uid="{00000000-0005-0000-0000-0000F2060000}"/>
    <cellStyle name="level1a 2 4 2 2 5 2 2" xfId="25840" xr:uid="{380D1780-5D68-4CB8-B6B2-8A0E7F7C4F70}"/>
    <cellStyle name="level1a 2 4 2 2 5 2 3" xfId="30207" xr:uid="{46C91B62-A6BC-468B-BC00-C4B9BC0D87BC}"/>
    <cellStyle name="level1a 2 4 2 2 5 3" xfId="25839" xr:uid="{8EA6CB5F-6680-43B6-B2EC-B99ECDD54C47}"/>
    <cellStyle name="level1a 2 4 2 2 5 4" xfId="30208" xr:uid="{3F5A09B2-C82D-49B6-B09F-80C7A1067A45}"/>
    <cellStyle name="level1a 2 4 2 2 6" xfId="25829" xr:uid="{D542B19A-D498-4264-8C6F-68D43272C807}"/>
    <cellStyle name="level1a 2 4 2 2 7" xfId="30218" xr:uid="{D08EB1DD-9F53-4ADB-A72C-79763AF286F8}"/>
    <cellStyle name="level1a 2 4 2 3" xfId="1797" xr:uid="{00000000-0005-0000-0000-0000F3060000}"/>
    <cellStyle name="level1a 2 4 2 3 2" xfId="1798" xr:uid="{00000000-0005-0000-0000-0000F4060000}"/>
    <cellStyle name="level1a 2 4 2 3 2 2" xfId="1799" xr:uid="{00000000-0005-0000-0000-0000F5060000}"/>
    <cellStyle name="level1a 2 4 2 3 2 2 2" xfId="1800" xr:uid="{00000000-0005-0000-0000-0000F6060000}"/>
    <cellStyle name="level1a 2 4 2 3 2 2 2 2" xfId="25844" xr:uid="{1386000D-0EC8-4359-ADAD-8D8346B5345F}"/>
    <cellStyle name="level1a 2 4 2 3 2 2 2 3" xfId="30203" xr:uid="{0082F58E-7FCD-4F4C-A7AA-BF3EC02D950D}"/>
    <cellStyle name="level1a 2 4 2 3 2 2 3" xfId="25843" xr:uid="{86F6AA13-73FB-474A-BF23-ED9845A3901F}"/>
    <cellStyle name="level1a 2 4 2 3 2 2 4" xfId="30204" xr:uid="{396843FE-D7F6-4455-8D84-1946B8102D89}"/>
    <cellStyle name="level1a 2 4 2 3 2 3" xfId="1801" xr:uid="{00000000-0005-0000-0000-0000F7060000}"/>
    <cellStyle name="level1a 2 4 2 3 2 3 2" xfId="25845" xr:uid="{C5A44B9E-3FCF-442B-9A36-7F330CE853B0}"/>
    <cellStyle name="level1a 2 4 2 3 2 3 3" xfId="30202" xr:uid="{DC7ABC92-7E18-488C-BAE3-6E6B1528155B}"/>
    <cellStyle name="level1a 2 4 2 3 2 4" xfId="25842" xr:uid="{86F8D7B5-C64F-42A1-B632-7E1A82452F20}"/>
    <cellStyle name="level1a 2 4 2 3 2 5" xfId="30205" xr:uid="{5D53A63C-3406-4B7E-80D6-3A6B7758E978}"/>
    <cellStyle name="level1a 2 4 2 3 3" xfId="1802" xr:uid="{00000000-0005-0000-0000-0000F8060000}"/>
    <cellStyle name="level1a 2 4 2 3 3 2" xfId="1803" xr:uid="{00000000-0005-0000-0000-0000F9060000}"/>
    <cellStyle name="level1a 2 4 2 3 3 2 2" xfId="1804" xr:uid="{00000000-0005-0000-0000-0000FA060000}"/>
    <cellStyle name="level1a 2 4 2 3 3 2 2 2" xfId="25848" xr:uid="{DFF013A6-8F77-4584-B62A-8E5DEF46D065}"/>
    <cellStyle name="level1a 2 4 2 3 3 2 2 3" xfId="30199" xr:uid="{EBD3F4DD-FE2E-4F8A-927D-E9FBA4793916}"/>
    <cellStyle name="level1a 2 4 2 3 3 2 3" xfId="25847" xr:uid="{09DB5D82-E850-4B7F-B789-D97694834C75}"/>
    <cellStyle name="level1a 2 4 2 3 3 2 4" xfId="30200" xr:uid="{8F028DB9-33B8-48B7-B360-7C0A8E674A47}"/>
    <cellStyle name="level1a 2 4 2 3 3 3" xfId="1805" xr:uid="{00000000-0005-0000-0000-0000FB060000}"/>
    <cellStyle name="level1a 2 4 2 3 3 3 2" xfId="25849" xr:uid="{D6213C92-B959-4367-98DB-25CC5FC2EB9F}"/>
    <cellStyle name="level1a 2 4 2 3 3 3 3" xfId="30198" xr:uid="{FAC9778D-E399-4805-AD75-0CE03B2240E5}"/>
    <cellStyle name="level1a 2 4 2 3 3 4" xfId="25846" xr:uid="{5676D106-AF88-479E-9A6C-68B38E84D199}"/>
    <cellStyle name="level1a 2 4 2 3 3 5" xfId="30201" xr:uid="{7B05642B-6500-49AF-BD01-A39230781E4F}"/>
    <cellStyle name="level1a 2 4 2 3 4" xfId="1806" xr:uid="{00000000-0005-0000-0000-0000FC060000}"/>
    <cellStyle name="level1a 2 4 2 3 4 2" xfId="25850" xr:uid="{BDF30369-98C3-44F9-9B17-2F7FC7DD311F}"/>
    <cellStyle name="level1a 2 4 2 3 4 3" xfId="30197" xr:uid="{477BABD1-4479-490A-8E9F-62F19382F3D9}"/>
    <cellStyle name="level1a 2 4 2 3 5" xfId="1807" xr:uid="{00000000-0005-0000-0000-0000FD060000}"/>
    <cellStyle name="level1a 2 4 2 3 5 2" xfId="25851" xr:uid="{758DC004-47E4-4772-B1A6-C2C2A7F97188}"/>
    <cellStyle name="level1a 2 4 2 3 5 3" xfId="30196" xr:uid="{F89392F7-7219-485E-ADE2-E3529D6F4A58}"/>
    <cellStyle name="level1a 2 4 2 3 6" xfId="25841" xr:uid="{4FA0C620-253D-46E5-AFF3-21EFC2AC5024}"/>
    <cellStyle name="level1a 2 4 2 3 7" xfId="30206" xr:uid="{4BDD888F-F7B6-4B33-B37B-BE3295F242D7}"/>
    <cellStyle name="level1a 2 4 2 4" xfId="1808" xr:uid="{00000000-0005-0000-0000-0000FE060000}"/>
    <cellStyle name="level1a 2 4 2 4 2" xfId="1809" xr:uid="{00000000-0005-0000-0000-0000FF060000}"/>
    <cellStyle name="level1a 2 4 2 4 2 2" xfId="1810" xr:uid="{00000000-0005-0000-0000-000000070000}"/>
    <cellStyle name="level1a 2 4 2 4 2 2 2" xfId="1811" xr:uid="{00000000-0005-0000-0000-000001070000}"/>
    <cellStyle name="level1a 2 4 2 4 2 2 2 2" xfId="25855" xr:uid="{AD0C7FC3-7B0A-4C89-B77B-2DA559F94375}"/>
    <cellStyle name="level1a 2 4 2 4 2 2 2 3" xfId="30192" xr:uid="{E4F08984-3840-4F8B-9F6B-1B349179446E}"/>
    <cellStyle name="level1a 2 4 2 4 2 2 3" xfId="25854" xr:uid="{C49D69B1-CBD0-4F87-A997-FDB5EFABB81B}"/>
    <cellStyle name="level1a 2 4 2 4 2 2 4" xfId="30193" xr:uid="{A7C2599D-4906-4B55-8FF5-824B8572E3EF}"/>
    <cellStyle name="level1a 2 4 2 4 2 3" xfId="1812" xr:uid="{00000000-0005-0000-0000-000002070000}"/>
    <cellStyle name="level1a 2 4 2 4 2 3 2" xfId="25856" xr:uid="{2ED4063E-8EE4-4D63-A8B8-6B3F9BB04480}"/>
    <cellStyle name="level1a 2 4 2 4 2 3 3" xfId="30191" xr:uid="{1E383BD9-5525-48F9-AA2F-A0E45A783555}"/>
    <cellStyle name="level1a 2 4 2 4 2 4" xfId="25853" xr:uid="{D51FDCB3-7204-4C2E-A78B-FED1235931F6}"/>
    <cellStyle name="level1a 2 4 2 4 2 5" xfId="30194" xr:uid="{03162F43-D8C5-4111-9039-6CDBB50BA727}"/>
    <cellStyle name="level1a 2 4 2 4 3" xfId="1813" xr:uid="{00000000-0005-0000-0000-000003070000}"/>
    <cellStyle name="level1a 2 4 2 4 3 2" xfId="1814" xr:uid="{00000000-0005-0000-0000-000004070000}"/>
    <cellStyle name="level1a 2 4 2 4 3 2 2" xfId="1815" xr:uid="{00000000-0005-0000-0000-000005070000}"/>
    <cellStyle name="level1a 2 4 2 4 3 2 2 2" xfId="25859" xr:uid="{637D9E84-E4A6-4716-99C3-C7D9685F3A62}"/>
    <cellStyle name="level1a 2 4 2 4 3 2 2 3" xfId="30188" xr:uid="{5621A387-9390-41CC-BB57-7B2A014D14BA}"/>
    <cellStyle name="level1a 2 4 2 4 3 2 3" xfId="25858" xr:uid="{99F9C155-624B-4C74-BB83-575B656F817C}"/>
    <cellStyle name="level1a 2 4 2 4 3 2 4" xfId="30189" xr:uid="{9A7BC5FE-2A97-4D89-B97A-2C5D6487E95C}"/>
    <cellStyle name="level1a 2 4 2 4 3 3" xfId="1816" xr:uid="{00000000-0005-0000-0000-000006070000}"/>
    <cellStyle name="level1a 2 4 2 4 3 3 2" xfId="25860" xr:uid="{149FA012-D29E-4841-97B4-E5039D4F03DF}"/>
    <cellStyle name="level1a 2 4 2 4 3 3 3" xfId="30187" xr:uid="{4CEDA937-4ABD-4FA2-A6D2-A382FC891A3B}"/>
    <cellStyle name="level1a 2 4 2 4 3 4" xfId="25857" xr:uid="{3264B438-9DFE-4EBD-AB5D-26B8DB82C8BD}"/>
    <cellStyle name="level1a 2 4 2 4 3 5" xfId="30190" xr:uid="{50ED6E4A-676B-4DB3-B515-5C08CF903D41}"/>
    <cellStyle name="level1a 2 4 2 4 4" xfId="1817" xr:uid="{00000000-0005-0000-0000-000007070000}"/>
    <cellStyle name="level1a 2 4 2 4 4 2" xfId="25861" xr:uid="{0F5BB5A1-6A69-4608-B9B6-6ACFCB95C869}"/>
    <cellStyle name="level1a 2 4 2 4 4 3" xfId="30186" xr:uid="{5CAEEAFA-4B34-40D8-AA5F-80A7EC094494}"/>
    <cellStyle name="level1a 2 4 2 4 5" xfId="1818" xr:uid="{00000000-0005-0000-0000-000008070000}"/>
    <cellStyle name="level1a 2 4 2 4 5 2" xfId="1819" xr:uid="{00000000-0005-0000-0000-000009070000}"/>
    <cellStyle name="level1a 2 4 2 4 5 2 2" xfId="25863" xr:uid="{CB7CE6E1-A21F-4694-9F44-25F3016FCE06}"/>
    <cellStyle name="level1a 2 4 2 4 5 2 3" xfId="30184" xr:uid="{F8FF26D7-734D-43A6-8695-9C395D9A628F}"/>
    <cellStyle name="level1a 2 4 2 4 5 3" xfId="25862" xr:uid="{919AC3CC-65FD-4839-866B-395EBFC7F0EF}"/>
    <cellStyle name="level1a 2 4 2 4 5 4" xfId="30185" xr:uid="{643836F8-AF20-49CA-AAA0-E0022A6A5480}"/>
    <cellStyle name="level1a 2 4 2 4 6" xfId="1820" xr:uid="{00000000-0005-0000-0000-00000A070000}"/>
    <cellStyle name="level1a 2 4 2 4 6 2" xfId="25864" xr:uid="{71B14B14-AAA4-4DFC-9ADD-CBAC98DBC2EB}"/>
    <cellStyle name="level1a 2 4 2 4 6 3" xfId="30183" xr:uid="{98F4BCC2-4B3F-442F-B04C-FAC3E3A57FA8}"/>
    <cellStyle name="level1a 2 4 2 4 7" xfId="25852" xr:uid="{76100EA9-4F3E-4DF4-9EFB-E68AA3B60D6C}"/>
    <cellStyle name="level1a 2 4 2 4 8" xfId="30195" xr:uid="{CCC4B935-ACA4-4321-BB96-AF185DF8914B}"/>
    <cellStyle name="level1a 2 4 2 5" xfId="1821" xr:uid="{00000000-0005-0000-0000-00000B070000}"/>
    <cellStyle name="level1a 2 4 2 5 2" xfId="1822" xr:uid="{00000000-0005-0000-0000-00000C070000}"/>
    <cellStyle name="level1a 2 4 2 5 2 2" xfId="1823" xr:uid="{00000000-0005-0000-0000-00000D070000}"/>
    <cellStyle name="level1a 2 4 2 5 2 2 2" xfId="1824" xr:uid="{00000000-0005-0000-0000-00000E070000}"/>
    <cellStyle name="level1a 2 4 2 5 2 2 2 2" xfId="25868" xr:uid="{1FD96320-06B1-46AA-8B63-E65700C599CB}"/>
    <cellStyle name="level1a 2 4 2 5 2 2 2 3" xfId="30179" xr:uid="{0C029BDB-53A5-4FF2-8248-92572C326B82}"/>
    <cellStyle name="level1a 2 4 2 5 2 2 3" xfId="25867" xr:uid="{65E9D978-7D76-455A-A1FF-6A47FA17A6B0}"/>
    <cellStyle name="level1a 2 4 2 5 2 2 4" xfId="30180" xr:uid="{EB6BF168-8ACB-4D63-A9CD-625B07F3EA99}"/>
    <cellStyle name="level1a 2 4 2 5 2 3" xfId="1825" xr:uid="{00000000-0005-0000-0000-00000F070000}"/>
    <cellStyle name="level1a 2 4 2 5 2 3 2" xfId="25869" xr:uid="{C566541E-F2C4-4A7E-908F-E8588B8A4AA8}"/>
    <cellStyle name="level1a 2 4 2 5 2 3 3" xfId="30178" xr:uid="{DCEB764E-8FCD-41DE-9584-5D867A7E633B}"/>
    <cellStyle name="level1a 2 4 2 5 2 4" xfId="25866" xr:uid="{B86A67AA-D096-43E0-9DED-20C8258F7A02}"/>
    <cellStyle name="level1a 2 4 2 5 2 5" xfId="30181" xr:uid="{DCCEA75D-8F19-4B20-A34C-20F9A1D6B88C}"/>
    <cellStyle name="level1a 2 4 2 5 3" xfId="1826" xr:uid="{00000000-0005-0000-0000-000010070000}"/>
    <cellStyle name="level1a 2 4 2 5 3 2" xfId="1827" xr:uid="{00000000-0005-0000-0000-000011070000}"/>
    <cellStyle name="level1a 2 4 2 5 3 2 2" xfId="1828" xr:uid="{00000000-0005-0000-0000-000012070000}"/>
    <cellStyle name="level1a 2 4 2 5 3 2 2 2" xfId="25872" xr:uid="{0DADF2C5-FEAB-474D-AB37-9B82B11CCA58}"/>
    <cellStyle name="level1a 2 4 2 5 3 2 2 3" xfId="30175" xr:uid="{B54D9D28-9694-4D8D-BE89-93917B577240}"/>
    <cellStyle name="level1a 2 4 2 5 3 2 3" xfId="25871" xr:uid="{4C708C35-9138-4F07-85CD-0C9D4F9A088D}"/>
    <cellStyle name="level1a 2 4 2 5 3 2 4" xfId="30176" xr:uid="{8119BEF8-9BB3-4D6C-AE8F-AAA11E09E06B}"/>
    <cellStyle name="level1a 2 4 2 5 3 3" xfId="1829" xr:uid="{00000000-0005-0000-0000-000013070000}"/>
    <cellStyle name="level1a 2 4 2 5 3 3 2" xfId="25873" xr:uid="{2EA21838-D9F8-4DE2-9A9F-4259C00EC252}"/>
    <cellStyle name="level1a 2 4 2 5 3 3 3" xfId="30174" xr:uid="{6EB84313-7B57-4B54-B5E7-28DD27D467B8}"/>
    <cellStyle name="level1a 2 4 2 5 3 4" xfId="25870" xr:uid="{8101D60E-6398-463E-8619-CD90B311085C}"/>
    <cellStyle name="level1a 2 4 2 5 3 5" xfId="30177" xr:uid="{73F00E65-7CAD-4A37-939C-BDF0B9A546E2}"/>
    <cellStyle name="level1a 2 4 2 5 4" xfId="1830" xr:uid="{00000000-0005-0000-0000-000014070000}"/>
    <cellStyle name="level1a 2 4 2 5 4 2" xfId="1831" xr:uid="{00000000-0005-0000-0000-000015070000}"/>
    <cellStyle name="level1a 2 4 2 5 4 2 2" xfId="25875" xr:uid="{441A6295-46FB-49CC-B7E6-B0C413789DDA}"/>
    <cellStyle name="level1a 2 4 2 5 4 2 3" xfId="30172" xr:uid="{5D6FDF7D-264D-458B-BB59-4D403497C532}"/>
    <cellStyle name="level1a 2 4 2 5 4 3" xfId="25874" xr:uid="{BA608F20-2F99-44BB-9F43-32AF8182C342}"/>
    <cellStyle name="level1a 2 4 2 5 4 4" xfId="30173" xr:uid="{1CF3A90B-E272-409B-A67A-DC9BB7E935A8}"/>
    <cellStyle name="level1a 2 4 2 5 5" xfId="1832" xr:uid="{00000000-0005-0000-0000-000016070000}"/>
    <cellStyle name="level1a 2 4 2 5 5 2" xfId="25876" xr:uid="{A1F156FD-D98A-446B-9DA4-24E6C695AD0E}"/>
    <cellStyle name="level1a 2 4 2 5 5 3" xfId="30171" xr:uid="{A2A3E5FC-CB03-464A-B70E-67C68C91BBCB}"/>
    <cellStyle name="level1a 2 4 2 5 6" xfId="25865" xr:uid="{4CA56B06-B2CB-4A01-B4DB-D42047035C8B}"/>
    <cellStyle name="level1a 2 4 2 5 7" xfId="30182" xr:uid="{3974080D-FDC0-43F5-B4D6-4D49E5007AB1}"/>
    <cellStyle name="level1a 2 4 2 6" xfId="1833" xr:uid="{00000000-0005-0000-0000-000017070000}"/>
    <cellStyle name="level1a 2 4 2 6 2" xfId="1834" xr:uid="{00000000-0005-0000-0000-000018070000}"/>
    <cellStyle name="level1a 2 4 2 6 2 2" xfId="1835" xr:uid="{00000000-0005-0000-0000-000019070000}"/>
    <cellStyle name="level1a 2 4 2 6 2 2 2" xfId="1836" xr:uid="{00000000-0005-0000-0000-00001A070000}"/>
    <cellStyle name="level1a 2 4 2 6 2 2 2 2" xfId="25880" xr:uid="{362B88A9-D1AB-4674-843C-A50DD84BE067}"/>
    <cellStyle name="level1a 2 4 2 6 2 2 2 3" xfId="30167" xr:uid="{8CBD40A3-1BD4-4690-9C60-48A6EF0FE752}"/>
    <cellStyle name="level1a 2 4 2 6 2 2 3" xfId="25879" xr:uid="{DB2669D9-F73B-4AE9-8AE2-F21A6A84A39E}"/>
    <cellStyle name="level1a 2 4 2 6 2 2 4" xfId="30168" xr:uid="{249444AE-D79F-4630-993D-D895AFBD8397}"/>
    <cellStyle name="level1a 2 4 2 6 2 3" xfId="1837" xr:uid="{00000000-0005-0000-0000-00001B070000}"/>
    <cellStyle name="level1a 2 4 2 6 2 3 2" xfId="25881" xr:uid="{38A7C3CB-91BE-4AEB-B049-A6FFD0DB3430}"/>
    <cellStyle name="level1a 2 4 2 6 2 3 3" xfId="30166" xr:uid="{56272155-E807-4783-A578-9E1B213AB167}"/>
    <cellStyle name="level1a 2 4 2 6 2 4" xfId="25878" xr:uid="{B4052673-9563-4E5E-A924-24FE37EA8076}"/>
    <cellStyle name="level1a 2 4 2 6 2 5" xfId="30169" xr:uid="{334FC1C0-E9FC-4F95-97E8-66746C7AFBD8}"/>
    <cellStyle name="level1a 2 4 2 6 3" xfId="1838" xr:uid="{00000000-0005-0000-0000-00001C070000}"/>
    <cellStyle name="level1a 2 4 2 6 3 2" xfId="1839" xr:uid="{00000000-0005-0000-0000-00001D070000}"/>
    <cellStyle name="level1a 2 4 2 6 3 2 2" xfId="1840" xr:uid="{00000000-0005-0000-0000-00001E070000}"/>
    <cellStyle name="level1a 2 4 2 6 3 2 2 2" xfId="25884" xr:uid="{BC5C4461-CA78-4E2D-B2AA-6DF4377B40D8}"/>
    <cellStyle name="level1a 2 4 2 6 3 2 2 3" xfId="30163" xr:uid="{7DF81658-A5E3-4184-B700-BDEFD6B9E8AE}"/>
    <cellStyle name="level1a 2 4 2 6 3 2 3" xfId="25883" xr:uid="{C0EEE9EB-CF34-4438-A344-3B0F40DC631D}"/>
    <cellStyle name="level1a 2 4 2 6 3 2 4" xfId="30164" xr:uid="{0E755B19-1A40-4132-906C-BA8132F79938}"/>
    <cellStyle name="level1a 2 4 2 6 3 3" xfId="1841" xr:uid="{00000000-0005-0000-0000-00001F070000}"/>
    <cellStyle name="level1a 2 4 2 6 3 3 2" xfId="25885" xr:uid="{ADA891AA-E70A-4227-B83E-E1223AF6A2C3}"/>
    <cellStyle name="level1a 2 4 2 6 3 3 3" xfId="30162" xr:uid="{EF563EA4-0198-4497-B5A0-7B3130E3FAF9}"/>
    <cellStyle name="level1a 2 4 2 6 3 4" xfId="25882" xr:uid="{38B59E68-4F54-4D3D-A895-4A83DA794A8E}"/>
    <cellStyle name="level1a 2 4 2 6 3 5" xfId="30165" xr:uid="{B7C44F09-2CC4-4D03-93D8-D110DA37A7EB}"/>
    <cellStyle name="level1a 2 4 2 6 4" xfId="1842" xr:uid="{00000000-0005-0000-0000-000020070000}"/>
    <cellStyle name="level1a 2 4 2 6 4 2" xfId="1843" xr:uid="{00000000-0005-0000-0000-000021070000}"/>
    <cellStyle name="level1a 2 4 2 6 4 2 2" xfId="25887" xr:uid="{BD030FDE-546C-40D9-94F3-858DBB682AFC}"/>
    <cellStyle name="level1a 2 4 2 6 4 2 3" xfId="30160" xr:uid="{94CD0CA2-B83D-4996-BD98-F38DEFB042FC}"/>
    <cellStyle name="level1a 2 4 2 6 4 3" xfId="25886" xr:uid="{D0FC3F27-BFBC-45D7-AA2E-4E1F1D39750A}"/>
    <cellStyle name="level1a 2 4 2 6 4 4" xfId="30161" xr:uid="{0C2076DE-1682-4229-96B6-5437514D16FB}"/>
    <cellStyle name="level1a 2 4 2 6 5" xfId="1844" xr:uid="{00000000-0005-0000-0000-000022070000}"/>
    <cellStyle name="level1a 2 4 2 6 5 2" xfId="25888" xr:uid="{737B3570-B577-4F69-862C-CD384829A9FB}"/>
    <cellStyle name="level1a 2 4 2 6 5 3" xfId="30159" xr:uid="{0F1A8CFE-C295-4EDF-B208-A4843864C5A5}"/>
    <cellStyle name="level1a 2 4 2 6 6" xfId="25877" xr:uid="{CAB6B66C-E1EE-47DF-89E9-0891C5A88857}"/>
    <cellStyle name="level1a 2 4 2 6 7" xfId="30170" xr:uid="{98F2E6B1-908E-48E7-A38E-266D9F3DDBC9}"/>
    <cellStyle name="level1a 2 4 2 7" xfId="1845" xr:uid="{00000000-0005-0000-0000-000023070000}"/>
    <cellStyle name="level1a 2 4 2 7 2" xfId="1846" xr:uid="{00000000-0005-0000-0000-000024070000}"/>
    <cellStyle name="level1a 2 4 2 7 2 2" xfId="1847" xr:uid="{00000000-0005-0000-0000-000025070000}"/>
    <cellStyle name="level1a 2 4 2 7 2 2 2" xfId="25891" xr:uid="{28F809B1-C514-45CC-847E-72C475587E81}"/>
    <cellStyle name="level1a 2 4 2 7 2 2 3" xfId="30156" xr:uid="{78A7738C-7F26-4FBE-9326-C6B491378528}"/>
    <cellStyle name="level1a 2 4 2 7 2 3" xfId="25890" xr:uid="{8354884C-8B0D-4AD9-BCFF-3CC8232E71EE}"/>
    <cellStyle name="level1a 2 4 2 7 2 4" xfId="30157" xr:uid="{3CD77B38-606C-4220-BB3F-B574574EDB01}"/>
    <cellStyle name="level1a 2 4 2 7 3" xfId="1848" xr:uid="{00000000-0005-0000-0000-000026070000}"/>
    <cellStyle name="level1a 2 4 2 7 3 2" xfId="25892" xr:uid="{BE7BD758-5CDB-443A-B516-56C8AE96131E}"/>
    <cellStyle name="level1a 2 4 2 7 3 3" xfId="30155" xr:uid="{175079DC-4534-40DA-AB29-6D752170DD49}"/>
    <cellStyle name="level1a 2 4 2 7 4" xfId="25889" xr:uid="{59F7826B-1C48-4150-A750-860760D20410}"/>
    <cellStyle name="level1a 2 4 2 7 5" xfId="30158" xr:uid="{F9A2F4DD-C8C2-444D-939A-114D9E1D3614}"/>
    <cellStyle name="level1a 2 4 2 8" xfId="25828" xr:uid="{C82BD1EB-29A5-4786-B044-0C6D2A8C09EC}"/>
    <cellStyle name="level1a 2 4 2 9" xfId="30219" xr:uid="{E772820B-C74B-4731-8DFB-3F6D5C3956D9}"/>
    <cellStyle name="level1a 2 4 2_STUD aligned by INSTIT" xfId="1849" xr:uid="{00000000-0005-0000-0000-000027070000}"/>
    <cellStyle name="level1a 2 4 3" xfId="1850" xr:uid="{00000000-0005-0000-0000-000028070000}"/>
    <cellStyle name="level1a 2 4 3 10" xfId="30154" xr:uid="{235B50F8-F247-4E75-A889-820A90460936}"/>
    <cellStyle name="level1a 2 4 3 2" xfId="1851" xr:uid="{00000000-0005-0000-0000-000029070000}"/>
    <cellStyle name="level1a 2 4 3 2 2" xfId="1852" xr:uid="{00000000-0005-0000-0000-00002A070000}"/>
    <cellStyle name="level1a 2 4 3 2 2 2" xfId="1853" xr:uid="{00000000-0005-0000-0000-00002B070000}"/>
    <cellStyle name="level1a 2 4 3 2 2 2 2" xfId="1854" xr:uid="{00000000-0005-0000-0000-00002C070000}"/>
    <cellStyle name="level1a 2 4 3 2 2 2 2 2" xfId="25897" xr:uid="{0318D953-8581-4AF6-A27F-9F519FBA04E4}"/>
    <cellStyle name="level1a 2 4 3 2 2 2 2 3" xfId="30150" xr:uid="{DE61E96B-9C82-43D6-B98C-AAD05715CE1C}"/>
    <cellStyle name="level1a 2 4 3 2 2 2 3" xfId="25896" xr:uid="{784D2E72-8384-49B2-9A9F-8FDC4131DB76}"/>
    <cellStyle name="level1a 2 4 3 2 2 2 4" xfId="30151" xr:uid="{459AF4D7-D5BF-48CB-8A8F-00880CD36899}"/>
    <cellStyle name="level1a 2 4 3 2 2 3" xfId="1855" xr:uid="{00000000-0005-0000-0000-00002D070000}"/>
    <cellStyle name="level1a 2 4 3 2 2 3 2" xfId="25898" xr:uid="{4A6B95C6-9A4E-48EB-B54B-90611FC86C05}"/>
    <cellStyle name="level1a 2 4 3 2 2 3 3" xfId="30149" xr:uid="{70510F75-E1E8-440A-BB7E-DB5C378EF028}"/>
    <cellStyle name="level1a 2 4 3 2 2 4" xfId="25895" xr:uid="{E8887177-8F13-45D7-955F-20B058416494}"/>
    <cellStyle name="level1a 2 4 3 2 2 5" xfId="30152" xr:uid="{1692CEFD-7EA9-4D6E-B0DD-5A2DD64DF771}"/>
    <cellStyle name="level1a 2 4 3 2 3" xfId="1856" xr:uid="{00000000-0005-0000-0000-00002E070000}"/>
    <cellStyle name="level1a 2 4 3 2 3 2" xfId="1857" xr:uid="{00000000-0005-0000-0000-00002F070000}"/>
    <cellStyle name="level1a 2 4 3 2 3 2 2" xfId="1858" xr:uid="{00000000-0005-0000-0000-000030070000}"/>
    <cellStyle name="level1a 2 4 3 2 3 2 2 2" xfId="25901" xr:uid="{E24B1843-C059-4F62-A65C-1E05316E7255}"/>
    <cellStyle name="level1a 2 4 3 2 3 2 2 3" xfId="30146" xr:uid="{B205D727-83CB-4101-8018-2438BAD998C1}"/>
    <cellStyle name="level1a 2 4 3 2 3 2 3" xfId="25900" xr:uid="{5E84DF5E-6996-411F-827F-6603DD6C219E}"/>
    <cellStyle name="level1a 2 4 3 2 3 2 4" xfId="30147" xr:uid="{8E8EF4E7-D56A-471C-A531-E5855F0083A6}"/>
    <cellStyle name="level1a 2 4 3 2 3 3" xfId="1859" xr:uid="{00000000-0005-0000-0000-000031070000}"/>
    <cellStyle name="level1a 2 4 3 2 3 3 2" xfId="25902" xr:uid="{F8DBDD9B-5E3F-4B8D-BEC8-A4B0DF0805FC}"/>
    <cellStyle name="level1a 2 4 3 2 3 3 3" xfId="30145" xr:uid="{7E812795-88EF-4CDF-AB01-6C7C07C04279}"/>
    <cellStyle name="level1a 2 4 3 2 3 4" xfId="25899" xr:uid="{BD2B4639-307C-44D4-8C01-F69EFD794DCF}"/>
    <cellStyle name="level1a 2 4 3 2 3 5" xfId="30148" xr:uid="{FB10864A-8908-4975-AB52-E02653D756DA}"/>
    <cellStyle name="level1a 2 4 3 2 4" xfId="1860" xr:uid="{00000000-0005-0000-0000-000032070000}"/>
    <cellStyle name="level1a 2 4 3 2 4 2" xfId="25903" xr:uid="{30A6972C-88D7-400A-AE1A-2BADCEB98C34}"/>
    <cellStyle name="level1a 2 4 3 2 4 3" xfId="30144" xr:uid="{4E289C91-D286-43D6-8DA9-D04216835936}"/>
    <cellStyle name="level1a 2 4 3 2 5" xfId="1861" xr:uid="{00000000-0005-0000-0000-000033070000}"/>
    <cellStyle name="level1a 2 4 3 2 5 2" xfId="25904" xr:uid="{BAE2B053-BC61-4494-B7F5-84F6F8F11DDD}"/>
    <cellStyle name="level1a 2 4 3 2 5 3" xfId="30143" xr:uid="{2FE0C863-0FE7-4D3A-B34D-AC5517993117}"/>
    <cellStyle name="level1a 2 4 3 2 6" xfId="25894" xr:uid="{BAB1970E-A5B4-4964-9906-D9DB8AF85008}"/>
    <cellStyle name="level1a 2 4 3 2 7" xfId="30153" xr:uid="{FF56FCEE-38C8-47CF-B759-65D63EC067CB}"/>
    <cellStyle name="level1a 2 4 3 3" xfId="1862" xr:uid="{00000000-0005-0000-0000-000034070000}"/>
    <cellStyle name="level1a 2 4 3 3 2" xfId="1863" xr:uid="{00000000-0005-0000-0000-000035070000}"/>
    <cellStyle name="level1a 2 4 3 3 2 2" xfId="1864" xr:uid="{00000000-0005-0000-0000-000036070000}"/>
    <cellStyle name="level1a 2 4 3 3 2 2 2" xfId="1865" xr:uid="{00000000-0005-0000-0000-000037070000}"/>
    <cellStyle name="level1a 2 4 3 3 2 2 2 2" xfId="25908" xr:uid="{B06FB514-B622-4006-BF5F-2FE82070CDC9}"/>
    <cellStyle name="level1a 2 4 3 3 2 2 2 3" xfId="30139" xr:uid="{5BE9A706-5FE6-4E12-B7A2-38266102BA6A}"/>
    <cellStyle name="level1a 2 4 3 3 2 2 3" xfId="25907" xr:uid="{799710E8-ED78-446C-9993-B4D37CB40EEF}"/>
    <cellStyle name="level1a 2 4 3 3 2 2 4" xfId="30140" xr:uid="{50CAD8F7-F895-478E-911A-9A7411685F96}"/>
    <cellStyle name="level1a 2 4 3 3 2 3" xfId="1866" xr:uid="{00000000-0005-0000-0000-000038070000}"/>
    <cellStyle name="level1a 2 4 3 3 2 3 2" xfId="25909" xr:uid="{BAEE1E44-277C-4A84-9689-6A60AA3C90EB}"/>
    <cellStyle name="level1a 2 4 3 3 2 3 3" xfId="30138" xr:uid="{13DC50F5-EFD4-464B-8732-41847A54C0CA}"/>
    <cellStyle name="level1a 2 4 3 3 2 4" xfId="25906" xr:uid="{06124B93-DF0F-4217-8350-C2435D7E1579}"/>
    <cellStyle name="level1a 2 4 3 3 2 5" xfId="30141" xr:uid="{07D92623-B876-41AE-B6A0-14B85AE755D4}"/>
    <cellStyle name="level1a 2 4 3 3 3" xfId="1867" xr:uid="{00000000-0005-0000-0000-000039070000}"/>
    <cellStyle name="level1a 2 4 3 3 3 2" xfId="1868" xr:uid="{00000000-0005-0000-0000-00003A070000}"/>
    <cellStyle name="level1a 2 4 3 3 3 2 2" xfId="1869" xr:uid="{00000000-0005-0000-0000-00003B070000}"/>
    <cellStyle name="level1a 2 4 3 3 3 2 2 2" xfId="25912" xr:uid="{4E120F99-7092-4B93-95F8-C5D9BE697E78}"/>
    <cellStyle name="level1a 2 4 3 3 3 2 2 3" xfId="30135" xr:uid="{220EA6C1-6B16-4DAB-9955-A866327C172F}"/>
    <cellStyle name="level1a 2 4 3 3 3 2 3" xfId="25911" xr:uid="{5CE84FB6-71AD-476A-9B24-A547D957DDDF}"/>
    <cellStyle name="level1a 2 4 3 3 3 2 4" xfId="30136" xr:uid="{CAA15F37-3AF2-4F61-AD74-40A85B596D7B}"/>
    <cellStyle name="level1a 2 4 3 3 3 3" xfId="1870" xr:uid="{00000000-0005-0000-0000-00003C070000}"/>
    <cellStyle name="level1a 2 4 3 3 3 3 2" xfId="25913" xr:uid="{5F7A5E16-C374-494F-B91A-F99968AD9C6E}"/>
    <cellStyle name="level1a 2 4 3 3 3 3 3" xfId="30134" xr:uid="{43D7DAE2-40AE-4A00-9E33-F15B9326369D}"/>
    <cellStyle name="level1a 2 4 3 3 3 4" xfId="25910" xr:uid="{B5444969-F7EF-4B32-86D2-DE8879A99DC8}"/>
    <cellStyle name="level1a 2 4 3 3 3 5" xfId="30137" xr:uid="{48CED20D-A9C6-4693-B9BE-8C3142117DF6}"/>
    <cellStyle name="level1a 2 4 3 3 4" xfId="1871" xr:uid="{00000000-0005-0000-0000-00003D070000}"/>
    <cellStyle name="level1a 2 4 3 3 4 2" xfId="1872" xr:uid="{00000000-0005-0000-0000-00003E070000}"/>
    <cellStyle name="level1a 2 4 3 3 4 2 2" xfId="25915" xr:uid="{2A6965E2-CCAD-4F0B-A295-EA35E45A50D7}"/>
    <cellStyle name="level1a 2 4 3 3 4 2 3" xfId="30132" xr:uid="{905E6763-6098-4FEE-8173-951C4BA38442}"/>
    <cellStyle name="level1a 2 4 3 3 4 3" xfId="25914" xr:uid="{C053F0AE-3835-4451-8BAC-4686AEF15EAF}"/>
    <cellStyle name="level1a 2 4 3 3 4 4" xfId="30133" xr:uid="{19CD2971-46F4-4704-A4D6-00D8EBD28B81}"/>
    <cellStyle name="level1a 2 4 3 3 5" xfId="25905" xr:uid="{98BBD295-5FD4-49CA-979E-503A23433373}"/>
    <cellStyle name="level1a 2 4 3 3 6" xfId="30142" xr:uid="{9FFC7715-1BA2-44DF-ACD2-924516C05566}"/>
    <cellStyle name="level1a 2 4 3 4" xfId="1873" xr:uid="{00000000-0005-0000-0000-00003F070000}"/>
    <cellStyle name="level1a 2 4 3 4 2" xfId="1874" xr:uid="{00000000-0005-0000-0000-000040070000}"/>
    <cellStyle name="level1a 2 4 3 4 2 2" xfId="1875" xr:uid="{00000000-0005-0000-0000-000041070000}"/>
    <cellStyle name="level1a 2 4 3 4 2 2 2" xfId="1876" xr:uid="{00000000-0005-0000-0000-000042070000}"/>
    <cellStyle name="level1a 2 4 3 4 2 2 2 2" xfId="25919" xr:uid="{E349D34C-E679-4D83-A7E6-0C62F93DC1AA}"/>
    <cellStyle name="level1a 2 4 3 4 2 2 2 3" xfId="30128" xr:uid="{FD60DF63-2B72-4859-88D4-FB65365BA265}"/>
    <cellStyle name="level1a 2 4 3 4 2 2 3" xfId="25918" xr:uid="{E6A90557-A18B-40FF-97C5-F68C26DE4AED}"/>
    <cellStyle name="level1a 2 4 3 4 2 2 4" xfId="30129" xr:uid="{D960766D-1F2C-407E-85F0-3E30EE33F25E}"/>
    <cellStyle name="level1a 2 4 3 4 2 3" xfId="1877" xr:uid="{00000000-0005-0000-0000-000043070000}"/>
    <cellStyle name="level1a 2 4 3 4 2 3 2" xfId="25920" xr:uid="{2F4B757C-942D-4EAF-81A6-21B8F87DE5AF}"/>
    <cellStyle name="level1a 2 4 3 4 2 3 3" xfId="30127" xr:uid="{DEDCB0ED-DED5-4331-B8EE-671CCCDC0CC7}"/>
    <cellStyle name="level1a 2 4 3 4 2 4" xfId="25917" xr:uid="{2D6F36F9-857E-4E10-8224-56DAB2E3531A}"/>
    <cellStyle name="level1a 2 4 3 4 2 5" xfId="30130" xr:uid="{7CF41A6E-7F80-40B9-AD35-28521E4D2164}"/>
    <cellStyle name="level1a 2 4 3 4 3" xfId="1878" xr:uid="{00000000-0005-0000-0000-000044070000}"/>
    <cellStyle name="level1a 2 4 3 4 3 2" xfId="1879" xr:uid="{00000000-0005-0000-0000-000045070000}"/>
    <cellStyle name="level1a 2 4 3 4 3 2 2" xfId="1880" xr:uid="{00000000-0005-0000-0000-000046070000}"/>
    <cellStyle name="level1a 2 4 3 4 3 2 2 2" xfId="25923" xr:uid="{0C6FB476-7145-47DD-BB21-F19C590E963F}"/>
    <cellStyle name="level1a 2 4 3 4 3 2 2 3" xfId="30124" xr:uid="{02D2319F-361D-42B2-93FC-62B1E9E7CE6B}"/>
    <cellStyle name="level1a 2 4 3 4 3 2 3" xfId="25922" xr:uid="{45C01C79-D46A-444F-A356-8F8F290493B7}"/>
    <cellStyle name="level1a 2 4 3 4 3 2 4" xfId="30125" xr:uid="{4A5EAD4B-5265-45AD-A017-CB19215EE821}"/>
    <cellStyle name="level1a 2 4 3 4 3 3" xfId="1881" xr:uid="{00000000-0005-0000-0000-000047070000}"/>
    <cellStyle name="level1a 2 4 3 4 3 3 2" xfId="25924" xr:uid="{7E9A97BF-1C37-4C58-B3D9-F18C89D1A8D1}"/>
    <cellStyle name="level1a 2 4 3 4 3 3 3" xfId="30123" xr:uid="{F8A5E7D6-68FD-455C-B4DE-31E2BC622273}"/>
    <cellStyle name="level1a 2 4 3 4 3 4" xfId="25921" xr:uid="{903C8C30-7C65-4F78-BD05-9A3B50FF838B}"/>
    <cellStyle name="level1a 2 4 3 4 3 5" xfId="30126" xr:uid="{E0FD2106-9A85-4E3D-B111-E4D6E7E3E1CC}"/>
    <cellStyle name="level1a 2 4 3 4 4" xfId="1882" xr:uid="{00000000-0005-0000-0000-000048070000}"/>
    <cellStyle name="level1a 2 4 3 4 4 2" xfId="1883" xr:uid="{00000000-0005-0000-0000-000049070000}"/>
    <cellStyle name="level1a 2 4 3 4 4 2 2" xfId="25926" xr:uid="{0D2E953B-AA84-431C-B089-48530D775159}"/>
    <cellStyle name="level1a 2 4 3 4 4 2 3" xfId="30121" xr:uid="{235AF0BC-B340-4979-A279-8C1650B4686D}"/>
    <cellStyle name="level1a 2 4 3 4 4 3" xfId="25925" xr:uid="{78CF64B1-3C3F-4BF5-9FE1-1F958B73530E}"/>
    <cellStyle name="level1a 2 4 3 4 4 4" xfId="30122" xr:uid="{9AE126D3-27F1-4B37-AEA5-E53F620D3573}"/>
    <cellStyle name="level1a 2 4 3 4 5" xfId="1884" xr:uid="{00000000-0005-0000-0000-00004A070000}"/>
    <cellStyle name="level1a 2 4 3 4 5 2" xfId="25927" xr:uid="{3852B35E-4F2C-457E-9E34-6806BEA2A4E9}"/>
    <cellStyle name="level1a 2 4 3 4 5 3" xfId="30120" xr:uid="{07B14784-42D0-4E71-9932-0F0983002CFD}"/>
    <cellStyle name="level1a 2 4 3 4 6" xfId="25916" xr:uid="{8D397CA0-EE92-407E-B466-166A2070DBE9}"/>
    <cellStyle name="level1a 2 4 3 4 7" xfId="30131" xr:uid="{F84D4413-D3DE-4E6B-A023-B7D1A4102504}"/>
    <cellStyle name="level1a 2 4 3 5" xfId="1885" xr:uid="{00000000-0005-0000-0000-00004B070000}"/>
    <cellStyle name="level1a 2 4 3 5 2" xfId="1886" xr:uid="{00000000-0005-0000-0000-00004C070000}"/>
    <cellStyle name="level1a 2 4 3 5 2 2" xfId="1887" xr:uid="{00000000-0005-0000-0000-00004D070000}"/>
    <cellStyle name="level1a 2 4 3 5 2 2 2" xfId="1888" xr:uid="{00000000-0005-0000-0000-00004E070000}"/>
    <cellStyle name="level1a 2 4 3 5 2 2 2 2" xfId="25931" xr:uid="{F86C8D31-87F6-45BB-969E-AE9FCB01B42A}"/>
    <cellStyle name="level1a 2 4 3 5 2 2 2 3" xfId="30116" xr:uid="{4457CDD3-3551-49D6-BC08-1D85DDFA70E8}"/>
    <cellStyle name="level1a 2 4 3 5 2 2 3" xfId="25930" xr:uid="{8DBCA61B-6C3E-4714-A016-18A5C4DF61E7}"/>
    <cellStyle name="level1a 2 4 3 5 2 2 4" xfId="30117" xr:uid="{E193193A-7E41-4F48-BB79-E51EBEEEEDD4}"/>
    <cellStyle name="level1a 2 4 3 5 2 3" xfId="1889" xr:uid="{00000000-0005-0000-0000-00004F070000}"/>
    <cellStyle name="level1a 2 4 3 5 2 3 2" xfId="25932" xr:uid="{8EC81713-4761-46B2-852E-671B6EB867C7}"/>
    <cellStyle name="level1a 2 4 3 5 2 3 3" xfId="30115" xr:uid="{E6F0576C-8201-4F49-B2BD-94DE0567E86C}"/>
    <cellStyle name="level1a 2 4 3 5 2 4" xfId="25929" xr:uid="{D38EA3D5-BFC9-4BD1-B7F9-7BD87C270E79}"/>
    <cellStyle name="level1a 2 4 3 5 2 5" xfId="30118" xr:uid="{179F857C-1CCE-4D5B-B783-0C2635D73665}"/>
    <cellStyle name="level1a 2 4 3 5 3" xfId="1890" xr:uid="{00000000-0005-0000-0000-000050070000}"/>
    <cellStyle name="level1a 2 4 3 5 3 2" xfId="1891" xr:uid="{00000000-0005-0000-0000-000051070000}"/>
    <cellStyle name="level1a 2 4 3 5 3 2 2" xfId="1892" xr:uid="{00000000-0005-0000-0000-000052070000}"/>
    <cellStyle name="level1a 2 4 3 5 3 2 2 2" xfId="25935" xr:uid="{96D979B1-D735-4726-8835-B9E401F39705}"/>
    <cellStyle name="level1a 2 4 3 5 3 2 2 3" xfId="30112" xr:uid="{F4B88872-54E5-4E48-8010-0C4000DF614A}"/>
    <cellStyle name="level1a 2 4 3 5 3 2 3" xfId="25934" xr:uid="{B51EDE1A-EEFB-484B-9D12-190F0A8CE984}"/>
    <cellStyle name="level1a 2 4 3 5 3 2 4" xfId="30113" xr:uid="{E5BED42C-AB2B-4523-99F1-299E807BC132}"/>
    <cellStyle name="level1a 2 4 3 5 3 3" xfId="1893" xr:uid="{00000000-0005-0000-0000-000053070000}"/>
    <cellStyle name="level1a 2 4 3 5 3 3 2" xfId="25936" xr:uid="{06756263-ED01-4B29-A321-8133FE86C93A}"/>
    <cellStyle name="level1a 2 4 3 5 3 3 3" xfId="30111" xr:uid="{FC2AC4C3-88E3-40EA-9D33-E88136FE40E2}"/>
    <cellStyle name="level1a 2 4 3 5 3 4" xfId="25933" xr:uid="{56124015-B4C0-4185-A6FF-7A868DC4E13D}"/>
    <cellStyle name="level1a 2 4 3 5 3 5" xfId="30114" xr:uid="{6D358551-8475-42CE-8921-ED19834C19C7}"/>
    <cellStyle name="level1a 2 4 3 5 4" xfId="1894" xr:uid="{00000000-0005-0000-0000-000054070000}"/>
    <cellStyle name="level1a 2 4 3 5 4 2" xfId="1895" xr:uid="{00000000-0005-0000-0000-000055070000}"/>
    <cellStyle name="level1a 2 4 3 5 4 2 2" xfId="25938" xr:uid="{4632FAB3-5B33-4914-A15E-516C92AF8F69}"/>
    <cellStyle name="level1a 2 4 3 5 4 2 3" xfId="30109" xr:uid="{ED4B5DD3-0476-4024-9451-2BA9BB2CC3C2}"/>
    <cellStyle name="level1a 2 4 3 5 4 3" xfId="25937" xr:uid="{776381D3-90EB-4C1E-BEAA-1D4A783635F4}"/>
    <cellStyle name="level1a 2 4 3 5 4 4" xfId="30110" xr:uid="{FB785417-E3B0-4403-BA6E-091EAC45E6DB}"/>
    <cellStyle name="level1a 2 4 3 5 5" xfId="1896" xr:uid="{00000000-0005-0000-0000-000056070000}"/>
    <cellStyle name="level1a 2 4 3 5 5 2" xfId="25939" xr:uid="{B59CEB2B-2141-4E32-B0EA-4748FADDEC80}"/>
    <cellStyle name="level1a 2 4 3 5 5 3" xfId="30108" xr:uid="{8848C0D2-6593-4DFD-A909-8D267571D362}"/>
    <cellStyle name="level1a 2 4 3 5 6" xfId="25928" xr:uid="{CD3C021C-0DE3-4A9C-BF4E-0A758D29A942}"/>
    <cellStyle name="level1a 2 4 3 5 7" xfId="30119" xr:uid="{AD541B78-648F-4071-9924-960C961FA14A}"/>
    <cellStyle name="level1a 2 4 3 6" xfId="1897" xr:uid="{00000000-0005-0000-0000-000057070000}"/>
    <cellStyle name="level1a 2 4 3 6 2" xfId="1898" xr:uid="{00000000-0005-0000-0000-000058070000}"/>
    <cellStyle name="level1a 2 4 3 6 2 2" xfId="1899" xr:uid="{00000000-0005-0000-0000-000059070000}"/>
    <cellStyle name="level1a 2 4 3 6 2 2 2" xfId="1900" xr:uid="{00000000-0005-0000-0000-00005A070000}"/>
    <cellStyle name="level1a 2 4 3 6 2 2 2 2" xfId="25943" xr:uid="{E37C511B-ADC2-461E-87C6-6E666B8FB0DA}"/>
    <cellStyle name="level1a 2 4 3 6 2 2 2 3" xfId="30104" xr:uid="{573461AD-DD19-4107-8A59-D255236E87C9}"/>
    <cellStyle name="level1a 2 4 3 6 2 2 3" xfId="25942" xr:uid="{C965BE4F-B818-47C6-BABC-9C689FF5BE41}"/>
    <cellStyle name="level1a 2 4 3 6 2 2 4" xfId="30105" xr:uid="{A3709B04-1BD2-47D1-B35C-42E43FBCD137}"/>
    <cellStyle name="level1a 2 4 3 6 2 3" xfId="1901" xr:uid="{00000000-0005-0000-0000-00005B070000}"/>
    <cellStyle name="level1a 2 4 3 6 2 3 2" xfId="25944" xr:uid="{E50A20B5-C203-4030-A6AB-DB3AB46B4CD2}"/>
    <cellStyle name="level1a 2 4 3 6 2 3 3" xfId="30103" xr:uid="{337EF3CD-E413-476B-BFF3-9FF59507AB9D}"/>
    <cellStyle name="level1a 2 4 3 6 2 4" xfId="25941" xr:uid="{56123FA7-5E3F-41DB-9884-52C69D2252B1}"/>
    <cellStyle name="level1a 2 4 3 6 2 5" xfId="30106" xr:uid="{0160A646-0C7B-4BDC-AFFF-18C7E2D24493}"/>
    <cellStyle name="level1a 2 4 3 6 3" xfId="1902" xr:uid="{00000000-0005-0000-0000-00005C070000}"/>
    <cellStyle name="level1a 2 4 3 6 3 2" xfId="1903" xr:uid="{00000000-0005-0000-0000-00005D070000}"/>
    <cellStyle name="level1a 2 4 3 6 3 2 2" xfId="1904" xr:uid="{00000000-0005-0000-0000-00005E070000}"/>
    <cellStyle name="level1a 2 4 3 6 3 2 2 2" xfId="25947" xr:uid="{115D7288-523E-4F95-98D3-AD4E8C049228}"/>
    <cellStyle name="level1a 2 4 3 6 3 2 2 3" xfId="30100" xr:uid="{B463EB41-BC95-4F8B-B5C5-F45212813635}"/>
    <cellStyle name="level1a 2 4 3 6 3 2 3" xfId="25946" xr:uid="{49253720-BE9D-40A8-B937-F86B3B27E216}"/>
    <cellStyle name="level1a 2 4 3 6 3 2 4" xfId="30101" xr:uid="{0EF83D46-0B7B-4D15-945E-9AC8FBA135EC}"/>
    <cellStyle name="level1a 2 4 3 6 3 3" xfId="1905" xr:uid="{00000000-0005-0000-0000-00005F070000}"/>
    <cellStyle name="level1a 2 4 3 6 3 3 2" xfId="25948" xr:uid="{37174ABA-B805-4DAB-AC1C-53FCDEE29780}"/>
    <cellStyle name="level1a 2 4 3 6 3 3 3" xfId="30099" xr:uid="{BD0B6DCC-BF01-47C7-A842-DC0A5314A375}"/>
    <cellStyle name="level1a 2 4 3 6 3 4" xfId="25945" xr:uid="{3EEA1E85-BF57-402F-BE0D-227FF06CE901}"/>
    <cellStyle name="level1a 2 4 3 6 3 5" xfId="30102" xr:uid="{ADEF9111-41CB-44EC-82B5-8AC7461E6C08}"/>
    <cellStyle name="level1a 2 4 3 6 4" xfId="1906" xr:uid="{00000000-0005-0000-0000-000060070000}"/>
    <cellStyle name="level1a 2 4 3 6 4 2" xfId="1907" xr:uid="{00000000-0005-0000-0000-000061070000}"/>
    <cellStyle name="level1a 2 4 3 6 4 2 2" xfId="25950" xr:uid="{8A69BD34-9C29-49FA-BB14-4FA8FFAF46E1}"/>
    <cellStyle name="level1a 2 4 3 6 4 2 3" xfId="30097" xr:uid="{F9800377-92D7-4D08-8F07-BBEC377BB7CB}"/>
    <cellStyle name="level1a 2 4 3 6 4 3" xfId="25949" xr:uid="{B9A4CF9E-DF61-4504-A13B-FE65A5239060}"/>
    <cellStyle name="level1a 2 4 3 6 4 4" xfId="30098" xr:uid="{29DF3BE0-6407-48FF-9914-CB75850549D4}"/>
    <cellStyle name="level1a 2 4 3 6 5" xfId="1908" xr:uid="{00000000-0005-0000-0000-000062070000}"/>
    <cellStyle name="level1a 2 4 3 6 5 2" xfId="25951" xr:uid="{5535E768-18E8-49F0-B393-C4A756960336}"/>
    <cellStyle name="level1a 2 4 3 6 5 3" xfId="30096" xr:uid="{9255CA21-7600-4A7B-87EB-F1E45C24E1FA}"/>
    <cellStyle name="level1a 2 4 3 6 6" xfId="25940" xr:uid="{6EA58A8E-7AA0-4ADC-ABEF-9FC52635598C}"/>
    <cellStyle name="level1a 2 4 3 6 7" xfId="30107" xr:uid="{A9984EFA-2D00-49A4-8967-8C784920A93B}"/>
    <cellStyle name="level1a 2 4 3 7" xfId="1909" xr:uid="{00000000-0005-0000-0000-000063070000}"/>
    <cellStyle name="level1a 2 4 3 7 2" xfId="1910" xr:uid="{00000000-0005-0000-0000-000064070000}"/>
    <cellStyle name="level1a 2 4 3 7 2 2" xfId="1911" xr:uid="{00000000-0005-0000-0000-000065070000}"/>
    <cellStyle name="level1a 2 4 3 7 2 2 2" xfId="25954" xr:uid="{8468D505-44FB-4065-9E27-DD79CCB736D9}"/>
    <cellStyle name="level1a 2 4 3 7 2 2 3" xfId="30093" xr:uid="{21CAC82A-4455-47C0-9EB1-3C4DC3EF16AB}"/>
    <cellStyle name="level1a 2 4 3 7 2 3" xfId="25953" xr:uid="{8AA04175-5FA5-47C0-B9BC-FBDAB28C4DC3}"/>
    <cellStyle name="level1a 2 4 3 7 2 4" xfId="30094" xr:uid="{F5303428-840D-4377-BECB-9D168E8ACAF8}"/>
    <cellStyle name="level1a 2 4 3 7 3" xfId="1912" xr:uid="{00000000-0005-0000-0000-000066070000}"/>
    <cellStyle name="level1a 2 4 3 7 3 2" xfId="25955" xr:uid="{60AD9E23-8907-4D73-BC61-1AAC31B6DF29}"/>
    <cellStyle name="level1a 2 4 3 7 3 3" xfId="30092" xr:uid="{DA4631FF-20FF-4454-9283-1A3AE84DC4A8}"/>
    <cellStyle name="level1a 2 4 3 7 4" xfId="25952" xr:uid="{9D2122EF-C8F8-4090-9321-41C548EABAAD}"/>
    <cellStyle name="level1a 2 4 3 7 5" xfId="30095" xr:uid="{89A19BBC-9AA4-4A2F-AC11-9DA46606EAC7}"/>
    <cellStyle name="level1a 2 4 3 8" xfId="1913" xr:uid="{00000000-0005-0000-0000-000067070000}"/>
    <cellStyle name="level1a 2 4 3 8 2" xfId="1914" xr:uid="{00000000-0005-0000-0000-000068070000}"/>
    <cellStyle name="level1a 2 4 3 8 2 2" xfId="1915" xr:uid="{00000000-0005-0000-0000-000069070000}"/>
    <cellStyle name="level1a 2 4 3 8 2 2 2" xfId="25958" xr:uid="{7E7ACC55-3E12-4520-A41A-66017331FE05}"/>
    <cellStyle name="level1a 2 4 3 8 2 2 3" xfId="30089" xr:uid="{2D5F9282-DD60-44D5-BD66-360C116D48DC}"/>
    <cellStyle name="level1a 2 4 3 8 2 3" xfId="25957" xr:uid="{A7320A45-8ED8-4E72-B1D8-43DE3E707877}"/>
    <cellStyle name="level1a 2 4 3 8 2 4" xfId="30090" xr:uid="{41D1D7E5-FC03-4822-86EC-D6CB95BAA27B}"/>
    <cellStyle name="level1a 2 4 3 8 3" xfId="1916" xr:uid="{00000000-0005-0000-0000-00006A070000}"/>
    <cellStyle name="level1a 2 4 3 8 3 2" xfId="25959" xr:uid="{CCA5C293-8BBD-4999-95FF-EA6A6345BFC8}"/>
    <cellStyle name="level1a 2 4 3 8 3 3" xfId="30088" xr:uid="{4635267E-C437-4FC5-AD9B-55495F4F4B95}"/>
    <cellStyle name="level1a 2 4 3 8 4" xfId="25956" xr:uid="{9EA89DEA-5A21-4DAB-BF42-68B8EEB5F5E7}"/>
    <cellStyle name="level1a 2 4 3 8 5" xfId="30091" xr:uid="{238B6A1D-C4BD-45C6-B452-0707D7E11FF8}"/>
    <cellStyle name="level1a 2 4 3 9" xfId="25893" xr:uid="{3E082A39-D4A7-4E0F-A6A8-092DD11FBD2D}"/>
    <cellStyle name="level1a 2 4 3_STUD aligned by INSTIT" xfId="1917" xr:uid="{00000000-0005-0000-0000-00006B070000}"/>
    <cellStyle name="level1a 2 4 4" xfId="1918" xr:uid="{00000000-0005-0000-0000-00006C070000}"/>
    <cellStyle name="level1a 2 4 4 2" xfId="1919" xr:uid="{00000000-0005-0000-0000-00006D070000}"/>
    <cellStyle name="level1a 2 4 4 2 2" xfId="1920" xr:uid="{00000000-0005-0000-0000-00006E070000}"/>
    <cellStyle name="level1a 2 4 4 2 2 2" xfId="1921" xr:uid="{00000000-0005-0000-0000-00006F070000}"/>
    <cellStyle name="level1a 2 4 4 2 2 2 2" xfId="25963" xr:uid="{5B53D179-847C-4F97-B2DA-6A26A8E6B6EB}"/>
    <cellStyle name="level1a 2 4 4 2 2 2 3" xfId="30084" xr:uid="{18D9AA32-5A76-4D1D-99AA-A8E9BEE93CC0}"/>
    <cellStyle name="level1a 2 4 4 2 2 3" xfId="25962" xr:uid="{26BC5E91-4E69-4CD0-8AB5-9CC4254344D5}"/>
    <cellStyle name="level1a 2 4 4 2 2 4" xfId="30085" xr:uid="{296EC61F-A36D-431F-ABCB-FC48C8C9ACB8}"/>
    <cellStyle name="level1a 2 4 4 2 3" xfId="1922" xr:uid="{00000000-0005-0000-0000-000070070000}"/>
    <cellStyle name="level1a 2 4 4 2 3 2" xfId="25964" xr:uid="{D4079F35-D7F2-4AA7-B485-3743192B7F8F}"/>
    <cellStyle name="level1a 2 4 4 2 3 3" xfId="30083" xr:uid="{C498BA13-83A3-4C42-A072-F020278F9B92}"/>
    <cellStyle name="level1a 2 4 4 2 4" xfId="25961" xr:uid="{DB64641D-14C7-49B6-A8CE-E2D9E3653AD9}"/>
    <cellStyle name="level1a 2 4 4 2 5" xfId="30086" xr:uid="{772AD113-8EA0-4600-AAC4-987B6870F013}"/>
    <cellStyle name="level1a 2 4 4 3" xfId="1923" xr:uid="{00000000-0005-0000-0000-000071070000}"/>
    <cellStyle name="level1a 2 4 4 3 2" xfId="1924" xr:uid="{00000000-0005-0000-0000-000072070000}"/>
    <cellStyle name="level1a 2 4 4 3 2 2" xfId="1925" xr:uid="{00000000-0005-0000-0000-000073070000}"/>
    <cellStyle name="level1a 2 4 4 3 2 2 2" xfId="25967" xr:uid="{885B246C-2A59-41B9-B0C4-8F4F8FD79ABB}"/>
    <cellStyle name="level1a 2 4 4 3 2 2 3" xfId="30080" xr:uid="{6106AF12-6F6F-4137-ACB8-A0431395D1E2}"/>
    <cellStyle name="level1a 2 4 4 3 2 3" xfId="25966" xr:uid="{0B35A0F7-45A2-4C4D-A68E-9C7954EFB25E}"/>
    <cellStyle name="level1a 2 4 4 3 2 4" xfId="30081" xr:uid="{E8B30D2E-FF40-432C-8874-BBE627534211}"/>
    <cellStyle name="level1a 2 4 4 3 3" xfId="1926" xr:uid="{00000000-0005-0000-0000-000074070000}"/>
    <cellStyle name="level1a 2 4 4 3 3 2" xfId="25968" xr:uid="{A57BBA28-994F-464A-A7D3-A2BE826C4CD0}"/>
    <cellStyle name="level1a 2 4 4 3 3 3" xfId="30079" xr:uid="{648EB4CA-86F8-4B33-B557-215457977E98}"/>
    <cellStyle name="level1a 2 4 4 3 4" xfId="25965" xr:uid="{C06D1350-1B6B-4CF5-B81E-8D0EEA705A10}"/>
    <cellStyle name="level1a 2 4 4 3 5" xfId="30082" xr:uid="{0B5D370F-8DE2-458C-8BA8-3393A4B7352C}"/>
    <cellStyle name="level1a 2 4 4 4" xfId="1927" xr:uid="{00000000-0005-0000-0000-000075070000}"/>
    <cellStyle name="level1a 2 4 4 4 2" xfId="25969" xr:uid="{5DC72F03-3099-4AF3-B3E5-D0BC49500350}"/>
    <cellStyle name="level1a 2 4 4 4 3" xfId="30078" xr:uid="{4D656A4D-E871-4961-908F-10235549537C}"/>
    <cellStyle name="level1a 2 4 4 5" xfId="1928" xr:uid="{00000000-0005-0000-0000-000076070000}"/>
    <cellStyle name="level1a 2 4 4 5 2" xfId="1929" xr:uid="{00000000-0005-0000-0000-000077070000}"/>
    <cellStyle name="level1a 2 4 4 5 2 2" xfId="25971" xr:uid="{022BFAF2-0772-427F-9B03-A6A68C2BDB7C}"/>
    <cellStyle name="level1a 2 4 4 5 2 3" xfId="30076" xr:uid="{9EC53A33-306B-4A90-B688-80AF89599870}"/>
    <cellStyle name="level1a 2 4 4 5 3" xfId="25970" xr:uid="{5E95FE8C-93AE-46E0-A961-F51E4D387030}"/>
    <cellStyle name="level1a 2 4 4 5 4" xfId="30077" xr:uid="{D052D632-C6C2-4A08-AF67-167A20AC164A}"/>
    <cellStyle name="level1a 2 4 4 6" xfId="25960" xr:uid="{102E6B67-2B66-41EC-99BD-7704D833D8E2}"/>
    <cellStyle name="level1a 2 4 4 7" xfId="30087" xr:uid="{885C73EB-8D15-4BCF-9B71-7DCF1230AA74}"/>
    <cellStyle name="level1a 2 4 5" xfId="1930" xr:uid="{00000000-0005-0000-0000-000078070000}"/>
    <cellStyle name="level1a 2 4 5 2" xfId="1931" xr:uid="{00000000-0005-0000-0000-000079070000}"/>
    <cellStyle name="level1a 2 4 5 2 2" xfId="1932" xr:uid="{00000000-0005-0000-0000-00007A070000}"/>
    <cellStyle name="level1a 2 4 5 2 2 2" xfId="1933" xr:uid="{00000000-0005-0000-0000-00007B070000}"/>
    <cellStyle name="level1a 2 4 5 2 2 2 2" xfId="25975" xr:uid="{8591EBA2-076E-4CF2-9F79-1820B034D74B}"/>
    <cellStyle name="level1a 2 4 5 2 2 2 3" xfId="30072" xr:uid="{D528BFDE-A13F-4520-B76B-F64AF3D377F9}"/>
    <cellStyle name="level1a 2 4 5 2 2 3" xfId="25974" xr:uid="{F60583D4-4590-48A0-975D-210717D3E98A}"/>
    <cellStyle name="level1a 2 4 5 2 2 4" xfId="30073" xr:uid="{DEECB826-27AA-408D-9D92-294073564762}"/>
    <cellStyle name="level1a 2 4 5 2 3" xfId="1934" xr:uid="{00000000-0005-0000-0000-00007C070000}"/>
    <cellStyle name="level1a 2 4 5 2 3 2" xfId="25976" xr:uid="{9CF400F1-2E1C-49E1-B6EB-AE870C870594}"/>
    <cellStyle name="level1a 2 4 5 2 3 3" xfId="30071" xr:uid="{80147F40-9853-4020-AD44-7F57EF182125}"/>
    <cellStyle name="level1a 2 4 5 2 4" xfId="25973" xr:uid="{AE83FB6F-3700-4AA8-936A-D583613C4EAA}"/>
    <cellStyle name="level1a 2 4 5 2 5" xfId="30074" xr:uid="{78A398B6-1530-495A-9360-CABDB71CA7D9}"/>
    <cellStyle name="level1a 2 4 5 3" xfId="1935" xr:uid="{00000000-0005-0000-0000-00007D070000}"/>
    <cellStyle name="level1a 2 4 5 3 2" xfId="1936" xr:uid="{00000000-0005-0000-0000-00007E070000}"/>
    <cellStyle name="level1a 2 4 5 3 2 2" xfId="1937" xr:uid="{00000000-0005-0000-0000-00007F070000}"/>
    <cellStyle name="level1a 2 4 5 3 2 2 2" xfId="25979" xr:uid="{6DE65EA2-443E-4494-832C-82AE577C5DB4}"/>
    <cellStyle name="level1a 2 4 5 3 2 2 3" xfId="30068" xr:uid="{8E3B113C-E8DB-45B7-BFD8-8FC9657681ED}"/>
    <cellStyle name="level1a 2 4 5 3 2 3" xfId="25978" xr:uid="{CB0D54C1-43A5-4720-AEE3-E5FEAD2F086D}"/>
    <cellStyle name="level1a 2 4 5 3 2 4" xfId="30069" xr:uid="{36DDE6A5-EE72-44C7-BFA5-1BAB5CC4A634}"/>
    <cellStyle name="level1a 2 4 5 3 3" xfId="1938" xr:uid="{00000000-0005-0000-0000-000080070000}"/>
    <cellStyle name="level1a 2 4 5 3 3 2" xfId="25980" xr:uid="{8AC54EAB-8F54-40D7-B13D-76D4BA2C67A5}"/>
    <cellStyle name="level1a 2 4 5 3 3 3" xfId="30067" xr:uid="{9E9AFAD4-F54E-4670-A189-85CE235D4EFB}"/>
    <cellStyle name="level1a 2 4 5 3 4" xfId="25977" xr:uid="{96D38E61-0CB0-418A-ADA0-BFEA38A54F83}"/>
    <cellStyle name="level1a 2 4 5 3 5" xfId="30070" xr:uid="{DC9FFA67-137A-41F9-B773-7AFDD3947BDC}"/>
    <cellStyle name="level1a 2 4 5 4" xfId="1939" xr:uid="{00000000-0005-0000-0000-000081070000}"/>
    <cellStyle name="level1a 2 4 5 4 2" xfId="25981" xr:uid="{1DA77FA9-F101-47EE-B9F7-8DA31A2E4E5A}"/>
    <cellStyle name="level1a 2 4 5 4 3" xfId="30066" xr:uid="{081E408F-3A41-48D5-BEEF-F300A21F6552}"/>
    <cellStyle name="level1a 2 4 5 5" xfId="1940" xr:uid="{00000000-0005-0000-0000-000082070000}"/>
    <cellStyle name="level1a 2 4 5 5 2" xfId="1941" xr:uid="{00000000-0005-0000-0000-000083070000}"/>
    <cellStyle name="level1a 2 4 5 5 2 2" xfId="25983" xr:uid="{B0337BD4-4474-41A6-ADE4-0B6B37FCBCEE}"/>
    <cellStyle name="level1a 2 4 5 5 2 3" xfId="30064" xr:uid="{0769DD0E-3B5C-41F0-AC09-CFBC82FFEF46}"/>
    <cellStyle name="level1a 2 4 5 5 3" xfId="25982" xr:uid="{CC828FF9-0883-4E00-B0A6-91068437BD56}"/>
    <cellStyle name="level1a 2 4 5 5 4" xfId="30065" xr:uid="{67886912-37A7-4AE1-A14F-53EC109B8F7C}"/>
    <cellStyle name="level1a 2 4 5 6" xfId="1942" xr:uid="{00000000-0005-0000-0000-000084070000}"/>
    <cellStyle name="level1a 2 4 5 6 2" xfId="25984" xr:uid="{DDCCA0CC-0FBC-4732-9EB7-5D8161341BAA}"/>
    <cellStyle name="level1a 2 4 5 6 3" xfId="30063" xr:uid="{8F94C00B-AEB0-44C7-838D-6C7B09A01FB2}"/>
    <cellStyle name="level1a 2 4 5 7" xfId="25972" xr:uid="{C2864880-0E75-4219-A465-EF2EFC964120}"/>
    <cellStyle name="level1a 2 4 5 8" xfId="30075" xr:uid="{D729E7B4-EE1C-4D63-88A7-90FA9C02CAFE}"/>
    <cellStyle name="level1a 2 4 6" xfId="1943" xr:uid="{00000000-0005-0000-0000-000085070000}"/>
    <cellStyle name="level1a 2 4 6 2" xfId="1944" xr:uid="{00000000-0005-0000-0000-000086070000}"/>
    <cellStyle name="level1a 2 4 6 2 2" xfId="1945" xr:uid="{00000000-0005-0000-0000-000087070000}"/>
    <cellStyle name="level1a 2 4 6 2 2 2" xfId="1946" xr:uid="{00000000-0005-0000-0000-000088070000}"/>
    <cellStyle name="level1a 2 4 6 2 2 2 2" xfId="25988" xr:uid="{8F7ADAEF-BEA7-4DCB-8150-9A1C0DB86E0F}"/>
    <cellStyle name="level1a 2 4 6 2 2 2 3" xfId="30059" xr:uid="{542A57B8-0088-4438-B9B6-061DC4DA8049}"/>
    <cellStyle name="level1a 2 4 6 2 2 3" xfId="25987" xr:uid="{BDC5B7E7-966F-4C43-8330-7B59FA45ED96}"/>
    <cellStyle name="level1a 2 4 6 2 2 4" xfId="30060" xr:uid="{4B1A6AC8-1B5D-4131-8759-3F4BE0352664}"/>
    <cellStyle name="level1a 2 4 6 2 3" xfId="1947" xr:uid="{00000000-0005-0000-0000-000089070000}"/>
    <cellStyle name="level1a 2 4 6 2 3 2" xfId="25989" xr:uid="{1188BFA7-3F65-4510-85E7-9345A24E9654}"/>
    <cellStyle name="level1a 2 4 6 2 3 3" xfId="30058" xr:uid="{25223FC7-E6D9-44DF-BD73-51243EED5F11}"/>
    <cellStyle name="level1a 2 4 6 2 4" xfId="25986" xr:uid="{66D4C0DE-6CA6-45F4-8871-F4CC0A27D0A2}"/>
    <cellStyle name="level1a 2 4 6 2 5" xfId="30061" xr:uid="{20FE912D-EA64-4696-8940-3B2571337FED}"/>
    <cellStyle name="level1a 2 4 6 3" xfId="1948" xr:uid="{00000000-0005-0000-0000-00008A070000}"/>
    <cellStyle name="level1a 2 4 6 3 2" xfId="1949" xr:uid="{00000000-0005-0000-0000-00008B070000}"/>
    <cellStyle name="level1a 2 4 6 3 2 2" xfId="1950" xr:uid="{00000000-0005-0000-0000-00008C070000}"/>
    <cellStyle name="level1a 2 4 6 3 2 2 2" xfId="25992" xr:uid="{F14C5631-27BF-48FC-9357-0C305C85E3B8}"/>
    <cellStyle name="level1a 2 4 6 3 2 2 3" xfId="30055" xr:uid="{0837E871-DB18-4870-B3AD-ED7D7E405D55}"/>
    <cellStyle name="level1a 2 4 6 3 2 3" xfId="25991" xr:uid="{764481D7-29FF-4B92-881A-6612755C92CF}"/>
    <cellStyle name="level1a 2 4 6 3 2 4" xfId="30056" xr:uid="{5A96F1C2-B125-4166-A354-A4FCC7849192}"/>
    <cellStyle name="level1a 2 4 6 3 3" xfId="1951" xr:uid="{00000000-0005-0000-0000-00008D070000}"/>
    <cellStyle name="level1a 2 4 6 3 3 2" xfId="25993" xr:uid="{B7B92CF0-75F1-4AEC-8F42-A2614FCBFC71}"/>
    <cellStyle name="level1a 2 4 6 3 3 3" xfId="30054" xr:uid="{8750EFA6-27CF-4197-AC46-8C9F56B43828}"/>
    <cellStyle name="level1a 2 4 6 3 4" xfId="25990" xr:uid="{51D84E77-4122-4BA2-AFF1-CA71AE5E21BF}"/>
    <cellStyle name="level1a 2 4 6 3 5" xfId="30057" xr:uid="{CAA2CA58-CE31-49AC-8645-29485AE10ACD}"/>
    <cellStyle name="level1a 2 4 6 4" xfId="1952" xr:uid="{00000000-0005-0000-0000-00008E070000}"/>
    <cellStyle name="level1a 2 4 6 4 2" xfId="25994" xr:uid="{7337796C-4456-46F2-A253-8A3AED34F305}"/>
    <cellStyle name="level1a 2 4 6 4 3" xfId="30053" xr:uid="{8F7F66D8-924D-4FA8-9546-DCFDDBE2313F}"/>
    <cellStyle name="level1a 2 4 6 5" xfId="1953" xr:uid="{00000000-0005-0000-0000-00008F070000}"/>
    <cellStyle name="level1a 2 4 6 5 2" xfId="25995" xr:uid="{A9C58CDF-54C9-441A-804B-806E0ED0EB0A}"/>
    <cellStyle name="level1a 2 4 6 5 3" xfId="30052" xr:uid="{6EECCA9C-AB01-4AD3-8AF1-D77C6A39DA20}"/>
    <cellStyle name="level1a 2 4 6 6" xfId="25985" xr:uid="{8CCE785F-6C51-4B86-BC92-FBE1201A7EC6}"/>
    <cellStyle name="level1a 2 4 6 7" xfId="30062" xr:uid="{9A844407-C898-4C27-8390-06DD23235253}"/>
    <cellStyle name="level1a 2 4 7" xfId="1954" xr:uid="{00000000-0005-0000-0000-000090070000}"/>
    <cellStyle name="level1a 2 4 7 2" xfId="1955" xr:uid="{00000000-0005-0000-0000-000091070000}"/>
    <cellStyle name="level1a 2 4 7 2 2" xfId="1956" xr:uid="{00000000-0005-0000-0000-000092070000}"/>
    <cellStyle name="level1a 2 4 7 2 2 2" xfId="1957" xr:uid="{00000000-0005-0000-0000-000093070000}"/>
    <cellStyle name="level1a 2 4 7 2 2 2 2" xfId="25999" xr:uid="{43433B96-F685-4B4D-A926-2070939AF658}"/>
    <cellStyle name="level1a 2 4 7 2 2 2 3" xfId="30048" xr:uid="{E84F2805-C6F4-49A6-9B47-52FABA1F0DA8}"/>
    <cellStyle name="level1a 2 4 7 2 2 3" xfId="25998" xr:uid="{800BCED7-692D-4761-BA0A-93FE186AB552}"/>
    <cellStyle name="level1a 2 4 7 2 2 4" xfId="30049" xr:uid="{0ED666F6-ECB3-4D50-A4E7-326631B8462C}"/>
    <cellStyle name="level1a 2 4 7 2 3" xfId="1958" xr:uid="{00000000-0005-0000-0000-000094070000}"/>
    <cellStyle name="level1a 2 4 7 2 3 2" xfId="26000" xr:uid="{784599CC-7A55-493B-9471-163764ED164C}"/>
    <cellStyle name="level1a 2 4 7 2 3 3" xfId="30047" xr:uid="{BB25D563-E269-42E9-A2F5-23D44728E861}"/>
    <cellStyle name="level1a 2 4 7 2 4" xfId="25997" xr:uid="{AD22B203-ACC3-4A44-A9A5-380916A9B67A}"/>
    <cellStyle name="level1a 2 4 7 2 5" xfId="30050" xr:uid="{0CD09279-CFDF-4B12-B3B5-3137108D2FCB}"/>
    <cellStyle name="level1a 2 4 7 3" xfId="1959" xr:uid="{00000000-0005-0000-0000-000095070000}"/>
    <cellStyle name="level1a 2 4 7 3 2" xfId="1960" xr:uid="{00000000-0005-0000-0000-000096070000}"/>
    <cellStyle name="level1a 2 4 7 3 2 2" xfId="1961" xr:uid="{00000000-0005-0000-0000-000097070000}"/>
    <cellStyle name="level1a 2 4 7 3 2 2 2" xfId="26003" xr:uid="{2697A31F-C9DD-4F93-9929-2EE484A434EF}"/>
    <cellStyle name="level1a 2 4 7 3 2 2 3" xfId="30044" xr:uid="{06763F69-8C66-4B30-9F89-CCEACE30FDEC}"/>
    <cellStyle name="level1a 2 4 7 3 2 3" xfId="26002" xr:uid="{163B52BA-8596-42B4-9B9D-98621147E40C}"/>
    <cellStyle name="level1a 2 4 7 3 2 4" xfId="30045" xr:uid="{758E1794-5064-4F44-9F6A-0AFBF1286AD0}"/>
    <cellStyle name="level1a 2 4 7 3 3" xfId="1962" xr:uid="{00000000-0005-0000-0000-000098070000}"/>
    <cellStyle name="level1a 2 4 7 3 3 2" xfId="26004" xr:uid="{D5E106EC-0EF9-41E9-B912-80E7B7DD79EB}"/>
    <cellStyle name="level1a 2 4 7 3 3 3" xfId="30043" xr:uid="{D37AD8E4-C5F5-4689-B3D5-002ECF6D09F8}"/>
    <cellStyle name="level1a 2 4 7 3 4" xfId="26001" xr:uid="{367579AF-7D4A-4FAB-9171-A9947227C015}"/>
    <cellStyle name="level1a 2 4 7 3 5" xfId="30046" xr:uid="{6277605F-60CD-4AE0-A686-D7D830683324}"/>
    <cellStyle name="level1a 2 4 7 4" xfId="1963" xr:uid="{00000000-0005-0000-0000-000099070000}"/>
    <cellStyle name="level1a 2 4 7 4 2" xfId="26005" xr:uid="{F2DBD0A3-FAD6-4F8D-A3C5-924FBB7073EF}"/>
    <cellStyle name="level1a 2 4 7 4 3" xfId="30042" xr:uid="{7CB8D2E9-A423-4022-9248-0D77601A318E}"/>
    <cellStyle name="level1a 2 4 7 5" xfId="1964" xr:uid="{00000000-0005-0000-0000-00009A070000}"/>
    <cellStyle name="level1a 2 4 7 5 2" xfId="1965" xr:uid="{00000000-0005-0000-0000-00009B070000}"/>
    <cellStyle name="level1a 2 4 7 5 2 2" xfId="26007" xr:uid="{CEAA1655-8F9E-42AC-A644-409EB0D121D6}"/>
    <cellStyle name="level1a 2 4 7 5 2 3" xfId="30040" xr:uid="{3F834461-C729-4A8D-9C28-F9F72941257D}"/>
    <cellStyle name="level1a 2 4 7 5 3" xfId="26006" xr:uid="{387C38D8-C333-460C-B45D-133870B51A84}"/>
    <cellStyle name="level1a 2 4 7 5 4" xfId="30041" xr:uid="{EE25B21E-0129-42E0-B148-2E7432916AEB}"/>
    <cellStyle name="level1a 2 4 7 6" xfId="1966" xr:uid="{00000000-0005-0000-0000-00009C070000}"/>
    <cellStyle name="level1a 2 4 7 6 2" xfId="26008" xr:uid="{57D59FA2-8F15-4E81-9BFB-B39FC3D56656}"/>
    <cellStyle name="level1a 2 4 7 6 3" xfId="30039" xr:uid="{3BBCA8FA-A2A2-4FB3-8C8B-296C762644E4}"/>
    <cellStyle name="level1a 2 4 7 7" xfId="25996" xr:uid="{83F42A5A-567B-48A0-AEA0-D601EE4AE24C}"/>
    <cellStyle name="level1a 2 4 7 8" xfId="30051" xr:uid="{C4584077-49E6-4D92-93FF-EECB423C096A}"/>
    <cellStyle name="level1a 2 4 8" xfId="1967" xr:uid="{00000000-0005-0000-0000-00009D070000}"/>
    <cellStyle name="level1a 2 4 8 2" xfId="1968" xr:uid="{00000000-0005-0000-0000-00009E070000}"/>
    <cellStyle name="level1a 2 4 8 2 2" xfId="1969" xr:uid="{00000000-0005-0000-0000-00009F070000}"/>
    <cellStyle name="level1a 2 4 8 2 2 2" xfId="1970" xr:uid="{00000000-0005-0000-0000-0000A0070000}"/>
    <cellStyle name="level1a 2 4 8 2 2 2 2" xfId="26012" xr:uid="{A7577D2E-3343-41E0-89F7-427D7569C8DB}"/>
    <cellStyle name="level1a 2 4 8 2 2 2 3" xfId="30035" xr:uid="{3D426FBA-30A4-4BF8-AB77-457741799346}"/>
    <cellStyle name="level1a 2 4 8 2 2 3" xfId="26011" xr:uid="{C6AED2CB-6A37-4713-9923-F450E370088B}"/>
    <cellStyle name="level1a 2 4 8 2 2 4" xfId="30036" xr:uid="{3BA5E149-846F-46DD-A6E6-BEB25E4B3A3F}"/>
    <cellStyle name="level1a 2 4 8 2 3" xfId="1971" xr:uid="{00000000-0005-0000-0000-0000A1070000}"/>
    <cellStyle name="level1a 2 4 8 2 3 2" xfId="26013" xr:uid="{34E84249-9B1D-4957-B85D-149F976EC3F3}"/>
    <cellStyle name="level1a 2 4 8 2 3 3" xfId="30034" xr:uid="{C340C483-3876-491D-9E97-E43F4FB867DD}"/>
    <cellStyle name="level1a 2 4 8 2 4" xfId="26010" xr:uid="{F654382D-FDAF-4AFE-9C3B-B03EAD0E2B36}"/>
    <cellStyle name="level1a 2 4 8 2 5" xfId="30037" xr:uid="{FD010CB2-8F93-45DE-98D8-C36B5B557C56}"/>
    <cellStyle name="level1a 2 4 8 3" xfId="1972" xr:uid="{00000000-0005-0000-0000-0000A2070000}"/>
    <cellStyle name="level1a 2 4 8 3 2" xfId="1973" xr:uid="{00000000-0005-0000-0000-0000A3070000}"/>
    <cellStyle name="level1a 2 4 8 3 2 2" xfId="1974" xr:uid="{00000000-0005-0000-0000-0000A4070000}"/>
    <cellStyle name="level1a 2 4 8 3 2 2 2" xfId="26016" xr:uid="{476766E3-B90B-4249-ABE7-F6914D4E2F17}"/>
    <cellStyle name="level1a 2 4 8 3 2 2 3" xfId="30031" xr:uid="{86953C67-DF97-4FA5-8AC6-52185C94ED4C}"/>
    <cellStyle name="level1a 2 4 8 3 2 3" xfId="26015" xr:uid="{BDD7A5BB-7818-40E3-BD2A-A394B322233B}"/>
    <cellStyle name="level1a 2 4 8 3 2 4" xfId="30032" xr:uid="{BD613BC3-3AAD-4F69-A6C9-9A7BB5FC3383}"/>
    <cellStyle name="level1a 2 4 8 3 3" xfId="1975" xr:uid="{00000000-0005-0000-0000-0000A5070000}"/>
    <cellStyle name="level1a 2 4 8 3 3 2" xfId="26017" xr:uid="{79E9B15F-C94D-4F93-A94A-8850713405D8}"/>
    <cellStyle name="level1a 2 4 8 3 3 3" xfId="30030" xr:uid="{7AE5A43B-B94B-4A8D-B224-FC93BC56C7FB}"/>
    <cellStyle name="level1a 2 4 8 3 4" xfId="26014" xr:uid="{4B4BA00A-70DA-483A-A7D2-DB115B9EDC86}"/>
    <cellStyle name="level1a 2 4 8 3 5" xfId="30033" xr:uid="{86205B30-FCEF-4F50-8889-CE362C237604}"/>
    <cellStyle name="level1a 2 4 8 4" xfId="1976" xr:uid="{00000000-0005-0000-0000-0000A6070000}"/>
    <cellStyle name="level1a 2 4 8 4 2" xfId="1977" xr:uid="{00000000-0005-0000-0000-0000A7070000}"/>
    <cellStyle name="level1a 2 4 8 4 2 2" xfId="26019" xr:uid="{99610247-B39B-4509-B959-932F04ECED87}"/>
    <cellStyle name="level1a 2 4 8 4 2 3" xfId="30028" xr:uid="{B6FDF33F-ACB4-4BEB-A479-5316CEC07E46}"/>
    <cellStyle name="level1a 2 4 8 4 3" xfId="26018" xr:uid="{0AE62C1D-D85F-4472-8B6E-9744ED7741A7}"/>
    <cellStyle name="level1a 2 4 8 4 4" xfId="30029" xr:uid="{E2DD6959-3044-4DD9-858C-3D7E55B6EFE1}"/>
    <cellStyle name="level1a 2 4 8 5" xfId="1978" xr:uid="{00000000-0005-0000-0000-0000A8070000}"/>
    <cellStyle name="level1a 2 4 8 5 2" xfId="26020" xr:uid="{241E6EE0-64DE-4702-9CA3-55C23D3D5E01}"/>
    <cellStyle name="level1a 2 4 8 5 3" xfId="30027" xr:uid="{E5088981-D218-4B62-9EF5-7F2B62C779CF}"/>
    <cellStyle name="level1a 2 4 8 6" xfId="26009" xr:uid="{4357318E-9E96-407F-BCFB-C996C0598DB2}"/>
    <cellStyle name="level1a 2 4 8 7" xfId="30038" xr:uid="{2164E479-FEF7-4C37-B14A-F2EEF7D5D793}"/>
    <cellStyle name="level1a 2 4 9" xfId="1979" xr:uid="{00000000-0005-0000-0000-0000A9070000}"/>
    <cellStyle name="level1a 2 4 9 2" xfId="1980" xr:uid="{00000000-0005-0000-0000-0000AA070000}"/>
    <cellStyle name="level1a 2 4 9 2 2" xfId="1981" xr:uid="{00000000-0005-0000-0000-0000AB070000}"/>
    <cellStyle name="level1a 2 4 9 2 2 2" xfId="26023" xr:uid="{FF0EE99A-BCF1-48AE-988B-A0E53AC67CCB}"/>
    <cellStyle name="level1a 2 4 9 2 2 3" xfId="30024" xr:uid="{B4CC720E-905B-44A4-9ED2-EBE270729822}"/>
    <cellStyle name="level1a 2 4 9 2 3" xfId="26022" xr:uid="{8F5A909B-9E48-4775-97D8-175787F66B99}"/>
    <cellStyle name="level1a 2 4 9 2 4" xfId="30025" xr:uid="{BE443FE7-02D0-4AB5-A5A7-9B7DE0E352AD}"/>
    <cellStyle name="level1a 2 4 9 3" xfId="1982" xr:uid="{00000000-0005-0000-0000-0000AC070000}"/>
    <cellStyle name="level1a 2 4 9 3 2" xfId="26024" xr:uid="{5096FE80-8E23-42BE-B943-9BC5371170FA}"/>
    <cellStyle name="level1a 2 4 9 3 3" xfId="30023" xr:uid="{6029AD95-C22F-40F3-824B-2E2D69EF94B4}"/>
    <cellStyle name="level1a 2 4 9 4" xfId="26021" xr:uid="{B87A6213-D5EB-446F-8CD5-A394BFE8C74A}"/>
    <cellStyle name="level1a 2 4 9 5" xfId="30026" xr:uid="{A6466FFE-5A15-46B0-81E7-EA0AC5E8ACAD}"/>
    <cellStyle name="level1a 2 4_STUD aligned by INSTIT" xfId="1983" xr:uid="{00000000-0005-0000-0000-0000AD070000}"/>
    <cellStyle name="level1a 2 5" xfId="1984" xr:uid="{00000000-0005-0000-0000-0000AE070000}"/>
    <cellStyle name="level1a 2 5 2" xfId="1985" xr:uid="{00000000-0005-0000-0000-0000AF070000}"/>
    <cellStyle name="level1a 2 5 2 2" xfId="1986" xr:uid="{00000000-0005-0000-0000-0000B0070000}"/>
    <cellStyle name="level1a 2 5 2 2 2" xfId="1987" xr:uid="{00000000-0005-0000-0000-0000B1070000}"/>
    <cellStyle name="level1a 2 5 2 2 2 2" xfId="1988" xr:uid="{00000000-0005-0000-0000-0000B2070000}"/>
    <cellStyle name="level1a 2 5 2 2 2 2 2" xfId="26029" xr:uid="{3B81102B-F215-4D9B-B8BA-79975F28E300}"/>
    <cellStyle name="level1a 2 5 2 2 2 2 3" xfId="30018" xr:uid="{02791EA3-EEA2-4B44-AB22-99F1AC4A99A1}"/>
    <cellStyle name="level1a 2 5 2 2 2 3" xfId="26028" xr:uid="{8872F831-B397-4AFB-8CF8-DEB60F0B404E}"/>
    <cellStyle name="level1a 2 5 2 2 2 4" xfId="30019" xr:uid="{52BA5619-D00F-478D-8244-BA7A37C37C8E}"/>
    <cellStyle name="level1a 2 5 2 2 3" xfId="1989" xr:uid="{00000000-0005-0000-0000-0000B3070000}"/>
    <cellStyle name="level1a 2 5 2 2 3 2" xfId="26030" xr:uid="{594C8B9F-0BAE-4FE4-8468-489D6B422CBE}"/>
    <cellStyle name="level1a 2 5 2 2 3 3" xfId="30017" xr:uid="{B22814B3-A2B4-40FE-9538-C53A8C073CE4}"/>
    <cellStyle name="level1a 2 5 2 2 4" xfId="26027" xr:uid="{C88AFA6F-E9C1-4D33-8DD9-5DB8D8273D13}"/>
    <cellStyle name="level1a 2 5 2 2 5" xfId="30020" xr:uid="{D52966FE-9373-4420-A7A0-70DD2FFB431C}"/>
    <cellStyle name="level1a 2 5 2 3" xfId="1990" xr:uid="{00000000-0005-0000-0000-0000B4070000}"/>
    <cellStyle name="level1a 2 5 2 3 2" xfId="1991" xr:uid="{00000000-0005-0000-0000-0000B5070000}"/>
    <cellStyle name="level1a 2 5 2 3 2 2" xfId="1992" xr:uid="{00000000-0005-0000-0000-0000B6070000}"/>
    <cellStyle name="level1a 2 5 2 3 2 2 2" xfId="26033" xr:uid="{F43248DC-6EDB-420F-A466-5733083AA7FD}"/>
    <cellStyle name="level1a 2 5 2 3 2 2 3" xfId="30014" xr:uid="{9F94B83F-6F3A-42C8-8CC3-494FF6116956}"/>
    <cellStyle name="level1a 2 5 2 3 2 3" xfId="26032" xr:uid="{F078089F-5FF2-46AF-9D7B-EEFCD2F2046D}"/>
    <cellStyle name="level1a 2 5 2 3 2 4" xfId="30015" xr:uid="{4BC21692-F240-4E0C-AD90-6F428AC771AC}"/>
    <cellStyle name="level1a 2 5 2 3 3" xfId="1993" xr:uid="{00000000-0005-0000-0000-0000B7070000}"/>
    <cellStyle name="level1a 2 5 2 3 3 2" xfId="26034" xr:uid="{62980D55-80D9-4B26-870D-461559A3B015}"/>
    <cellStyle name="level1a 2 5 2 3 3 3" xfId="30013" xr:uid="{CB508240-04E2-443A-914E-5E6129AD6D91}"/>
    <cellStyle name="level1a 2 5 2 3 4" xfId="26031" xr:uid="{0D24B1D2-FD61-4F4C-8E8F-2CF35993B23E}"/>
    <cellStyle name="level1a 2 5 2 3 5" xfId="30016" xr:uid="{42FD3AB5-C1AE-4888-A5A0-B28AD3C6CBDC}"/>
    <cellStyle name="level1a 2 5 2 4" xfId="1994" xr:uid="{00000000-0005-0000-0000-0000B8070000}"/>
    <cellStyle name="level1a 2 5 2 4 2" xfId="26035" xr:uid="{7C764200-BFBE-4070-A05D-D278CAC21691}"/>
    <cellStyle name="level1a 2 5 2 4 3" xfId="30012" xr:uid="{269234BD-ED4D-4208-AECB-4E341BA10B33}"/>
    <cellStyle name="level1a 2 5 2 5" xfId="1995" xr:uid="{00000000-0005-0000-0000-0000B9070000}"/>
    <cellStyle name="level1a 2 5 2 5 2" xfId="1996" xr:uid="{00000000-0005-0000-0000-0000BA070000}"/>
    <cellStyle name="level1a 2 5 2 5 2 2" xfId="26037" xr:uid="{E9A42B28-F525-42C1-AD8E-0D60EE56D268}"/>
    <cellStyle name="level1a 2 5 2 5 2 3" xfId="30010" xr:uid="{8D2CE5D2-F01B-42B6-B7EE-AC9ACC2F6416}"/>
    <cellStyle name="level1a 2 5 2 5 3" xfId="26036" xr:uid="{8E90C0D4-F561-4AA3-AB2A-750D73BD9A24}"/>
    <cellStyle name="level1a 2 5 2 5 4" xfId="30011" xr:uid="{B1794047-DF85-4A8B-916A-505658B99E85}"/>
    <cellStyle name="level1a 2 5 2 6" xfId="26026" xr:uid="{47D87AB7-555F-4DBB-BE54-8CE5EB11A9C6}"/>
    <cellStyle name="level1a 2 5 2 7" xfId="30021" xr:uid="{BA1CAD61-0D69-4692-8696-9DF7706BDECA}"/>
    <cellStyle name="level1a 2 5 3" xfId="1997" xr:uid="{00000000-0005-0000-0000-0000BB070000}"/>
    <cellStyle name="level1a 2 5 3 2" xfId="1998" xr:uid="{00000000-0005-0000-0000-0000BC070000}"/>
    <cellStyle name="level1a 2 5 3 2 2" xfId="1999" xr:uid="{00000000-0005-0000-0000-0000BD070000}"/>
    <cellStyle name="level1a 2 5 3 2 2 2" xfId="2000" xr:uid="{00000000-0005-0000-0000-0000BE070000}"/>
    <cellStyle name="level1a 2 5 3 2 2 2 2" xfId="26041" xr:uid="{C5D59F62-0280-4C95-AEC7-8BFCE807936C}"/>
    <cellStyle name="level1a 2 5 3 2 2 2 3" xfId="30006" xr:uid="{CC289FB8-57A0-4575-8135-3991BC85860D}"/>
    <cellStyle name="level1a 2 5 3 2 2 3" xfId="26040" xr:uid="{24C31CFC-616D-4DC9-ACFE-62573451F083}"/>
    <cellStyle name="level1a 2 5 3 2 2 4" xfId="30007" xr:uid="{356D4A87-3B07-455F-8CED-C3F902F5CEED}"/>
    <cellStyle name="level1a 2 5 3 2 3" xfId="2001" xr:uid="{00000000-0005-0000-0000-0000BF070000}"/>
    <cellStyle name="level1a 2 5 3 2 3 2" xfId="26042" xr:uid="{F1903175-662E-491C-8CBA-63BFB1F22D68}"/>
    <cellStyle name="level1a 2 5 3 2 3 3" xfId="30005" xr:uid="{033716F9-5BC6-4DD0-8408-78D9DDD47B89}"/>
    <cellStyle name="level1a 2 5 3 2 4" xfId="26039" xr:uid="{749E46D3-E584-4CD3-B48C-306C9BBEA9A7}"/>
    <cellStyle name="level1a 2 5 3 2 5" xfId="30008" xr:uid="{C5B922A0-5134-490D-B020-AE47495333C3}"/>
    <cellStyle name="level1a 2 5 3 3" xfId="2002" xr:uid="{00000000-0005-0000-0000-0000C0070000}"/>
    <cellStyle name="level1a 2 5 3 3 2" xfId="2003" xr:uid="{00000000-0005-0000-0000-0000C1070000}"/>
    <cellStyle name="level1a 2 5 3 3 2 2" xfId="2004" xr:uid="{00000000-0005-0000-0000-0000C2070000}"/>
    <cellStyle name="level1a 2 5 3 3 2 2 2" xfId="26045" xr:uid="{F9EAAC05-E825-463B-A07A-D4F413D67B7A}"/>
    <cellStyle name="level1a 2 5 3 3 2 2 3" xfId="30002" xr:uid="{798C7FD6-7C3F-4E4C-B994-B35DFC6D3FC4}"/>
    <cellStyle name="level1a 2 5 3 3 2 3" xfId="26044" xr:uid="{7E15CAC0-EF1D-4001-B212-F298D05355FC}"/>
    <cellStyle name="level1a 2 5 3 3 2 4" xfId="30003" xr:uid="{65F07678-4329-4508-A261-6A1FAAFBAFF8}"/>
    <cellStyle name="level1a 2 5 3 3 3" xfId="2005" xr:uid="{00000000-0005-0000-0000-0000C3070000}"/>
    <cellStyle name="level1a 2 5 3 3 3 2" xfId="26046" xr:uid="{BCCFB7A8-E0CB-4217-90B6-6F87AF5C6DF4}"/>
    <cellStyle name="level1a 2 5 3 3 3 3" xfId="30001" xr:uid="{71C1B3B8-0AFD-4977-BBD5-E6568D420B36}"/>
    <cellStyle name="level1a 2 5 3 3 4" xfId="26043" xr:uid="{12F25405-2486-4167-A0F8-D2CAA982C7D8}"/>
    <cellStyle name="level1a 2 5 3 3 5" xfId="30004" xr:uid="{78ECCB70-BFEE-4069-9351-A1035E521BF6}"/>
    <cellStyle name="level1a 2 5 3 4" xfId="2006" xr:uid="{00000000-0005-0000-0000-0000C4070000}"/>
    <cellStyle name="level1a 2 5 3 4 2" xfId="26047" xr:uid="{6ED14B2B-EDAA-4FC0-99D8-CB227C64BF04}"/>
    <cellStyle name="level1a 2 5 3 4 3" xfId="30000" xr:uid="{ACDCE397-9C39-48C9-959A-7F41A1987FD6}"/>
    <cellStyle name="level1a 2 5 3 5" xfId="2007" xr:uid="{00000000-0005-0000-0000-0000C5070000}"/>
    <cellStyle name="level1a 2 5 3 5 2" xfId="26048" xr:uid="{4A8E878A-7F2A-4DB3-B699-B6FEA8EA6DD9}"/>
    <cellStyle name="level1a 2 5 3 5 3" xfId="29999" xr:uid="{B411743E-3BA1-479B-B618-AFC0B63D3B95}"/>
    <cellStyle name="level1a 2 5 3 6" xfId="26038" xr:uid="{5270D3F3-447D-41AF-9057-4AB929579AE9}"/>
    <cellStyle name="level1a 2 5 3 7" xfId="30009" xr:uid="{35410CFB-1264-4221-85F4-D53AF4EC4E83}"/>
    <cellStyle name="level1a 2 5 4" xfId="2008" xr:uid="{00000000-0005-0000-0000-0000C6070000}"/>
    <cellStyle name="level1a 2 5 4 2" xfId="2009" xr:uid="{00000000-0005-0000-0000-0000C7070000}"/>
    <cellStyle name="level1a 2 5 4 2 2" xfId="2010" xr:uid="{00000000-0005-0000-0000-0000C8070000}"/>
    <cellStyle name="level1a 2 5 4 2 2 2" xfId="2011" xr:uid="{00000000-0005-0000-0000-0000C9070000}"/>
    <cellStyle name="level1a 2 5 4 2 2 2 2" xfId="26052" xr:uid="{3E3A7371-A06E-403C-B5A0-E0B0DB042B9C}"/>
    <cellStyle name="level1a 2 5 4 2 2 2 3" xfId="29995" xr:uid="{47E65167-4415-4586-B229-5FBF4D0099DC}"/>
    <cellStyle name="level1a 2 5 4 2 2 3" xfId="26051" xr:uid="{F4C758BC-FCDA-471E-9B32-37AF95B15E23}"/>
    <cellStyle name="level1a 2 5 4 2 2 4" xfId="29996" xr:uid="{28CC9271-C7EA-46BD-936F-F77723645B69}"/>
    <cellStyle name="level1a 2 5 4 2 3" xfId="2012" xr:uid="{00000000-0005-0000-0000-0000CA070000}"/>
    <cellStyle name="level1a 2 5 4 2 3 2" xfId="26053" xr:uid="{C64DFD77-3B46-4DD5-9CBB-29BC4033A6DB}"/>
    <cellStyle name="level1a 2 5 4 2 3 3" xfId="29994" xr:uid="{9F27DEEB-2935-41E6-A78C-F61133FF6F7B}"/>
    <cellStyle name="level1a 2 5 4 2 4" xfId="26050" xr:uid="{3FBE8E1E-B938-48E6-982B-7A399F962048}"/>
    <cellStyle name="level1a 2 5 4 2 5" xfId="29997" xr:uid="{C3D577B9-D917-49A4-9C79-3103A8D1F920}"/>
    <cellStyle name="level1a 2 5 4 3" xfId="2013" xr:uid="{00000000-0005-0000-0000-0000CB070000}"/>
    <cellStyle name="level1a 2 5 4 3 2" xfId="2014" xr:uid="{00000000-0005-0000-0000-0000CC070000}"/>
    <cellStyle name="level1a 2 5 4 3 2 2" xfId="2015" xr:uid="{00000000-0005-0000-0000-0000CD070000}"/>
    <cellStyle name="level1a 2 5 4 3 2 2 2" xfId="26056" xr:uid="{1C51F049-7F8C-443E-96B7-C02EE5E4C0FE}"/>
    <cellStyle name="level1a 2 5 4 3 2 2 3" xfId="29991" xr:uid="{179706EF-B618-4961-B87F-6C777F85996C}"/>
    <cellStyle name="level1a 2 5 4 3 2 3" xfId="26055" xr:uid="{13977629-861D-4F9A-ACC4-19DD4405AED2}"/>
    <cellStyle name="level1a 2 5 4 3 2 4" xfId="29992" xr:uid="{7CC9F053-B2B3-4708-82A6-F1C277841681}"/>
    <cellStyle name="level1a 2 5 4 3 3" xfId="2016" xr:uid="{00000000-0005-0000-0000-0000CE070000}"/>
    <cellStyle name="level1a 2 5 4 3 3 2" xfId="26057" xr:uid="{C0BE7F80-AEC1-42E9-B0EF-D861303FCB63}"/>
    <cellStyle name="level1a 2 5 4 3 3 3" xfId="29990" xr:uid="{F3C0AD15-42F5-4E4F-BF8E-607CABDF0134}"/>
    <cellStyle name="level1a 2 5 4 3 4" xfId="26054" xr:uid="{23BEC44D-6A88-4592-860E-C8F840C42F4C}"/>
    <cellStyle name="level1a 2 5 4 3 5" xfId="29993" xr:uid="{36549A85-8F60-44D3-BA72-3AB57F7FE81C}"/>
    <cellStyle name="level1a 2 5 4 4" xfId="2017" xr:uid="{00000000-0005-0000-0000-0000CF070000}"/>
    <cellStyle name="level1a 2 5 4 4 2" xfId="26058" xr:uid="{529DF9FF-42BB-40CC-AA46-B2059801A7B8}"/>
    <cellStyle name="level1a 2 5 4 4 3" xfId="29989" xr:uid="{B18EC59C-C9CE-4D04-B078-8E2E59444C6C}"/>
    <cellStyle name="level1a 2 5 4 5" xfId="2018" xr:uid="{00000000-0005-0000-0000-0000D0070000}"/>
    <cellStyle name="level1a 2 5 4 5 2" xfId="2019" xr:uid="{00000000-0005-0000-0000-0000D1070000}"/>
    <cellStyle name="level1a 2 5 4 5 2 2" xfId="26060" xr:uid="{EB83E937-DFFB-43FA-94D9-52D409AFA083}"/>
    <cellStyle name="level1a 2 5 4 5 2 3" xfId="29987" xr:uid="{EF4B17E1-85E2-49DD-B1A2-57DDDEF0CB0F}"/>
    <cellStyle name="level1a 2 5 4 5 3" xfId="26059" xr:uid="{DC51BFE8-E290-43C5-B202-B872644F95CB}"/>
    <cellStyle name="level1a 2 5 4 5 4" xfId="29988" xr:uid="{722456FE-AF67-4586-AE61-6E256C6CEED4}"/>
    <cellStyle name="level1a 2 5 4 6" xfId="2020" xr:uid="{00000000-0005-0000-0000-0000D2070000}"/>
    <cellStyle name="level1a 2 5 4 6 2" xfId="26061" xr:uid="{9DA03EA0-E5A9-405A-9C5A-349D45E90A74}"/>
    <cellStyle name="level1a 2 5 4 6 3" xfId="29986" xr:uid="{861BA84C-F42F-49B0-90E4-258410A26829}"/>
    <cellStyle name="level1a 2 5 4 7" xfId="26049" xr:uid="{10EF7C47-A710-4CD4-B766-331995305BD4}"/>
    <cellStyle name="level1a 2 5 4 8" xfId="29998" xr:uid="{A6F0AD20-6FAF-4C19-BD32-D557102C1666}"/>
    <cellStyle name="level1a 2 5 5" xfId="2021" xr:uid="{00000000-0005-0000-0000-0000D3070000}"/>
    <cellStyle name="level1a 2 5 5 2" xfId="2022" xr:uid="{00000000-0005-0000-0000-0000D4070000}"/>
    <cellStyle name="level1a 2 5 5 2 2" xfId="2023" xr:uid="{00000000-0005-0000-0000-0000D5070000}"/>
    <cellStyle name="level1a 2 5 5 2 2 2" xfId="2024" xr:uid="{00000000-0005-0000-0000-0000D6070000}"/>
    <cellStyle name="level1a 2 5 5 2 2 2 2" xfId="26065" xr:uid="{9124988B-A775-4C61-BEFB-D53F2CA2DFF7}"/>
    <cellStyle name="level1a 2 5 5 2 2 2 3" xfId="29982" xr:uid="{DDA50EC7-ADB4-4D1D-92ED-7A2772EFC33E}"/>
    <cellStyle name="level1a 2 5 5 2 2 3" xfId="26064" xr:uid="{FE0C7246-ADF3-4E13-9038-753DC1258913}"/>
    <cellStyle name="level1a 2 5 5 2 2 4" xfId="29983" xr:uid="{99C7431E-5D00-4D01-86D3-461D44C291C1}"/>
    <cellStyle name="level1a 2 5 5 2 3" xfId="2025" xr:uid="{00000000-0005-0000-0000-0000D7070000}"/>
    <cellStyle name="level1a 2 5 5 2 3 2" xfId="26066" xr:uid="{8A6CBE2A-9135-4245-AAD4-388B354E2813}"/>
    <cellStyle name="level1a 2 5 5 2 3 3" xfId="29981" xr:uid="{39CFFA4A-6F7D-4502-AC38-3F21CFD33968}"/>
    <cellStyle name="level1a 2 5 5 2 4" xfId="26063" xr:uid="{4CA8944B-9C26-4A04-8D42-861C34BDD3E0}"/>
    <cellStyle name="level1a 2 5 5 2 5" xfId="29984" xr:uid="{966F69B2-C293-4A44-8595-BB6B75617D9D}"/>
    <cellStyle name="level1a 2 5 5 3" xfId="2026" xr:uid="{00000000-0005-0000-0000-0000D8070000}"/>
    <cellStyle name="level1a 2 5 5 3 2" xfId="2027" xr:uid="{00000000-0005-0000-0000-0000D9070000}"/>
    <cellStyle name="level1a 2 5 5 3 2 2" xfId="2028" xr:uid="{00000000-0005-0000-0000-0000DA070000}"/>
    <cellStyle name="level1a 2 5 5 3 2 2 2" xfId="26069" xr:uid="{8964AFD8-65C0-4B9C-8318-EF4820ACB285}"/>
    <cellStyle name="level1a 2 5 5 3 2 2 3" xfId="29978" xr:uid="{44625581-FB20-4508-BBE4-22739EB64498}"/>
    <cellStyle name="level1a 2 5 5 3 2 3" xfId="26068" xr:uid="{174009F3-F08A-472E-8CCE-3FE3E132AB71}"/>
    <cellStyle name="level1a 2 5 5 3 2 4" xfId="29979" xr:uid="{DF49ED18-377C-45DE-AE95-267B16F2A335}"/>
    <cellStyle name="level1a 2 5 5 3 3" xfId="2029" xr:uid="{00000000-0005-0000-0000-0000DB070000}"/>
    <cellStyle name="level1a 2 5 5 3 3 2" xfId="26070" xr:uid="{46D975A4-AFA1-4DD6-9F22-2E2131FF85AC}"/>
    <cellStyle name="level1a 2 5 5 3 3 3" xfId="29977" xr:uid="{E302F225-9DB1-4B16-8040-CE1A081C16F3}"/>
    <cellStyle name="level1a 2 5 5 3 4" xfId="26067" xr:uid="{5A54BFD0-A86D-4E0E-A214-E55E18A3E8D7}"/>
    <cellStyle name="level1a 2 5 5 3 5" xfId="29980" xr:uid="{0ACA0E16-F785-4E6A-A23E-686797C73371}"/>
    <cellStyle name="level1a 2 5 5 4" xfId="2030" xr:uid="{00000000-0005-0000-0000-0000DC070000}"/>
    <cellStyle name="level1a 2 5 5 4 2" xfId="2031" xr:uid="{00000000-0005-0000-0000-0000DD070000}"/>
    <cellStyle name="level1a 2 5 5 4 2 2" xfId="26072" xr:uid="{4FF1467D-DD6E-47A5-BFFA-FDCEDF2456CA}"/>
    <cellStyle name="level1a 2 5 5 4 2 3" xfId="29975" xr:uid="{2C975B5A-1C1C-4C2A-859E-D9B45739756C}"/>
    <cellStyle name="level1a 2 5 5 4 3" xfId="26071" xr:uid="{D11D1B3E-E3DE-47FF-B32B-C3B90707C08F}"/>
    <cellStyle name="level1a 2 5 5 4 4" xfId="29976" xr:uid="{3E7317DF-6C52-4C22-8A61-CF43741069A5}"/>
    <cellStyle name="level1a 2 5 5 5" xfId="2032" xr:uid="{00000000-0005-0000-0000-0000DE070000}"/>
    <cellStyle name="level1a 2 5 5 5 2" xfId="26073" xr:uid="{5791276F-3E6C-482B-9BCE-3E8C0ED88877}"/>
    <cellStyle name="level1a 2 5 5 5 3" xfId="29974" xr:uid="{8937A44A-5193-441F-89C7-2757F769BAB4}"/>
    <cellStyle name="level1a 2 5 5 6" xfId="26062" xr:uid="{55F5B4A9-9000-47DE-B8D1-4719265F6F37}"/>
    <cellStyle name="level1a 2 5 5 7" xfId="29985" xr:uid="{8AD3A16A-82BE-4835-B046-4F2CD484A43A}"/>
    <cellStyle name="level1a 2 5 6" xfId="2033" xr:uid="{00000000-0005-0000-0000-0000DF070000}"/>
    <cellStyle name="level1a 2 5 6 2" xfId="2034" xr:uid="{00000000-0005-0000-0000-0000E0070000}"/>
    <cellStyle name="level1a 2 5 6 2 2" xfId="2035" xr:uid="{00000000-0005-0000-0000-0000E1070000}"/>
    <cellStyle name="level1a 2 5 6 2 2 2" xfId="2036" xr:uid="{00000000-0005-0000-0000-0000E2070000}"/>
    <cellStyle name="level1a 2 5 6 2 2 2 2" xfId="26077" xr:uid="{635C8E1B-1F8B-4EB2-A99F-AD37CBC45C0D}"/>
    <cellStyle name="level1a 2 5 6 2 2 2 3" xfId="29970" xr:uid="{57007823-C687-491A-8DF2-DE91CDB815FE}"/>
    <cellStyle name="level1a 2 5 6 2 2 3" xfId="26076" xr:uid="{70A66C0A-C0D9-4317-866F-2A57AC0C2B24}"/>
    <cellStyle name="level1a 2 5 6 2 2 4" xfId="29971" xr:uid="{84949A2B-C4AD-4218-9D76-FF2966EC1168}"/>
    <cellStyle name="level1a 2 5 6 2 3" xfId="2037" xr:uid="{00000000-0005-0000-0000-0000E3070000}"/>
    <cellStyle name="level1a 2 5 6 2 3 2" xfId="26078" xr:uid="{6E77AEDF-D9C3-4495-A6BB-FB42685EBB9E}"/>
    <cellStyle name="level1a 2 5 6 2 3 3" xfId="29969" xr:uid="{E2003080-F73D-4588-A002-9DCD859888F8}"/>
    <cellStyle name="level1a 2 5 6 2 4" xfId="26075" xr:uid="{AFA2CC8F-A31E-42C1-B9D4-F699B42438BE}"/>
    <cellStyle name="level1a 2 5 6 2 5" xfId="29972" xr:uid="{7A378216-597C-4EFC-BA94-8D04ACC66DCE}"/>
    <cellStyle name="level1a 2 5 6 3" xfId="2038" xr:uid="{00000000-0005-0000-0000-0000E4070000}"/>
    <cellStyle name="level1a 2 5 6 3 2" xfId="2039" xr:uid="{00000000-0005-0000-0000-0000E5070000}"/>
    <cellStyle name="level1a 2 5 6 3 2 2" xfId="2040" xr:uid="{00000000-0005-0000-0000-0000E6070000}"/>
    <cellStyle name="level1a 2 5 6 3 2 2 2" xfId="26081" xr:uid="{35D4DCCC-FCD6-41CC-8FFD-925EB3D5FCD0}"/>
    <cellStyle name="level1a 2 5 6 3 2 2 3" xfId="29966" xr:uid="{09E6A2C1-ECD1-402D-923A-B7A66FCCDB0F}"/>
    <cellStyle name="level1a 2 5 6 3 2 3" xfId="26080" xr:uid="{4B6EE3C4-EB48-46B7-8B30-CEB6CCC61E4C}"/>
    <cellStyle name="level1a 2 5 6 3 2 4" xfId="29967" xr:uid="{7A207707-8097-41BF-A1A0-02E952CA8DAC}"/>
    <cellStyle name="level1a 2 5 6 3 3" xfId="2041" xr:uid="{00000000-0005-0000-0000-0000E7070000}"/>
    <cellStyle name="level1a 2 5 6 3 3 2" xfId="26082" xr:uid="{AE51A665-3DFE-49EB-AEC4-8176BEB0C72C}"/>
    <cellStyle name="level1a 2 5 6 3 3 3" xfId="29965" xr:uid="{32F01BB5-69A6-491B-AAD9-DB5765E6A1F8}"/>
    <cellStyle name="level1a 2 5 6 3 4" xfId="26079" xr:uid="{7240F48A-63AE-45C9-9B16-6B06F309E9A3}"/>
    <cellStyle name="level1a 2 5 6 3 5" xfId="29968" xr:uid="{DF31162C-90A2-434B-9325-61BD90D306C4}"/>
    <cellStyle name="level1a 2 5 6 4" xfId="2042" xr:uid="{00000000-0005-0000-0000-0000E8070000}"/>
    <cellStyle name="level1a 2 5 6 4 2" xfId="2043" xr:uid="{00000000-0005-0000-0000-0000E9070000}"/>
    <cellStyle name="level1a 2 5 6 4 2 2" xfId="26084" xr:uid="{C078FD2B-3B65-4F81-B8DE-F83C11844FB8}"/>
    <cellStyle name="level1a 2 5 6 4 2 3" xfId="29963" xr:uid="{E0C89F42-B33A-4288-B058-EBEFD0BE0464}"/>
    <cellStyle name="level1a 2 5 6 4 3" xfId="26083" xr:uid="{2CA0F769-774F-480D-8D4F-530FF7EADE96}"/>
    <cellStyle name="level1a 2 5 6 4 4" xfId="29964" xr:uid="{13C3D903-728F-433D-AEBE-0EEE73A18AF6}"/>
    <cellStyle name="level1a 2 5 6 5" xfId="2044" xr:uid="{00000000-0005-0000-0000-0000EA070000}"/>
    <cellStyle name="level1a 2 5 6 5 2" xfId="26085" xr:uid="{4000ED70-BF27-4473-BAF9-3B9582F0385D}"/>
    <cellStyle name="level1a 2 5 6 5 3" xfId="29962" xr:uid="{7338A831-16F8-49ED-B004-B8F2E2ED333E}"/>
    <cellStyle name="level1a 2 5 6 6" xfId="26074" xr:uid="{3AF4A4EB-32CE-4F3B-B998-F100ACE57352}"/>
    <cellStyle name="level1a 2 5 6 7" xfId="29973" xr:uid="{51D3B2E6-9AE4-4C23-B631-F1675B8441FA}"/>
    <cellStyle name="level1a 2 5 7" xfId="2045" xr:uid="{00000000-0005-0000-0000-0000EB070000}"/>
    <cellStyle name="level1a 2 5 7 2" xfId="2046" xr:uid="{00000000-0005-0000-0000-0000EC070000}"/>
    <cellStyle name="level1a 2 5 7 2 2" xfId="2047" xr:uid="{00000000-0005-0000-0000-0000ED070000}"/>
    <cellStyle name="level1a 2 5 7 2 2 2" xfId="26088" xr:uid="{00894867-B861-47E0-8063-089A63D28DCF}"/>
    <cellStyle name="level1a 2 5 7 2 2 3" xfId="29959" xr:uid="{3A5506A7-BE72-46CD-B8DE-714B9C66B360}"/>
    <cellStyle name="level1a 2 5 7 2 3" xfId="26087" xr:uid="{69CD2C2A-B08F-4677-AB41-B069FC3467FC}"/>
    <cellStyle name="level1a 2 5 7 2 4" xfId="29960" xr:uid="{610CEE7A-6E5C-4D72-80DA-9B7AD2FB2240}"/>
    <cellStyle name="level1a 2 5 7 3" xfId="2048" xr:uid="{00000000-0005-0000-0000-0000EE070000}"/>
    <cellStyle name="level1a 2 5 7 3 2" xfId="26089" xr:uid="{6E7B9722-2C88-417A-9017-E5F9180B637D}"/>
    <cellStyle name="level1a 2 5 7 3 3" xfId="29958" xr:uid="{8E453480-0AE1-4690-B1C1-853054D042B2}"/>
    <cellStyle name="level1a 2 5 7 4" xfId="26086" xr:uid="{DBEAA0B1-DF33-4942-A63F-F6A088B079A9}"/>
    <cellStyle name="level1a 2 5 7 5" xfId="29961" xr:uid="{54542DF9-6688-4627-BAC2-5EE5A33470C6}"/>
    <cellStyle name="level1a 2 5 8" xfId="26025" xr:uid="{3F0F3FD0-5D82-4E50-A092-46AF585ADE8C}"/>
    <cellStyle name="level1a 2 5 9" xfId="30022" xr:uid="{4C88A7A5-CB1C-46C7-9D3D-AA69D72E9F6A}"/>
    <cellStyle name="level1a 2 5_STUD aligned by INSTIT" xfId="2049" xr:uid="{00000000-0005-0000-0000-0000EF070000}"/>
    <cellStyle name="level1a 2 6" xfId="2050" xr:uid="{00000000-0005-0000-0000-0000F0070000}"/>
    <cellStyle name="level1a 2 6 10" xfId="29957" xr:uid="{375EF593-A24A-407D-B37B-72D768C64406}"/>
    <cellStyle name="level1a 2 6 2" xfId="2051" xr:uid="{00000000-0005-0000-0000-0000F1070000}"/>
    <cellStyle name="level1a 2 6 2 2" xfId="2052" xr:uid="{00000000-0005-0000-0000-0000F2070000}"/>
    <cellStyle name="level1a 2 6 2 2 2" xfId="2053" xr:uid="{00000000-0005-0000-0000-0000F3070000}"/>
    <cellStyle name="level1a 2 6 2 2 2 2" xfId="2054" xr:uid="{00000000-0005-0000-0000-0000F4070000}"/>
    <cellStyle name="level1a 2 6 2 2 2 2 2" xfId="26094" xr:uid="{8F40F076-1B80-44A6-879C-ECCD362B6BA2}"/>
    <cellStyle name="level1a 2 6 2 2 2 2 3" xfId="29953" xr:uid="{6924C690-B465-4033-87AA-E82EAD517641}"/>
    <cellStyle name="level1a 2 6 2 2 2 3" xfId="26093" xr:uid="{91BE4C48-ADFD-4971-9761-D615866497D9}"/>
    <cellStyle name="level1a 2 6 2 2 2 4" xfId="29954" xr:uid="{8CB00162-B3A4-40AA-8C24-94B3B434FFE0}"/>
    <cellStyle name="level1a 2 6 2 2 3" xfId="2055" xr:uid="{00000000-0005-0000-0000-0000F5070000}"/>
    <cellStyle name="level1a 2 6 2 2 3 2" xfId="26095" xr:uid="{D7C03B94-FB7D-4671-83AD-2DD5F1899112}"/>
    <cellStyle name="level1a 2 6 2 2 3 3" xfId="29952" xr:uid="{4C899440-28E3-4EB1-85E5-16AC0F0AACA0}"/>
    <cellStyle name="level1a 2 6 2 2 4" xfId="26092" xr:uid="{77319B9B-6FAB-44AA-9523-9A4AA16A550E}"/>
    <cellStyle name="level1a 2 6 2 2 5" xfId="29955" xr:uid="{1BCA4718-F71D-4755-8176-7E75A617BE29}"/>
    <cellStyle name="level1a 2 6 2 3" xfId="2056" xr:uid="{00000000-0005-0000-0000-0000F6070000}"/>
    <cellStyle name="level1a 2 6 2 3 2" xfId="2057" xr:uid="{00000000-0005-0000-0000-0000F7070000}"/>
    <cellStyle name="level1a 2 6 2 3 2 2" xfId="2058" xr:uid="{00000000-0005-0000-0000-0000F8070000}"/>
    <cellStyle name="level1a 2 6 2 3 2 2 2" xfId="26098" xr:uid="{1F090E35-EC32-47F5-AFD6-B53532206444}"/>
    <cellStyle name="level1a 2 6 2 3 2 2 3" xfId="29949" xr:uid="{8662E0CB-E846-45BB-A282-3262B6B1C0E9}"/>
    <cellStyle name="level1a 2 6 2 3 2 3" xfId="26097" xr:uid="{AF84DC1C-A8D2-45DA-BD19-4C48079357DE}"/>
    <cellStyle name="level1a 2 6 2 3 2 4" xfId="29950" xr:uid="{D1DEEAC5-1E32-4F30-81B4-C6AF4B0C9911}"/>
    <cellStyle name="level1a 2 6 2 3 3" xfId="2059" xr:uid="{00000000-0005-0000-0000-0000F9070000}"/>
    <cellStyle name="level1a 2 6 2 3 3 2" xfId="26099" xr:uid="{84C92931-74E1-468A-95D2-4EE26D82387E}"/>
    <cellStyle name="level1a 2 6 2 3 3 3" xfId="29948" xr:uid="{E344EAA9-F987-4D6E-8AAF-C1165FD97E7C}"/>
    <cellStyle name="level1a 2 6 2 3 4" xfId="26096" xr:uid="{790989AF-BFB8-4728-A038-AADB98874648}"/>
    <cellStyle name="level1a 2 6 2 3 5" xfId="29951" xr:uid="{0D626360-2B66-4F03-A3F1-C4E1E9031186}"/>
    <cellStyle name="level1a 2 6 2 4" xfId="2060" xr:uid="{00000000-0005-0000-0000-0000FA070000}"/>
    <cellStyle name="level1a 2 6 2 4 2" xfId="26100" xr:uid="{5892FEE9-F9D5-437E-9DBE-4F106F372245}"/>
    <cellStyle name="level1a 2 6 2 4 3" xfId="29947" xr:uid="{F093E641-5394-478F-9EB4-040D1E1EF4EE}"/>
    <cellStyle name="level1a 2 6 2 5" xfId="2061" xr:uid="{00000000-0005-0000-0000-0000FB070000}"/>
    <cellStyle name="level1a 2 6 2 5 2" xfId="2062" xr:uid="{00000000-0005-0000-0000-0000FC070000}"/>
    <cellStyle name="level1a 2 6 2 5 2 2" xfId="26102" xr:uid="{DD88294C-AAE9-447D-B1C3-558997F5A34F}"/>
    <cellStyle name="level1a 2 6 2 5 2 3" xfId="29945" xr:uid="{99F3AE5B-7CE1-4F6B-A2FD-EC1F5D7A7A67}"/>
    <cellStyle name="level1a 2 6 2 5 3" xfId="26101" xr:uid="{EDD682E9-4FDF-4695-9915-2F726FBAEA04}"/>
    <cellStyle name="level1a 2 6 2 5 4" xfId="29946" xr:uid="{E08E34DC-4DF5-4F01-9D9B-B004CA6313CC}"/>
    <cellStyle name="level1a 2 6 2 6" xfId="2063" xr:uid="{00000000-0005-0000-0000-0000FD070000}"/>
    <cellStyle name="level1a 2 6 2 6 2" xfId="26103" xr:uid="{AC8522C6-8390-4362-9E10-8989BB3A8ECB}"/>
    <cellStyle name="level1a 2 6 2 6 3" xfId="29944" xr:uid="{48EBBF8F-320F-4673-9F87-D31F8A31766A}"/>
    <cellStyle name="level1a 2 6 2 7" xfId="26091" xr:uid="{9C92B465-6911-4A45-BA92-63F781937613}"/>
    <cellStyle name="level1a 2 6 2 8" xfId="29956" xr:uid="{AD52079C-0692-4A4E-A093-89AC3CC40382}"/>
    <cellStyle name="level1a 2 6 3" xfId="2064" xr:uid="{00000000-0005-0000-0000-0000FE070000}"/>
    <cellStyle name="level1a 2 6 3 2" xfId="2065" xr:uid="{00000000-0005-0000-0000-0000FF070000}"/>
    <cellStyle name="level1a 2 6 3 2 2" xfId="2066" xr:uid="{00000000-0005-0000-0000-000000080000}"/>
    <cellStyle name="level1a 2 6 3 2 2 2" xfId="2067" xr:uid="{00000000-0005-0000-0000-000001080000}"/>
    <cellStyle name="level1a 2 6 3 2 2 2 2" xfId="26107" xr:uid="{38D5CB5D-9201-43FF-9381-12FD62EE2844}"/>
    <cellStyle name="level1a 2 6 3 2 2 2 3" xfId="29940" xr:uid="{99444D52-63F6-4C18-8760-BFCD2404F7FE}"/>
    <cellStyle name="level1a 2 6 3 2 2 3" xfId="26106" xr:uid="{6BADA6B7-E3C8-4B14-9182-3A9433A332AE}"/>
    <cellStyle name="level1a 2 6 3 2 2 4" xfId="29941" xr:uid="{FEE1CEAA-CBB7-4F00-BA75-D4894CD907DF}"/>
    <cellStyle name="level1a 2 6 3 2 3" xfId="2068" xr:uid="{00000000-0005-0000-0000-000002080000}"/>
    <cellStyle name="level1a 2 6 3 2 3 2" xfId="26108" xr:uid="{0C1CD977-5DB2-4964-8771-31F9EF5C3F3B}"/>
    <cellStyle name="level1a 2 6 3 2 3 3" xfId="29939" xr:uid="{BEEDB067-0A58-4543-A4AD-1C1CD0953A95}"/>
    <cellStyle name="level1a 2 6 3 2 4" xfId="26105" xr:uid="{4FB00B5F-3279-41FB-8DF1-2FF1C513A392}"/>
    <cellStyle name="level1a 2 6 3 2 5" xfId="29942" xr:uid="{20770C64-83DD-487D-88DA-2C7C9B4EA2A5}"/>
    <cellStyle name="level1a 2 6 3 3" xfId="2069" xr:uid="{00000000-0005-0000-0000-000003080000}"/>
    <cellStyle name="level1a 2 6 3 3 2" xfId="2070" xr:uid="{00000000-0005-0000-0000-000004080000}"/>
    <cellStyle name="level1a 2 6 3 3 2 2" xfId="2071" xr:uid="{00000000-0005-0000-0000-000005080000}"/>
    <cellStyle name="level1a 2 6 3 3 2 2 2" xfId="26111" xr:uid="{BE90E723-FD87-4E8A-8B4D-6B13B2BB519D}"/>
    <cellStyle name="level1a 2 6 3 3 2 2 3" xfId="29936" xr:uid="{93DEF1EB-4B8B-4176-AA98-652326B4F147}"/>
    <cellStyle name="level1a 2 6 3 3 2 3" xfId="26110" xr:uid="{933C1BC6-4875-4487-9A9B-DC1157EB54AF}"/>
    <cellStyle name="level1a 2 6 3 3 2 4" xfId="29937" xr:uid="{BDF53743-3ED3-4C14-82C9-0400DBD04999}"/>
    <cellStyle name="level1a 2 6 3 3 3" xfId="2072" xr:uid="{00000000-0005-0000-0000-000006080000}"/>
    <cellStyle name="level1a 2 6 3 3 3 2" xfId="26112" xr:uid="{592FABC0-4AD8-4B4E-A792-42753F891163}"/>
    <cellStyle name="level1a 2 6 3 3 3 3" xfId="29935" xr:uid="{B135D753-EEA1-4FD9-A8E1-4F7A2A546BA3}"/>
    <cellStyle name="level1a 2 6 3 3 4" xfId="26109" xr:uid="{B1A65D6C-5BE7-4ED8-B1CF-470D18036B0C}"/>
    <cellStyle name="level1a 2 6 3 3 5" xfId="29938" xr:uid="{342C1DCE-D58B-4C9D-8DB2-D053E8EF5555}"/>
    <cellStyle name="level1a 2 6 3 4" xfId="2073" xr:uid="{00000000-0005-0000-0000-000007080000}"/>
    <cellStyle name="level1a 2 6 3 4 2" xfId="26113" xr:uid="{D207C82A-A41F-4330-B10D-F963A0CDADB5}"/>
    <cellStyle name="level1a 2 6 3 4 3" xfId="29934" xr:uid="{2FF4C504-A3CF-4F31-AFDB-9F488DD93620}"/>
    <cellStyle name="level1a 2 6 3 5" xfId="26104" xr:uid="{85714188-4954-453E-8D1E-39207A18A508}"/>
    <cellStyle name="level1a 2 6 3 6" xfId="29943" xr:uid="{9A941734-9674-4A44-A5C5-DD0EB766D2F2}"/>
    <cellStyle name="level1a 2 6 4" xfId="2074" xr:uid="{00000000-0005-0000-0000-000008080000}"/>
    <cellStyle name="level1a 2 6 4 2" xfId="2075" xr:uid="{00000000-0005-0000-0000-000009080000}"/>
    <cellStyle name="level1a 2 6 4 2 2" xfId="2076" xr:uid="{00000000-0005-0000-0000-00000A080000}"/>
    <cellStyle name="level1a 2 6 4 2 2 2" xfId="2077" xr:uid="{00000000-0005-0000-0000-00000B080000}"/>
    <cellStyle name="level1a 2 6 4 2 2 2 2" xfId="26117" xr:uid="{8993E119-61A7-4A99-AE98-AAAD5FDBD56B}"/>
    <cellStyle name="level1a 2 6 4 2 2 2 3" xfId="29930" xr:uid="{663907A7-F59B-4D20-9721-E11133909BA8}"/>
    <cellStyle name="level1a 2 6 4 2 2 3" xfId="26116" xr:uid="{2066C9A5-BBCA-495D-984C-44104875015F}"/>
    <cellStyle name="level1a 2 6 4 2 2 4" xfId="29931" xr:uid="{6DE6F540-8050-4DC9-A122-0238687DD802}"/>
    <cellStyle name="level1a 2 6 4 2 3" xfId="2078" xr:uid="{00000000-0005-0000-0000-00000C080000}"/>
    <cellStyle name="level1a 2 6 4 2 3 2" xfId="26118" xr:uid="{FA43D81B-8D82-49B8-83D8-D50F494E28C2}"/>
    <cellStyle name="level1a 2 6 4 2 3 3" xfId="29929" xr:uid="{43EF774D-8493-4FBF-84B9-577B76643A87}"/>
    <cellStyle name="level1a 2 6 4 2 4" xfId="26115" xr:uid="{330A328C-B0DE-44DE-86A1-3F910BA232B7}"/>
    <cellStyle name="level1a 2 6 4 2 5" xfId="29932" xr:uid="{37C887B1-FBE1-4170-BE93-9B79113D160A}"/>
    <cellStyle name="level1a 2 6 4 3" xfId="2079" xr:uid="{00000000-0005-0000-0000-00000D080000}"/>
    <cellStyle name="level1a 2 6 4 3 2" xfId="2080" xr:uid="{00000000-0005-0000-0000-00000E080000}"/>
    <cellStyle name="level1a 2 6 4 3 2 2" xfId="2081" xr:uid="{00000000-0005-0000-0000-00000F080000}"/>
    <cellStyle name="level1a 2 6 4 3 2 2 2" xfId="26121" xr:uid="{3B6AB8C3-86B2-4F9A-B0EE-C2DA95431AB9}"/>
    <cellStyle name="level1a 2 6 4 3 2 2 3" xfId="29926" xr:uid="{44968A8C-3E1A-4D4F-AFA6-FB8E3A7E686D}"/>
    <cellStyle name="level1a 2 6 4 3 2 3" xfId="26120" xr:uid="{15711F21-2638-4775-B453-0629AE8D093A}"/>
    <cellStyle name="level1a 2 6 4 3 2 4" xfId="29927" xr:uid="{65860983-3685-4BB4-9377-1B1F439E6D23}"/>
    <cellStyle name="level1a 2 6 4 3 3" xfId="2082" xr:uid="{00000000-0005-0000-0000-000010080000}"/>
    <cellStyle name="level1a 2 6 4 3 3 2" xfId="26122" xr:uid="{E83C4F40-57B6-4AFB-8D1A-B46BC52B50B7}"/>
    <cellStyle name="level1a 2 6 4 3 3 3" xfId="29925" xr:uid="{E99FB8F8-EF3B-4804-A879-00E60D017963}"/>
    <cellStyle name="level1a 2 6 4 3 4" xfId="26119" xr:uid="{E8ADED6D-9F32-4CB6-BEA2-CB8BC7016CBE}"/>
    <cellStyle name="level1a 2 6 4 3 5" xfId="29928" xr:uid="{0062D26B-B922-47B7-BB4D-B67E05B4B597}"/>
    <cellStyle name="level1a 2 6 4 4" xfId="2083" xr:uid="{00000000-0005-0000-0000-000011080000}"/>
    <cellStyle name="level1a 2 6 4 4 2" xfId="2084" xr:uid="{00000000-0005-0000-0000-000012080000}"/>
    <cellStyle name="level1a 2 6 4 4 2 2" xfId="26124" xr:uid="{8973DC0D-B6AE-400D-A9A1-E9D8A3B195D4}"/>
    <cellStyle name="level1a 2 6 4 4 2 3" xfId="29923" xr:uid="{50FC9B00-5BA8-4092-B17D-74F1CB4570AE}"/>
    <cellStyle name="level1a 2 6 4 4 3" xfId="26123" xr:uid="{E10DA2BF-94C4-49F9-823E-A25B349F960A}"/>
    <cellStyle name="level1a 2 6 4 4 4" xfId="29924" xr:uid="{2AC57981-B7CE-4D3D-9E97-2B1841485EDE}"/>
    <cellStyle name="level1a 2 6 4 5" xfId="2085" xr:uid="{00000000-0005-0000-0000-000013080000}"/>
    <cellStyle name="level1a 2 6 4 5 2" xfId="26125" xr:uid="{363E95EC-81E1-49E8-9AB1-39A0CE89DD7C}"/>
    <cellStyle name="level1a 2 6 4 5 3" xfId="29922" xr:uid="{6DBA9A08-F387-4272-9EC8-DF6EC9D624C2}"/>
    <cellStyle name="level1a 2 6 4 6" xfId="26114" xr:uid="{81E0A3FE-1A1B-4B75-8764-E6531021528B}"/>
    <cellStyle name="level1a 2 6 4 7" xfId="29933" xr:uid="{ED3B4644-66BF-45DD-9FBB-7BC957E573C9}"/>
    <cellStyle name="level1a 2 6 5" xfId="2086" xr:uid="{00000000-0005-0000-0000-000014080000}"/>
    <cellStyle name="level1a 2 6 5 2" xfId="2087" xr:uid="{00000000-0005-0000-0000-000015080000}"/>
    <cellStyle name="level1a 2 6 5 2 2" xfId="2088" xr:uid="{00000000-0005-0000-0000-000016080000}"/>
    <cellStyle name="level1a 2 6 5 2 2 2" xfId="2089" xr:uid="{00000000-0005-0000-0000-000017080000}"/>
    <cellStyle name="level1a 2 6 5 2 2 2 2" xfId="26129" xr:uid="{E20C49D4-3A6A-4B75-AE41-631A750616BC}"/>
    <cellStyle name="level1a 2 6 5 2 2 2 3" xfId="29918" xr:uid="{65B5C5EE-04E9-4E9B-BC38-A77F6EC5B99C}"/>
    <cellStyle name="level1a 2 6 5 2 2 3" xfId="26128" xr:uid="{B7D70C36-17A9-4222-9DD2-BC1912A51D58}"/>
    <cellStyle name="level1a 2 6 5 2 2 4" xfId="29919" xr:uid="{48F13B34-1306-4EEF-A75C-422394C3BBB3}"/>
    <cellStyle name="level1a 2 6 5 2 3" xfId="2090" xr:uid="{00000000-0005-0000-0000-000018080000}"/>
    <cellStyle name="level1a 2 6 5 2 3 2" xfId="26130" xr:uid="{F44E3063-152A-460A-962F-7630C2519E8D}"/>
    <cellStyle name="level1a 2 6 5 2 3 3" xfId="29917" xr:uid="{53667237-E887-4C37-A215-7D4043F0EF40}"/>
    <cellStyle name="level1a 2 6 5 2 4" xfId="26127" xr:uid="{301BDE25-DB77-49EE-9035-346E327267C6}"/>
    <cellStyle name="level1a 2 6 5 2 5" xfId="29920" xr:uid="{BD273905-A84E-40B8-81EB-657336A2BA53}"/>
    <cellStyle name="level1a 2 6 5 3" xfId="2091" xr:uid="{00000000-0005-0000-0000-000019080000}"/>
    <cellStyle name="level1a 2 6 5 3 2" xfId="2092" xr:uid="{00000000-0005-0000-0000-00001A080000}"/>
    <cellStyle name="level1a 2 6 5 3 2 2" xfId="2093" xr:uid="{00000000-0005-0000-0000-00001B080000}"/>
    <cellStyle name="level1a 2 6 5 3 2 2 2" xfId="26133" xr:uid="{D94B4301-C672-43CB-BB89-F691A85A0EF2}"/>
    <cellStyle name="level1a 2 6 5 3 2 2 3" xfId="29914" xr:uid="{1FDCC968-25A5-4E31-845A-F31B18A8B54D}"/>
    <cellStyle name="level1a 2 6 5 3 2 3" xfId="26132" xr:uid="{6850A2C4-9A5B-4D22-A3E2-F54B815A3380}"/>
    <cellStyle name="level1a 2 6 5 3 2 4" xfId="29915" xr:uid="{72AC2059-0A09-446E-9C9A-EA2CC6DA1777}"/>
    <cellStyle name="level1a 2 6 5 3 3" xfId="2094" xr:uid="{00000000-0005-0000-0000-00001C080000}"/>
    <cellStyle name="level1a 2 6 5 3 3 2" xfId="26134" xr:uid="{D4421545-CB60-488A-AF23-BAB71EDB5ECF}"/>
    <cellStyle name="level1a 2 6 5 3 3 3" xfId="29913" xr:uid="{E57133A4-43A8-48DF-A210-0CC34AC9BCB3}"/>
    <cellStyle name="level1a 2 6 5 3 4" xfId="26131" xr:uid="{D58CD652-D903-46BF-A0C4-DA286B650461}"/>
    <cellStyle name="level1a 2 6 5 3 5" xfId="29916" xr:uid="{4A39A1BE-830C-4BD2-AE0E-40FA053AADB5}"/>
    <cellStyle name="level1a 2 6 5 4" xfId="2095" xr:uid="{00000000-0005-0000-0000-00001D080000}"/>
    <cellStyle name="level1a 2 6 5 4 2" xfId="2096" xr:uid="{00000000-0005-0000-0000-00001E080000}"/>
    <cellStyle name="level1a 2 6 5 4 2 2" xfId="26136" xr:uid="{4EE3140E-041B-4E21-933C-179933A2EAA5}"/>
    <cellStyle name="level1a 2 6 5 4 2 3" xfId="29911" xr:uid="{6E339EDB-461C-4E56-B35C-C474315CD19C}"/>
    <cellStyle name="level1a 2 6 5 4 3" xfId="26135" xr:uid="{FD3EF3D3-17F2-44DC-997A-0C6F0A01C64F}"/>
    <cellStyle name="level1a 2 6 5 4 4" xfId="29912" xr:uid="{69D390F2-5307-47E1-A173-DBFD59F64FEA}"/>
    <cellStyle name="level1a 2 6 5 5" xfId="2097" xr:uid="{00000000-0005-0000-0000-00001F080000}"/>
    <cellStyle name="level1a 2 6 5 5 2" xfId="26137" xr:uid="{61064299-4C01-4D30-8B5C-352D26FF7418}"/>
    <cellStyle name="level1a 2 6 5 5 3" xfId="29910" xr:uid="{4F811023-1623-4C78-8F37-91A2A2073212}"/>
    <cellStyle name="level1a 2 6 5 6" xfId="26126" xr:uid="{28F86EAE-8460-4CCE-92F8-76CF95C6DF90}"/>
    <cellStyle name="level1a 2 6 5 7" xfId="29921" xr:uid="{931E74C6-1F45-4D8E-8789-3FE35EEBF20F}"/>
    <cellStyle name="level1a 2 6 6" xfId="2098" xr:uid="{00000000-0005-0000-0000-000020080000}"/>
    <cellStyle name="level1a 2 6 6 2" xfId="2099" xr:uid="{00000000-0005-0000-0000-000021080000}"/>
    <cellStyle name="level1a 2 6 6 2 2" xfId="2100" xr:uid="{00000000-0005-0000-0000-000022080000}"/>
    <cellStyle name="level1a 2 6 6 2 2 2" xfId="2101" xr:uid="{00000000-0005-0000-0000-000023080000}"/>
    <cellStyle name="level1a 2 6 6 2 2 2 2" xfId="26141" xr:uid="{B8EF8BBE-F758-44B7-9EB4-57C1EE18E5BE}"/>
    <cellStyle name="level1a 2 6 6 2 2 2 3" xfId="29906" xr:uid="{88FFB11E-EE69-4A28-A412-1C7850124F0E}"/>
    <cellStyle name="level1a 2 6 6 2 2 3" xfId="26140" xr:uid="{167040D7-8C80-4647-A645-3E7E565D61CC}"/>
    <cellStyle name="level1a 2 6 6 2 2 4" xfId="29907" xr:uid="{A631F793-24B4-4FC1-9E14-F72035603DD3}"/>
    <cellStyle name="level1a 2 6 6 2 3" xfId="2102" xr:uid="{00000000-0005-0000-0000-000024080000}"/>
    <cellStyle name="level1a 2 6 6 2 3 2" xfId="26142" xr:uid="{63F97514-14EE-42CF-B99B-D1077238A2A2}"/>
    <cellStyle name="level1a 2 6 6 2 3 3" xfId="29905" xr:uid="{2FB68661-9D9D-48F6-991B-7B30CC664EA6}"/>
    <cellStyle name="level1a 2 6 6 2 4" xfId="26139" xr:uid="{A9A070F3-0E88-443E-963E-3CFDE9D4A417}"/>
    <cellStyle name="level1a 2 6 6 2 5" xfId="29908" xr:uid="{07B491FC-F84E-4484-93C7-EE466A5FD1B3}"/>
    <cellStyle name="level1a 2 6 6 3" xfId="2103" xr:uid="{00000000-0005-0000-0000-000025080000}"/>
    <cellStyle name="level1a 2 6 6 3 2" xfId="2104" xr:uid="{00000000-0005-0000-0000-000026080000}"/>
    <cellStyle name="level1a 2 6 6 3 2 2" xfId="2105" xr:uid="{00000000-0005-0000-0000-000027080000}"/>
    <cellStyle name="level1a 2 6 6 3 2 2 2" xfId="26145" xr:uid="{1656751B-7330-4D0D-8124-620901110096}"/>
    <cellStyle name="level1a 2 6 6 3 2 2 3" xfId="29902" xr:uid="{D7CAA6B9-8D91-4032-AE8A-BFBB5D9751C6}"/>
    <cellStyle name="level1a 2 6 6 3 2 3" xfId="26144" xr:uid="{382002DA-3AE3-4BD0-96EE-673FD83DDFBD}"/>
    <cellStyle name="level1a 2 6 6 3 2 4" xfId="29903" xr:uid="{1AD718FC-6D4C-4F73-B71B-81F700C894A6}"/>
    <cellStyle name="level1a 2 6 6 3 3" xfId="2106" xr:uid="{00000000-0005-0000-0000-000028080000}"/>
    <cellStyle name="level1a 2 6 6 3 3 2" xfId="26146" xr:uid="{464635D6-895D-42F0-A7B7-233392439987}"/>
    <cellStyle name="level1a 2 6 6 3 3 3" xfId="29901" xr:uid="{D90DC948-7293-40D7-8B68-B6561CBFBCE7}"/>
    <cellStyle name="level1a 2 6 6 3 4" xfId="26143" xr:uid="{7CD90800-525F-404A-ADAA-8BF7D4FC661C}"/>
    <cellStyle name="level1a 2 6 6 3 5" xfId="29904" xr:uid="{9EA0CB07-9CED-4714-A3EC-E0C525CB4105}"/>
    <cellStyle name="level1a 2 6 6 4" xfId="2107" xr:uid="{00000000-0005-0000-0000-000029080000}"/>
    <cellStyle name="level1a 2 6 6 4 2" xfId="2108" xr:uid="{00000000-0005-0000-0000-00002A080000}"/>
    <cellStyle name="level1a 2 6 6 4 2 2" xfId="26148" xr:uid="{F821D674-372C-4A0B-9145-AB038E7FD7CA}"/>
    <cellStyle name="level1a 2 6 6 4 2 3" xfId="29899" xr:uid="{5F9348B1-D191-4708-A8CD-AE8B9CB23D9F}"/>
    <cellStyle name="level1a 2 6 6 4 3" xfId="26147" xr:uid="{056C6C2E-30D4-461E-B55B-B4509C6BF0A0}"/>
    <cellStyle name="level1a 2 6 6 4 4" xfId="29900" xr:uid="{E6DD9430-59FD-469A-A74F-BAC726AB3762}"/>
    <cellStyle name="level1a 2 6 6 5" xfId="2109" xr:uid="{00000000-0005-0000-0000-00002B080000}"/>
    <cellStyle name="level1a 2 6 6 5 2" xfId="26149" xr:uid="{6713D42A-743E-4757-9555-57097304BCE6}"/>
    <cellStyle name="level1a 2 6 6 5 3" xfId="29898" xr:uid="{96A14487-AE50-403C-81AE-9183042A014E}"/>
    <cellStyle name="level1a 2 6 6 6" xfId="26138" xr:uid="{456F8B45-3CD3-41FA-B6AF-14F4529B46D4}"/>
    <cellStyle name="level1a 2 6 6 7" xfId="29909" xr:uid="{8C9136B0-D3B8-4A5B-ADB4-9679EF8955EA}"/>
    <cellStyle name="level1a 2 6 7" xfId="2110" xr:uid="{00000000-0005-0000-0000-00002C080000}"/>
    <cellStyle name="level1a 2 6 7 2" xfId="2111" xr:uid="{00000000-0005-0000-0000-00002D080000}"/>
    <cellStyle name="level1a 2 6 7 2 2" xfId="2112" xr:uid="{00000000-0005-0000-0000-00002E080000}"/>
    <cellStyle name="level1a 2 6 7 2 2 2" xfId="26152" xr:uid="{85A8D8BD-EDD3-4179-8DB2-8E1D4F1FEDD3}"/>
    <cellStyle name="level1a 2 6 7 2 2 3" xfId="29895" xr:uid="{92D1D0D0-AC28-4B44-80F6-4205C4C915B7}"/>
    <cellStyle name="level1a 2 6 7 2 3" xfId="26151" xr:uid="{17E13850-06F6-4AC7-8FC0-7FADF836450C}"/>
    <cellStyle name="level1a 2 6 7 2 4" xfId="29896" xr:uid="{28D1964A-9A2E-4381-94BF-07F322DD765E}"/>
    <cellStyle name="level1a 2 6 7 3" xfId="2113" xr:uid="{00000000-0005-0000-0000-00002F080000}"/>
    <cellStyle name="level1a 2 6 7 3 2" xfId="26153" xr:uid="{0289BCD4-1AE1-454C-8F4D-91D8E9E5B79F}"/>
    <cellStyle name="level1a 2 6 7 3 3" xfId="29894" xr:uid="{C8B507D2-DB47-41CF-B1B9-B95DE2668E6B}"/>
    <cellStyle name="level1a 2 6 7 4" xfId="26150" xr:uid="{E80E7857-E49A-4793-B6F0-0627DEED8C09}"/>
    <cellStyle name="level1a 2 6 7 5" xfId="29897" xr:uid="{BB5DCB52-2ED4-49C9-8E1D-564D0F92BF85}"/>
    <cellStyle name="level1a 2 6 8" xfId="2114" xr:uid="{00000000-0005-0000-0000-000030080000}"/>
    <cellStyle name="level1a 2 6 8 2" xfId="2115" xr:uid="{00000000-0005-0000-0000-000031080000}"/>
    <cellStyle name="level1a 2 6 8 2 2" xfId="2116" xr:uid="{00000000-0005-0000-0000-000032080000}"/>
    <cellStyle name="level1a 2 6 8 2 2 2" xfId="26156" xr:uid="{13316891-9CBE-43EC-844D-0A5577A2A84D}"/>
    <cellStyle name="level1a 2 6 8 2 2 3" xfId="29891" xr:uid="{7F977173-103E-4D17-BD3A-46F8D9839D1C}"/>
    <cellStyle name="level1a 2 6 8 2 3" xfId="26155" xr:uid="{5D7CB98F-C05C-4AA6-BF12-C1572EAD2929}"/>
    <cellStyle name="level1a 2 6 8 2 4" xfId="29892" xr:uid="{441EE068-CA9F-41B4-B200-9B90E6989A9D}"/>
    <cellStyle name="level1a 2 6 8 3" xfId="2117" xr:uid="{00000000-0005-0000-0000-000033080000}"/>
    <cellStyle name="level1a 2 6 8 3 2" xfId="26157" xr:uid="{48DE79F9-D69C-418B-9770-A58CB5DFE540}"/>
    <cellStyle name="level1a 2 6 8 3 3" xfId="29890" xr:uid="{5B5375E9-5EC9-4A28-BC29-C0BD9B7D73AE}"/>
    <cellStyle name="level1a 2 6 8 4" xfId="26154" xr:uid="{8F1AA096-9314-4163-996D-7E6838ED4883}"/>
    <cellStyle name="level1a 2 6 8 5" xfId="29893" xr:uid="{D32F9B78-0121-4633-BAC7-E02078CC7C0C}"/>
    <cellStyle name="level1a 2 6 9" xfId="26090" xr:uid="{701911BE-A138-4B27-A0F8-896B2845BA8A}"/>
    <cellStyle name="level1a 2 6_STUD aligned by INSTIT" xfId="2118" xr:uid="{00000000-0005-0000-0000-000034080000}"/>
    <cellStyle name="level1a 2 7" xfId="2119" xr:uid="{00000000-0005-0000-0000-000035080000}"/>
    <cellStyle name="level1a 2 7 2" xfId="2120" xr:uid="{00000000-0005-0000-0000-000036080000}"/>
    <cellStyle name="level1a 2 7 2 2" xfId="2121" xr:uid="{00000000-0005-0000-0000-000037080000}"/>
    <cellStyle name="level1a 2 7 2 2 2" xfId="2122" xr:uid="{00000000-0005-0000-0000-000038080000}"/>
    <cellStyle name="level1a 2 7 2 2 2 2" xfId="26161" xr:uid="{3502D4DF-5467-4296-B679-9B49DCC755E0}"/>
    <cellStyle name="level1a 2 7 2 2 2 3" xfId="29886" xr:uid="{3D62EC44-0521-4B9B-AC4E-6F6CF3583881}"/>
    <cellStyle name="level1a 2 7 2 2 3" xfId="26160" xr:uid="{35A96A6C-7F0F-4BC3-A9E9-50951A13A2D6}"/>
    <cellStyle name="level1a 2 7 2 2 4" xfId="29887" xr:uid="{BF8391B5-61E6-4A1F-B473-DAAE3EE6B8B7}"/>
    <cellStyle name="level1a 2 7 2 3" xfId="2123" xr:uid="{00000000-0005-0000-0000-000039080000}"/>
    <cellStyle name="level1a 2 7 2 3 2" xfId="26162" xr:uid="{277B1C5B-B4F2-4F43-BAE2-08BEF0850759}"/>
    <cellStyle name="level1a 2 7 2 3 3" xfId="29885" xr:uid="{867B685F-4320-4F9F-8E65-C5B0D0737752}"/>
    <cellStyle name="level1a 2 7 2 4" xfId="26159" xr:uid="{61D9B433-147E-4F91-99B8-0569D265CF5B}"/>
    <cellStyle name="level1a 2 7 2 5" xfId="29888" xr:uid="{E7EC4449-370D-4BDB-B4EB-430538383F5A}"/>
    <cellStyle name="level1a 2 7 3" xfId="2124" xr:uid="{00000000-0005-0000-0000-00003A080000}"/>
    <cellStyle name="level1a 2 7 3 2" xfId="2125" xr:uid="{00000000-0005-0000-0000-00003B080000}"/>
    <cellStyle name="level1a 2 7 3 2 2" xfId="2126" xr:uid="{00000000-0005-0000-0000-00003C080000}"/>
    <cellStyle name="level1a 2 7 3 2 2 2" xfId="26165" xr:uid="{47123B62-6999-4D1C-A48F-75EED087DC2F}"/>
    <cellStyle name="level1a 2 7 3 2 2 3" xfId="29882" xr:uid="{E6EA2EA1-21A7-4E7A-AC93-373FBB4B42D0}"/>
    <cellStyle name="level1a 2 7 3 2 3" xfId="26164" xr:uid="{D654F009-18F1-4926-BAFB-D1ACBF421828}"/>
    <cellStyle name="level1a 2 7 3 2 4" xfId="29883" xr:uid="{53667CE1-8D73-47AD-A26D-61E6B51F5F54}"/>
    <cellStyle name="level1a 2 7 3 3" xfId="2127" xr:uid="{00000000-0005-0000-0000-00003D080000}"/>
    <cellStyle name="level1a 2 7 3 3 2" xfId="26166" xr:uid="{9A896D3D-E9A1-454D-96AA-2AF3A1FC020C}"/>
    <cellStyle name="level1a 2 7 3 3 3" xfId="29881" xr:uid="{B872D95C-FAE1-4AC1-95A3-61525B43D5E2}"/>
    <cellStyle name="level1a 2 7 3 4" xfId="26163" xr:uid="{9B730F5C-654B-477D-888D-B1477B84BD79}"/>
    <cellStyle name="level1a 2 7 3 5" xfId="29884" xr:uid="{6EC5EA9B-A0AE-414E-A2C0-A2FC1650C31B}"/>
    <cellStyle name="level1a 2 7 4" xfId="2128" xr:uid="{00000000-0005-0000-0000-00003E080000}"/>
    <cellStyle name="level1a 2 7 4 2" xfId="26167" xr:uid="{3CA584C7-B7A7-427B-ADDC-C5D28CC8353D}"/>
    <cellStyle name="level1a 2 7 4 3" xfId="29880" xr:uid="{1BAE5700-10CE-4320-B07C-155BD5E78018}"/>
    <cellStyle name="level1a 2 7 5" xfId="2129" xr:uid="{00000000-0005-0000-0000-00003F080000}"/>
    <cellStyle name="level1a 2 7 5 2" xfId="2130" xr:uid="{00000000-0005-0000-0000-000040080000}"/>
    <cellStyle name="level1a 2 7 5 2 2" xfId="26169" xr:uid="{CCF7B0FD-C03C-4B26-B3C3-D9DB222A73FF}"/>
    <cellStyle name="level1a 2 7 5 2 3" xfId="29878" xr:uid="{252D3C5D-CF2F-428E-9DE0-D0061F5C9585}"/>
    <cellStyle name="level1a 2 7 5 3" xfId="26168" xr:uid="{D311D6A8-48F1-4FC7-8CDB-B963B6E5B2E9}"/>
    <cellStyle name="level1a 2 7 5 4" xfId="29879" xr:uid="{4F546BAD-3187-4B77-9F29-14A497BFE978}"/>
    <cellStyle name="level1a 2 7 6" xfId="26158" xr:uid="{9CA84A3F-8D0A-4CC5-9C22-8A379569A5D8}"/>
    <cellStyle name="level1a 2 7 7" xfId="29889" xr:uid="{F4CDF020-3008-4464-830D-E4630A371A48}"/>
    <cellStyle name="level1a 2 8" xfId="2131" xr:uid="{00000000-0005-0000-0000-000041080000}"/>
    <cellStyle name="level1a 2 8 2" xfId="2132" xr:uid="{00000000-0005-0000-0000-000042080000}"/>
    <cellStyle name="level1a 2 8 2 2" xfId="2133" xr:uid="{00000000-0005-0000-0000-000043080000}"/>
    <cellStyle name="level1a 2 8 2 2 2" xfId="2134" xr:uid="{00000000-0005-0000-0000-000044080000}"/>
    <cellStyle name="level1a 2 8 2 2 2 2" xfId="26173" xr:uid="{D2B4813E-78AB-4B08-BC9C-A45D325150F1}"/>
    <cellStyle name="level1a 2 8 2 2 2 3" xfId="29874" xr:uid="{C2740F66-BF2D-4566-B2C3-3D4818EDBD53}"/>
    <cellStyle name="level1a 2 8 2 2 3" xfId="26172" xr:uid="{E7EA9709-F373-4CFA-951A-A6ACAABA76BC}"/>
    <cellStyle name="level1a 2 8 2 2 4" xfId="29875" xr:uid="{51446EE3-1EB6-4358-A2AF-B8F2FCD06723}"/>
    <cellStyle name="level1a 2 8 2 3" xfId="2135" xr:uid="{00000000-0005-0000-0000-000045080000}"/>
    <cellStyle name="level1a 2 8 2 3 2" xfId="26174" xr:uid="{BB4006F1-93CA-4847-8ABF-9929AF183175}"/>
    <cellStyle name="level1a 2 8 2 3 3" xfId="29873" xr:uid="{8E085B5D-7B4F-4B1E-817C-809606D31D02}"/>
    <cellStyle name="level1a 2 8 2 4" xfId="26171" xr:uid="{36F09F62-ECB1-4A0A-92EF-B77DC6724252}"/>
    <cellStyle name="level1a 2 8 2 5" xfId="29876" xr:uid="{6A159BDC-FC7E-4BF2-AA3E-440241435361}"/>
    <cellStyle name="level1a 2 8 3" xfId="2136" xr:uid="{00000000-0005-0000-0000-000046080000}"/>
    <cellStyle name="level1a 2 8 3 2" xfId="2137" xr:uid="{00000000-0005-0000-0000-000047080000}"/>
    <cellStyle name="level1a 2 8 3 2 2" xfId="2138" xr:uid="{00000000-0005-0000-0000-000048080000}"/>
    <cellStyle name="level1a 2 8 3 2 2 2" xfId="26177" xr:uid="{76A9ED03-B7E3-4CBF-919D-7BB05901C1D2}"/>
    <cellStyle name="level1a 2 8 3 2 2 3" xfId="29870" xr:uid="{895FA75F-DEF4-4841-8C67-9F29005D4224}"/>
    <cellStyle name="level1a 2 8 3 2 3" xfId="26176" xr:uid="{F3F1D0F8-8522-4761-9931-FB3F32E2FF78}"/>
    <cellStyle name="level1a 2 8 3 2 4" xfId="29871" xr:uid="{A2436548-501D-47B5-9A20-DCBD5835C517}"/>
    <cellStyle name="level1a 2 8 3 3" xfId="2139" xr:uid="{00000000-0005-0000-0000-000049080000}"/>
    <cellStyle name="level1a 2 8 3 3 2" xfId="26178" xr:uid="{8F489167-866F-47AD-A07A-5CF1D840AB73}"/>
    <cellStyle name="level1a 2 8 3 3 3" xfId="29869" xr:uid="{E38575EE-6980-4705-8A6D-F6C465D71BEE}"/>
    <cellStyle name="level1a 2 8 3 4" xfId="26175" xr:uid="{175402DC-9E85-49B8-93C7-3BC8353D643A}"/>
    <cellStyle name="level1a 2 8 3 5" xfId="29872" xr:uid="{C6939F7B-3689-4DD3-B5E6-9793F686130D}"/>
    <cellStyle name="level1a 2 8 4" xfId="2140" xr:uid="{00000000-0005-0000-0000-00004A080000}"/>
    <cellStyle name="level1a 2 8 4 2" xfId="26179" xr:uid="{B31880C3-E3C9-4608-9343-5A9650C22999}"/>
    <cellStyle name="level1a 2 8 4 3" xfId="29868" xr:uid="{708FB244-603D-4F2B-AD05-6214FFBC580A}"/>
    <cellStyle name="level1a 2 8 5" xfId="2141" xr:uid="{00000000-0005-0000-0000-00004B080000}"/>
    <cellStyle name="level1a 2 8 5 2" xfId="2142" xr:uid="{00000000-0005-0000-0000-00004C080000}"/>
    <cellStyle name="level1a 2 8 5 2 2" xfId="26181" xr:uid="{BC1A52C8-D7EF-4C21-997B-7F6B62AED08C}"/>
    <cellStyle name="level1a 2 8 5 2 3" xfId="29866" xr:uid="{D5CBBCC8-D05E-43C4-8488-05C8C4128773}"/>
    <cellStyle name="level1a 2 8 5 3" xfId="26180" xr:uid="{9AE44F53-8BBB-497D-8FF5-0222676ECC4E}"/>
    <cellStyle name="level1a 2 8 5 4" xfId="29867" xr:uid="{52F734A5-2F62-41AC-B9B0-6C37EECEAD31}"/>
    <cellStyle name="level1a 2 8 6" xfId="2143" xr:uid="{00000000-0005-0000-0000-00004D080000}"/>
    <cellStyle name="level1a 2 8 6 2" xfId="26182" xr:uid="{9FE231FA-675A-4A76-BE12-CA299006C1F1}"/>
    <cellStyle name="level1a 2 8 6 3" xfId="29865" xr:uid="{41688BBA-E048-4087-A397-F76542824611}"/>
    <cellStyle name="level1a 2 8 7" xfId="26170" xr:uid="{1B66BBA1-7476-4B63-A6FF-DCFCD1E60758}"/>
    <cellStyle name="level1a 2 8 8" xfId="29877" xr:uid="{B8B1004B-AD32-4344-BD35-418D11A03909}"/>
    <cellStyle name="level1a 2 9" xfId="2144" xr:uid="{00000000-0005-0000-0000-00004E080000}"/>
    <cellStyle name="level1a 2 9 2" xfId="2145" xr:uid="{00000000-0005-0000-0000-00004F080000}"/>
    <cellStyle name="level1a 2 9 2 2" xfId="2146" xr:uid="{00000000-0005-0000-0000-000050080000}"/>
    <cellStyle name="level1a 2 9 2 2 2" xfId="2147" xr:uid="{00000000-0005-0000-0000-000051080000}"/>
    <cellStyle name="level1a 2 9 2 2 2 2" xfId="26186" xr:uid="{CD12F4E3-4151-4EFF-8372-B4F37C5E7BD6}"/>
    <cellStyle name="level1a 2 9 2 2 2 3" xfId="29861" xr:uid="{73215EC2-8EAD-4BBE-89B6-CF99C54B6733}"/>
    <cellStyle name="level1a 2 9 2 2 3" xfId="26185" xr:uid="{5108CBAA-4B4A-4C3C-872B-81600A5BB915}"/>
    <cellStyle name="level1a 2 9 2 2 4" xfId="29862" xr:uid="{0E6D5864-1153-48BE-834C-C55B639C63C1}"/>
    <cellStyle name="level1a 2 9 2 3" xfId="2148" xr:uid="{00000000-0005-0000-0000-000052080000}"/>
    <cellStyle name="level1a 2 9 2 3 2" xfId="26187" xr:uid="{CAE759F2-2A5C-4A9D-AB48-83EF69DC5491}"/>
    <cellStyle name="level1a 2 9 2 3 3" xfId="29860" xr:uid="{1737A4CD-C932-4028-80C5-B96BDEB80C42}"/>
    <cellStyle name="level1a 2 9 2 4" xfId="26184" xr:uid="{83E7C662-7C2F-47F1-A3B2-8CD4D9857A9C}"/>
    <cellStyle name="level1a 2 9 2 5" xfId="29863" xr:uid="{B75CEBA2-9AD6-4D24-99ED-CEE0BF6A3FF2}"/>
    <cellStyle name="level1a 2 9 3" xfId="2149" xr:uid="{00000000-0005-0000-0000-000053080000}"/>
    <cellStyle name="level1a 2 9 3 2" xfId="2150" xr:uid="{00000000-0005-0000-0000-000054080000}"/>
    <cellStyle name="level1a 2 9 3 2 2" xfId="2151" xr:uid="{00000000-0005-0000-0000-000055080000}"/>
    <cellStyle name="level1a 2 9 3 2 2 2" xfId="26190" xr:uid="{5FEA5F46-BB8F-4C9A-A12C-F36122B81013}"/>
    <cellStyle name="level1a 2 9 3 2 2 3" xfId="29857" xr:uid="{F8649EF1-4165-42D6-9F05-C6AD43590ADB}"/>
    <cellStyle name="level1a 2 9 3 2 3" xfId="26189" xr:uid="{D852753A-784C-49F5-A54B-8A709353E772}"/>
    <cellStyle name="level1a 2 9 3 2 4" xfId="29858" xr:uid="{B647FF02-D020-409A-8767-2922B46F8FA3}"/>
    <cellStyle name="level1a 2 9 3 3" xfId="2152" xr:uid="{00000000-0005-0000-0000-000056080000}"/>
    <cellStyle name="level1a 2 9 3 3 2" xfId="26191" xr:uid="{03D8F30E-2E00-41A9-A2EE-72B6095F9E94}"/>
    <cellStyle name="level1a 2 9 3 3 3" xfId="29856" xr:uid="{2C715CA4-C6D5-49F5-881F-E48715574EEC}"/>
    <cellStyle name="level1a 2 9 3 4" xfId="26188" xr:uid="{9A1B7E47-9AF8-4E6A-86DC-F0639E07DC08}"/>
    <cellStyle name="level1a 2 9 3 5" xfId="29859" xr:uid="{0C9677B2-DC6E-4BAE-ABAA-847A2F7F1D79}"/>
    <cellStyle name="level1a 2 9 4" xfId="2153" xr:uid="{00000000-0005-0000-0000-000057080000}"/>
    <cellStyle name="level1a 2 9 4 2" xfId="26192" xr:uid="{BA067D9B-BAD0-4150-AFA1-F5C2904B958E}"/>
    <cellStyle name="level1a 2 9 4 3" xfId="29855" xr:uid="{35C9FF5F-03D5-4FAD-BA60-FB7E7F091CB9}"/>
    <cellStyle name="level1a 2 9 5" xfId="2154" xr:uid="{00000000-0005-0000-0000-000058080000}"/>
    <cellStyle name="level1a 2 9 5 2" xfId="26193" xr:uid="{6658134A-A2CE-4D60-87D9-414D254F3B54}"/>
    <cellStyle name="level1a 2 9 5 3" xfId="29854" xr:uid="{23D4EAF6-EE81-48A3-BDDD-AABB757023BA}"/>
    <cellStyle name="level1a 2 9 6" xfId="26183" xr:uid="{3F16A8A0-7AC7-4C16-8DF9-061DE5A12721}"/>
    <cellStyle name="level1a 2 9 7" xfId="29864" xr:uid="{A1EED01F-8F7E-449F-BEDE-77B4E0A5CEA1}"/>
    <cellStyle name="level1a 2_STUD aligned by INSTIT" xfId="2155" xr:uid="{00000000-0005-0000-0000-000059080000}"/>
    <cellStyle name="level1a 3" xfId="2156" xr:uid="{00000000-0005-0000-0000-00005A080000}"/>
    <cellStyle name="level1a 3 10" xfId="2157" xr:uid="{00000000-0005-0000-0000-00005B080000}"/>
    <cellStyle name="level1a 3 10 2" xfId="2158" xr:uid="{00000000-0005-0000-0000-00005C080000}"/>
    <cellStyle name="level1a 3 10 2 2" xfId="2159" xr:uid="{00000000-0005-0000-0000-00005D080000}"/>
    <cellStyle name="level1a 3 10 2 2 2" xfId="2160" xr:uid="{00000000-0005-0000-0000-00005E080000}"/>
    <cellStyle name="level1a 3 10 2 2 2 2" xfId="26198" xr:uid="{ABBE1B04-B5DE-445B-9B93-9C73DA32D46B}"/>
    <cellStyle name="level1a 3 10 2 2 2 3" xfId="29849" xr:uid="{551AB5CD-34AD-4E6C-AD68-CFDD578918DD}"/>
    <cellStyle name="level1a 3 10 2 2 3" xfId="26197" xr:uid="{75D4174B-B4E5-4D0D-BE24-A8B211AE8961}"/>
    <cellStyle name="level1a 3 10 2 2 4" xfId="29850" xr:uid="{33DCE3E1-1B4C-487E-ACBF-5C5A5A6BCCCF}"/>
    <cellStyle name="level1a 3 10 2 3" xfId="2161" xr:uid="{00000000-0005-0000-0000-00005F080000}"/>
    <cellStyle name="level1a 3 10 2 3 2" xfId="26199" xr:uid="{DF32203B-3B34-476F-9C1F-65279103A344}"/>
    <cellStyle name="level1a 3 10 2 3 3" xfId="29848" xr:uid="{0056EE29-FC4F-4FAF-B6D3-809668F65AFF}"/>
    <cellStyle name="level1a 3 10 2 4" xfId="26196" xr:uid="{56F37424-5731-491B-9E77-37FFF4E0F874}"/>
    <cellStyle name="level1a 3 10 2 5" xfId="29851" xr:uid="{3F99ABD5-AC23-4685-9846-8FCC014D5705}"/>
    <cellStyle name="level1a 3 10 3" xfId="2162" xr:uid="{00000000-0005-0000-0000-000060080000}"/>
    <cellStyle name="level1a 3 10 3 2" xfId="2163" xr:uid="{00000000-0005-0000-0000-000061080000}"/>
    <cellStyle name="level1a 3 10 3 2 2" xfId="2164" xr:uid="{00000000-0005-0000-0000-000062080000}"/>
    <cellStyle name="level1a 3 10 3 2 2 2" xfId="26202" xr:uid="{A39AF11A-9929-42E1-815F-9C0E5605B03E}"/>
    <cellStyle name="level1a 3 10 3 2 2 3" xfId="29845" xr:uid="{DF368564-7E6C-4D50-B103-54CE02F7270D}"/>
    <cellStyle name="level1a 3 10 3 2 3" xfId="26201" xr:uid="{EF3BF386-CAF3-4154-BFD5-3184A6FAACB0}"/>
    <cellStyle name="level1a 3 10 3 2 4" xfId="29846" xr:uid="{12EB31E3-6398-4531-A1A0-860B4A787DF2}"/>
    <cellStyle name="level1a 3 10 3 3" xfId="2165" xr:uid="{00000000-0005-0000-0000-000063080000}"/>
    <cellStyle name="level1a 3 10 3 3 2" xfId="26203" xr:uid="{432AF031-2509-4BE7-AFF7-D5F76D9318F4}"/>
    <cellStyle name="level1a 3 10 3 3 3" xfId="29844" xr:uid="{3FE27DE0-099F-4ED3-B469-A281E1408DBF}"/>
    <cellStyle name="level1a 3 10 3 4" xfId="26200" xr:uid="{3389ECB6-22DE-4BDD-9E45-7463F3E96943}"/>
    <cellStyle name="level1a 3 10 3 5" xfId="29847" xr:uid="{E44D2422-88B7-4DB4-AD32-3AA7612C2256}"/>
    <cellStyle name="level1a 3 10 4" xfId="2166" xr:uid="{00000000-0005-0000-0000-000064080000}"/>
    <cellStyle name="level1a 3 10 4 2" xfId="26204" xr:uid="{91198456-4774-435E-A4C2-748A39274243}"/>
    <cellStyle name="level1a 3 10 4 3" xfId="29843" xr:uid="{43675056-5608-480D-A411-586B85908F88}"/>
    <cellStyle name="level1a 3 10 5" xfId="2167" xr:uid="{00000000-0005-0000-0000-000065080000}"/>
    <cellStyle name="level1a 3 10 5 2" xfId="2168" xr:uid="{00000000-0005-0000-0000-000066080000}"/>
    <cellStyle name="level1a 3 10 5 2 2" xfId="26206" xr:uid="{F680F241-D11B-44A5-8A2B-76B706D6DCF5}"/>
    <cellStyle name="level1a 3 10 5 2 3" xfId="29841" xr:uid="{F56B0CD6-018D-4B22-A49C-9C57B3BFA635}"/>
    <cellStyle name="level1a 3 10 5 3" xfId="26205" xr:uid="{F32EB770-707E-49E5-B21D-0E25DEAD4096}"/>
    <cellStyle name="level1a 3 10 5 4" xfId="29842" xr:uid="{FD926ECF-675C-497F-9BFD-F0A8194E5BB7}"/>
    <cellStyle name="level1a 3 10 6" xfId="2169" xr:uid="{00000000-0005-0000-0000-000067080000}"/>
    <cellStyle name="level1a 3 10 6 2" xfId="26207" xr:uid="{D0208E16-D3CE-4BAE-9B93-060BF1864BB8}"/>
    <cellStyle name="level1a 3 10 6 3" xfId="29840" xr:uid="{6F12AA11-A225-4660-A5E1-B1573F987A40}"/>
    <cellStyle name="level1a 3 10 7" xfId="26195" xr:uid="{24A73767-E483-4D73-9613-05FC30ED12FA}"/>
    <cellStyle name="level1a 3 10 8" xfId="29852" xr:uid="{696E515A-33E1-46B6-9F70-7EAEE50CF0A3}"/>
    <cellStyle name="level1a 3 11" xfId="2170" xr:uid="{00000000-0005-0000-0000-000068080000}"/>
    <cellStyle name="level1a 3 11 2" xfId="2171" xr:uid="{00000000-0005-0000-0000-000069080000}"/>
    <cellStyle name="level1a 3 11 2 2" xfId="2172" xr:uid="{00000000-0005-0000-0000-00006A080000}"/>
    <cellStyle name="level1a 3 11 2 2 2" xfId="2173" xr:uid="{00000000-0005-0000-0000-00006B080000}"/>
    <cellStyle name="level1a 3 11 2 2 2 2" xfId="26211" xr:uid="{A6B6F6A3-A6BE-44A4-9598-32BAB080ED71}"/>
    <cellStyle name="level1a 3 11 2 2 2 3" xfId="29836" xr:uid="{D21F1885-FFB8-4F1A-BEC2-7994139FE4F9}"/>
    <cellStyle name="level1a 3 11 2 2 3" xfId="26210" xr:uid="{999FD21F-9C07-4189-B481-23697086FA82}"/>
    <cellStyle name="level1a 3 11 2 2 4" xfId="29837" xr:uid="{33537315-FBA5-4E9A-B053-4ACDD57277A5}"/>
    <cellStyle name="level1a 3 11 2 3" xfId="2174" xr:uid="{00000000-0005-0000-0000-00006C080000}"/>
    <cellStyle name="level1a 3 11 2 3 2" xfId="26212" xr:uid="{DD1CD5E5-25C5-4546-A4A5-CD78D3F5E20F}"/>
    <cellStyle name="level1a 3 11 2 3 3" xfId="29835" xr:uid="{BCA07D55-8240-4D11-B64E-50F3FFC5392F}"/>
    <cellStyle name="level1a 3 11 2 4" xfId="26209" xr:uid="{FA1EF8BA-58CA-490B-91A2-F4F3E3C9EEE1}"/>
    <cellStyle name="level1a 3 11 2 5" xfId="29838" xr:uid="{EFD9229F-1635-4E7C-A8A4-CBB6D517EC61}"/>
    <cellStyle name="level1a 3 11 3" xfId="2175" xr:uid="{00000000-0005-0000-0000-00006D080000}"/>
    <cellStyle name="level1a 3 11 3 2" xfId="2176" xr:uid="{00000000-0005-0000-0000-00006E080000}"/>
    <cellStyle name="level1a 3 11 3 2 2" xfId="2177" xr:uid="{00000000-0005-0000-0000-00006F080000}"/>
    <cellStyle name="level1a 3 11 3 2 2 2" xfId="26215" xr:uid="{182AA91A-C45E-4D13-B2AD-393D7B79371D}"/>
    <cellStyle name="level1a 3 11 3 2 2 3" xfId="29832" xr:uid="{7BCC3D88-D7A1-4A5D-94D6-2189D7C71283}"/>
    <cellStyle name="level1a 3 11 3 2 3" xfId="26214" xr:uid="{9B616EDE-3045-4AD6-A33D-097F3B4395D1}"/>
    <cellStyle name="level1a 3 11 3 2 4" xfId="29833" xr:uid="{E09C0D6B-EE7C-4154-852E-123371ADE02C}"/>
    <cellStyle name="level1a 3 11 3 3" xfId="2178" xr:uid="{00000000-0005-0000-0000-000070080000}"/>
    <cellStyle name="level1a 3 11 3 3 2" xfId="26216" xr:uid="{3D4DEA24-D8A7-414F-A54B-B8AA63C7813E}"/>
    <cellStyle name="level1a 3 11 3 3 3" xfId="29831" xr:uid="{CD93FE96-9087-44E3-86DF-88CEF11CC95A}"/>
    <cellStyle name="level1a 3 11 3 4" xfId="26213" xr:uid="{BB90FC71-539F-43C3-96C7-910793461CF7}"/>
    <cellStyle name="level1a 3 11 3 5" xfId="29834" xr:uid="{DE1274C5-B9CD-41D8-9513-8D27A79E49A0}"/>
    <cellStyle name="level1a 3 11 4" xfId="2179" xr:uid="{00000000-0005-0000-0000-000071080000}"/>
    <cellStyle name="level1a 3 11 4 2" xfId="2180" xr:uid="{00000000-0005-0000-0000-000072080000}"/>
    <cellStyle name="level1a 3 11 4 2 2" xfId="26218" xr:uid="{2D3FA0EE-B440-4E0E-ADFC-1D34EF1FCA27}"/>
    <cellStyle name="level1a 3 11 4 2 3" xfId="29829" xr:uid="{33221536-9DC9-4859-99E3-7B806DA4D592}"/>
    <cellStyle name="level1a 3 11 4 3" xfId="26217" xr:uid="{C21B8744-68B8-45B6-9571-C37AC45EF4F2}"/>
    <cellStyle name="level1a 3 11 4 4" xfId="29830" xr:uid="{3EF33971-961C-4EE4-AC41-9664D46E48E0}"/>
    <cellStyle name="level1a 3 11 5" xfId="2181" xr:uid="{00000000-0005-0000-0000-000073080000}"/>
    <cellStyle name="level1a 3 11 5 2" xfId="26219" xr:uid="{FB7449CC-DD3E-4588-B515-206C51EFE1D1}"/>
    <cellStyle name="level1a 3 11 5 3" xfId="29828" xr:uid="{4F67EF87-BA9C-40F2-9A06-082FADFD6836}"/>
    <cellStyle name="level1a 3 11 6" xfId="26208" xr:uid="{9BFB18CE-4F02-40A6-A6C0-E95355B21858}"/>
    <cellStyle name="level1a 3 11 7" xfId="29839" xr:uid="{CAD9B21C-BE45-4AA9-868A-8E22B10423CA}"/>
    <cellStyle name="level1a 3 12" xfId="2182" xr:uid="{00000000-0005-0000-0000-000074080000}"/>
    <cellStyle name="level1a 3 12 2" xfId="2183" xr:uid="{00000000-0005-0000-0000-000075080000}"/>
    <cellStyle name="level1a 3 12 2 2" xfId="2184" xr:uid="{00000000-0005-0000-0000-000076080000}"/>
    <cellStyle name="level1a 3 12 2 2 2" xfId="26222" xr:uid="{4194EBC3-D8DF-4165-B2B0-F4999E70A8E4}"/>
    <cellStyle name="level1a 3 12 2 2 3" xfId="29825" xr:uid="{4075A649-B802-4577-A4A1-5ED1ECE4BEA6}"/>
    <cellStyle name="level1a 3 12 2 3" xfId="26221" xr:uid="{D76BB188-ECBD-433B-BE48-CF270A7CAB44}"/>
    <cellStyle name="level1a 3 12 2 4" xfId="29826" xr:uid="{5E05B46B-78B6-463D-9670-5C5876EF756D}"/>
    <cellStyle name="level1a 3 12 3" xfId="2185" xr:uid="{00000000-0005-0000-0000-000077080000}"/>
    <cellStyle name="level1a 3 12 3 2" xfId="26223" xr:uid="{216C85CD-5155-47F7-B9C1-45204A83DAE6}"/>
    <cellStyle name="level1a 3 12 3 3" xfId="29824" xr:uid="{74CFB8BD-5CE1-4949-9A07-FBF57555DF18}"/>
    <cellStyle name="level1a 3 12 4" xfId="26220" xr:uid="{56146D44-D121-4F3F-9010-23D06B17910D}"/>
    <cellStyle name="level1a 3 12 5" xfId="29827" xr:uid="{5125FE28-FDAF-44B4-9E13-2EF9AC5E2691}"/>
    <cellStyle name="level1a 3 13" xfId="2186" xr:uid="{00000000-0005-0000-0000-000078080000}"/>
    <cellStyle name="level1a 3 13 2" xfId="26224" xr:uid="{EDA621AF-0CB1-435B-8B94-ECEF8B78DA8A}"/>
    <cellStyle name="level1a 3 13 3" xfId="29823" xr:uid="{6E1B5202-F985-42D4-BC42-BC78C22AED2E}"/>
    <cellStyle name="level1a 3 14" xfId="2187" xr:uid="{00000000-0005-0000-0000-000079080000}"/>
    <cellStyle name="level1a 3 14 2" xfId="26225" xr:uid="{82C2F5F3-C61B-4A39-B0E5-2B54C6364BF1}"/>
    <cellStyle name="level1a 3 14 3" xfId="29822" xr:uid="{D69B8E6E-F0CB-43AD-A1CD-E46D7C7DEA40}"/>
    <cellStyle name="level1a 3 15" xfId="26194" xr:uid="{6B57DCA1-5920-438B-B33F-91449B800252}"/>
    <cellStyle name="level1a 3 16" xfId="29853" xr:uid="{69A156C8-D99E-4A30-AED6-FA3D37EB7FE6}"/>
    <cellStyle name="level1a 3 2" xfId="2188" xr:uid="{00000000-0005-0000-0000-00007A080000}"/>
    <cellStyle name="level1a 3 2 10" xfId="2189" xr:uid="{00000000-0005-0000-0000-00007B080000}"/>
    <cellStyle name="level1a 3 2 10 2" xfId="2190" xr:uid="{00000000-0005-0000-0000-00007C080000}"/>
    <cellStyle name="level1a 3 2 10 2 2" xfId="2191" xr:uid="{00000000-0005-0000-0000-00007D080000}"/>
    <cellStyle name="level1a 3 2 10 2 2 2" xfId="2192" xr:uid="{00000000-0005-0000-0000-00007E080000}"/>
    <cellStyle name="level1a 3 2 10 2 2 2 2" xfId="26230" xr:uid="{30B1FEB4-7783-4DDA-812D-AB5E5203569D}"/>
    <cellStyle name="level1a 3 2 10 2 2 2 3" xfId="29817" xr:uid="{E835D60A-3E79-4372-8080-4B303B5F107D}"/>
    <cellStyle name="level1a 3 2 10 2 2 3" xfId="26229" xr:uid="{449A404D-0ED1-448D-B9C4-4C4918829B18}"/>
    <cellStyle name="level1a 3 2 10 2 2 4" xfId="29818" xr:uid="{C7DD9832-2940-4278-A57E-50B076E6E689}"/>
    <cellStyle name="level1a 3 2 10 2 3" xfId="2193" xr:uid="{00000000-0005-0000-0000-00007F080000}"/>
    <cellStyle name="level1a 3 2 10 2 3 2" xfId="26231" xr:uid="{32FB6059-745B-465D-9F78-8ACFDD91F8EB}"/>
    <cellStyle name="level1a 3 2 10 2 3 3" xfId="29816" xr:uid="{F62EEF52-E424-417B-867A-D81A510CD3A0}"/>
    <cellStyle name="level1a 3 2 10 2 4" xfId="26228" xr:uid="{5791FC4B-AF69-44E6-BECD-98D74F0E806A}"/>
    <cellStyle name="level1a 3 2 10 2 5" xfId="29819" xr:uid="{3763F324-D82D-42AB-84EC-DBDB0A2AD52E}"/>
    <cellStyle name="level1a 3 2 10 3" xfId="2194" xr:uid="{00000000-0005-0000-0000-000080080000}"/>
    <cellStyle name="level1a 3 2 10 3 2" xfId="2195" xr:uid="{00000000-0005-0000-0000-000081080000}"/>
    <cellStyle name="level1a 3 2 10 3 2 2" xfId="2196" xr:uid="{00000000-0005-0000-0000-000082080000}"/>
    <cellStyle name="level1a 3 2 10 3 2 2 2" xfId="26234" xr:uid="{4C1E2B20-4A20-4CFA-8B0F-195BA3A69FE2}"/>
    <cellStyle name="level1a 3 2 10 3 2 2 3" xfId="29813" xr:uid="{911A633A-41B6-4219-8F3C-4E3992D16E0A}"/>
    <cellStyle name="level1a 3 2 10 3 2 3" xfId="26233" xr:uid="{D5A5F4B8-ABF6-41CC-8A7D-8045401479D9}"/>
    <cellStyle name="level1a 3 2 10 3 2 4" xfId="29814" xr:uid="{5C750D09-D924-47C1-89D7-231832959D9A}"/>
    <cellStyle name="level1a 3 2 10 3 3" xfId="2197" xr:uid="{00000000-0005-0000-0000-000083080000}"/>
    <cellStyle name="level1a 3 2 10 3 3 2" xfId="26235" xr:uid="{F9532CAC-4BFC-4295-94FE-C7E486AB3F82}"/>
    <cellStyle name="level1a 3 2 10 3 3 3" xfId="29812" xr:uid="{70C80706-F78A-4197-AEB7-F3E3D165386B}"/>
    <cellStyle name="level1a 3 2 10 3 4" xfId="26232" xr:uid="{C3F1EB88-87E2-4964-BD49-E79106610114}"/>
    <cellStyle name="level1a 3 2 10 3 5" xfId="29815" xr:uid="{4C68C344-72E5-4395-AACD-91EFD35E1071}"/>
    <cellStyle name="level1a 3 2 10 4" xfId="2198" xr:uid="{00000000-0005-0000-0000-000084080000}"/>
    <cellStyle name="level1a 3 2 10 4 2" xfId="2199" xr:uid="{00000000-0005-0000-0000-000085080000}"/>
    <cellStyle name="level1a 3 2 10 4 2 2" xfId="26237" xr:uid="{4A2D3976-C076-4DED-84BF-B17A848E8090}"/>
    <cellStyle name="level1a 3 2 10 4 2 3" xfId="29810" xr:uid="{CCB66493-D14C-4295-AC9C-CE517BA0F118}"/>
    <cellStyle name="level1a 3 2 10 4 3" xfId="26236" xr:uid="{6F7F4189-A9EF-4CD6-BB20-14515FF2E0C5}"/>
    <cellStyle name="level1a 3 2 10 4 4" xfId="29811" xr:uid="{6131FF83-418D-4CC1-9A90-91981F53C1CC}"/>
    <cellStyle name="level1a 3 2 10 5" xfId="2200" xr:uid="{00000000-0005-0000-0000-000086080000}"/>
    <cellStyle name="level1a 3 2 10 5 2" xfId="26238" xr:uid="{767EEC3B-5FEA-4AD0-A31B-22C50F50C796}"/>
    <cellStyle name="level1a 3 2 10 5 3" xfId="29809" xr:uid="{706841C7-98C9-495F-8175-36FE8AD25616}"/>
    <cellStyle name="level1a 3 2 10 6" xfId="26227" xr:uid="{5CB7D684-268B-4F50-803C-9CFEEA028195}"/>
    <cellStyle name="level1a 3 2 10 7" xfId="29820" xr:uid="{C09F97FC-B314-4EC8-8649-CC3E489D7BA0}"/>
    <cellStyle name="level1a 3 2 11" xfId="2201" xr:uid="{00000000-0005-0000-0000-000087080000}"/>
    <cellStyle name="level1a 3 2 11 2" xfId="2202" xr:uid="{00000000-0005-0000-0000-000088080000}"/>
    <cellStyle name="level1a 3 2 11 2 2" xfId="2203" xr:uid="{00000000-0005-0000-0000-000089080000}"/>
    <cellStyle name="level1a 3 2 11 2 2 2" xfId="26241" xr:uid="{15518C60-F23B-4FDF-8407-80C8A3B45770}"/>
    <cellStyle name="level1a 3 2 11 2 2 3" xfId="29806" xr:uid="{09543797-C697-4DD1-974F-092A151116E6}"/>
    <cellStyle name="level1a 3 2 11 2 3" xfId="26240" xr:uid="{072F8C48-71F3-417E-B95F-61061459C9FD}"/>
    <cellStyle name="level1a 3 2 11 2 4" xfId="29807" xr:uid="{597B18DB-C3D8-4F18-AFA2-ADD27944FDF6}"/>
    <cellStyle name="level1a 3 2 11 3" xfId="2204" xr:uid="{00000000-0005-0000-0000-00008A080000}"/>
    <cellStyle name="level1a 3 2 11 3 2" xfId="26242" xr:uid="{7745F06F-59B2-483E-9998-A0E55001EA09}"/>
    <cellStyle name="level1a 3 2 11 3 3" xfId="29805" xr:uid="{4B8ACE8A-F812-4A5D-8414-F5029F9F186D}"/>
    <cellStyle name="level1a 3 2 11 4" xfId="26239" xr:uid="{54988F3D-6531-4567-A537-72C3D1B3A562}"/>
    <cellStyle name="level1a 3 2 11 5" xfId="29808" xr:uid="{695AAFE4-6A35-4EFB-BE2E-482CDAC3A1A2}"/>
    <cellStyle name="level1a 3 2 12" xfId="2205" xr:uid="{00000000-0005-0000-0000-00008B080000}"/>
    <cellStyle name="level1a 3 2 12 2" xfId="26243" xr:uid="{F491D29D-4083-4788-986D-E949F9230137}"/>
    <cellStyle name="level1a 3 2 12 3" xfId="29804" xr:uid="{73F0FA98-A9D7-41D8-8720-3F35AD583989}"/>
    <cellStyle name="level1a 3 2 13" xfId="26226" xr:uid="{E1D40DDE-98B5-4737-8B64-84D84EDAAAC1}"/>
    <cellStyle name="level1a 3 2 14" xfId="29821" xr:uid="{535533A5-05F5-4F27-ADF8-B970BEF00437}"/>
    <cellStyle name="level1a 3 2 2" xfId="2206" xr:uid="{00000000-0005-0000-0000-00008C080000}"/>
    <cellStyle name="level1a 3 2 2 10" xfId="2207" xr:uid="{00000000-0005-0000-0000-00008D080000}"/>
    <cellStyle name="level1a 3 2 2 10 2" xfId="26245" xr:uid="{C998479C-58CA-4593-8B7D-2361BD78AF58}"/>
    <cellStyle name="level1a 3 2 2 10 3" xfId="29802" xr:uid="{94490993-01C6-492F-A62E-2144C486E32C}"/>
    <cellStyle name="level1a 3 2 2 11" xfId="26244" xr:uid="{D7B8E33E-EFA1-4EC1-A38E-C47944AFF062}"/>
    <cellStyle name="level1a 3 2 2 12" xfId="29803" xr:uid="{58EE88B1-9369-42D6-904D-7E171F8D75A5}"/>
    <cellStyle name="level1a 3 2 2 2" xfId="2208" xr:uid="{00000000-0005-0000-0000-00008E080000}"/>
    <cellStyle name="level1a 3 2 2 2 2" xfId="2209" xr:uid="{00000000-0005-0000-0000-00008F080000}"/>
    <cellStyle name="level1a 3 2 2 2 2 2" xfId="2210" xr:uid="{00000000-0005-0000-0000-000090080000}"/>
    <cellStyle name="level1a 3 2 2 2 2 2 2" xfId="2211" xr:uid="{00000000-0005-0000-0000-000091080000}"/>
    <cellStyle name="level1a 3 2 2 2 2 2 2 2" xfId="2212" xr:uid="{00000000-0005-0000-0000-000092080000}"/>
    <cellStyle name="level1a 3 2 2 2 2 2 2 2 2" xfId="26250" xr:uid="{A156DB7C-5F57-4119-828F-72052131E10D}"/>
    <cellStyle name="level1a 3 2 2 2 2 2 2 2 3" xfId="29797" xr:uid="{D2BAE1DF-1037-46A6-9019-0054E3A07077}"/>
    <cellStyle name="level1a 3 2 2 2 2 2 2 3" xfId="26249" xr:uid="{92030FAA-7120-4397-87C0-2DDC8FAAE1C5}"/>
    <cellStyle name="level1a 3 2 2 2 2 2 2 4" xfId="29798" xr:uid="{3F75D1B4-B1D9-4CDA-B4B8-7D862126E161}"/>
    <cellStyle name="level1a 3 2 2 2 2 2 3" xfId="2213" xr:uid="{00000000-0005-0000-0000-000093080000}"/>
    <cellStyle name="level1a 3 2 2 2 2 2 3 2" xfId="26251" xr:uid="{0B4CF1FA-FA0F-44A1-BE52-C47071350AA6}"/>
    <cellStyle name="level1a 3 2 2 2 2 2 3 3" xfId="29796" xr:uid="{496AD0A0-EBA4-496E-B5CB-ADC333F1E496}"/>
    <cellStyle name="level1a 3 2 2 2 2 2 4" xfId="26248" xr:uid="{0F284425-4C77-4BD6-9BA0-A9A6E7AF4555}"/>
    <cellStyle name="level1a 3 2 2 2 2 2 5" xfId="29799" xr:uid="{067BF10E-068C-43AC-9944-2C18415C51D6}"/>
    <cellStyle name="level1a 3 2 2 2 2 3" xfId="2214" xr:uid="{00000000-0005-0000-0000-000094080000}"/>
    <cellStyle name="level1a 3 2 2 2 2 3 2" xfId="2215" xr:uid="{00000000-0005-0000-0000-000095080000}"/>
    <cellStyle name="level1a 3 2 2 2 2 3 2 2" xfId="2216" xr:uid="{00000000-0005-0000-0000-000096080000}"/>
    <cellStyle name="level1a 3 2 2 2 2 3 2 2 2" xfId="26254" xr:uid="{1EBAC96E-59B1-4FDF-BCBC-45CEE7F254D4}"/>
    <cellStyle name="level1a 3 2 2 2 2 3 2 2 3" xfId="29793" xr:uid="{9CB81770-A388-4127-B8B1-769891AF77B0}"/>
    <cellStyle name="level1a 3 2 2 2 2 3 2 3" xfId="26253" xr:uid="{C982ECF1-E615-44DD-B700-075C58EE0CA8}"/>
    <cellStyle name="level1a 3 2 2 2 2 3 2 4" xfId="29794" xr:uid="{B67B49DF-C72A-4877-B34A-069833892848}"/>
    <cellStyle name="level1a 3 2 2 2 2 3 3" xfId="2217" xr:uid="{00000000-0005-0000-0000-000097080000}"/>
    <cellStyle name="level1a 3 2 2 2 2 3 3 2" xfId="26255" xr:uid="{F02E1F0F-D183-4EAA-B453-C7228BDD65EA}"/>
    <cellStyle name="level1a 3 2 2 2 2 3 3 3" xfId="29792" xr:uid="{05FB4DBD-DE3B-4C17-87B9-EDE6294BCE43}"/>
    <cellStyle name="level1a 3 2 2 2 2 3 4" xfId="26252" xr:uid="{BB737C00-7E37-459A-B4D6-22BDD8D41318}"/>
    <cellStyle name="level1a 3 2 2 2 2 3 5" xfId="29795" xr:uid="{8D48C1C3-B424-4222-A394-1D57A5E3B5C3}"/>
    <cellStyle name="level1a 3 2 2 2 2 4" xfId="2218" xr:uid="{00000000-0005-0000-0000-000098080000}"/>
    <cellStyle name="level1a 3 2 2 2 2 4 2" xfId="26256" xr:uid="{C3424887-81A1-4361-ADD1-C339C77BDC43}"/>
    <cellStyle name="level1a 3 2 2 2 2 4 3" xfId="29791" xr:uid="{9BFBA641-9B3E-44BD-9856-2DA0D75EDD5D}"/>
    <cellStyle name="level1a 3 2 2 2 2 5" xfId="2219" xr:uid="{00000000-0005-0000-0000-000099080000}"/>
    <cellStyle name="level1a 3 2 2 2 2 5 2" xfId="2220" xr:uid="{00000000-0005-0000-0000-00009A080000}"/>
    <cellStyle name="level1a 3 2 2 2 2 5 2 2" xfId="26258" xr:uid="{1E792F51-8BDA-4788-9C38-76D426176784}"/>
    <cellStyle name="level1a 3 2 2 2 2 5 2 3" xfId="29789" xr:uid="{DEFE1E4D-CCE0-4A54-AC29-C052EF52D220}"/>
    <cellStyle name="level1a 3 2 2 2 2 5 3" xfId="26257" xr:uid="{75F3BBDC-D99D-4F86-BBE8-A70EE30EC2F5}"/>
    <cellStyle name="level1a 3 2 2 2 2 5 4" xfId="29790" xr:uid="{DFB28CA7-3CF1-49DA-8A52-8EDD826F9D71}"/>
    <cellStyle name="level1a 3 2 2 2 2 6" xfId="26247" xr:uid="{D6265E30-3566-490D-B253-543B3D52FE23}"/>
    <cellStyle name="level1a 3 2 2 2 2 7" xfId="29800" xr:uid="{4AECDE49-0B84-4FCE-8452-1766419EB9A7}"/>
    <cellStyle name="level1a 3 2 2 2 3" xfId="2221" xr:uid="{00000000-0005-0000-0000-00009B080000}"/>
    <cellStyle name="level1a 3 2 2 2 3 2" xfId="2222" xr:uid="{00000000-0005-0000-0000-00009C080000}"/>
    <cellStyle name="level1a 3 2 2 2 3 2 2" xfId="2223" xr:uid="{00000000-0005-0000-0000-00009D080000}"/>
    <cellStyle name="level1a 3 2 2 2 3 2 2 2" xfId="2224" xr:uid="{00000000-0005-0000-0000-00009E080000}"/>
    <cellStyle name="level1a 3 2 2 2 3 2 2 2 2" xfId="26262" xr:uid="{4F0878E2-445A-419B-959C-2D6B70F6049A}"/>
    <cellStyle name="level1a 3 2 2 2 3 2 2 2 3" xfId="29785" xr:uid="{65C8D5FF-CE45-47F3-8A12-A67CBFC3BDF3}"/>
    <cellStyle name="level1a 3 2 2 2 3 2 2 3" xfId="26261" xr:uid="{824D235C-7BAE-4314-9E9B-B6F9D49367D4}"/>
    <cellStyle name="level1a 3 2 2 2 3 2 2 4" xfId="29786" xr:uid="{14A29CC1-9092-4B2A-BDF4-8EC3D83038F9}"/>
    <cellStyle name="level1a 3 2 2 2 3 2 3" xfId="2225" xr:uid="{00000000-0005-0000-0000-00009F080000}"/>
    <cellStyle name="level1a 3 2 2 2 3 2 3 2" xfId="26263" xr:uid="{142C03E7-6F4D-49A5-9AD8-50EF576AA54C}"/>
    <cellStyle name="level1a 3 2 2 2 3 2 3 3" xfId="29784" xr:uid="{B27C8C8F-AC93-4256-8F68-70F3AA310F8E}"/>
    <cellStyle name="level1a 3 2 2 2 3 2 4" xfId="26260" xr:uid="{B5527A85-6259-4549-AF6F-EA0B443CA796}"/>
    <cellStyle name="level1a 3 2 2 2 3 2 5" xfId="29787" xr:uid="{403C4FC4-02C8-4FDB-B3D0-142E3DF64C5A}"/>
    <cellStyle name="level1a 3 2 2 2 3 3" xfId="2226" xr:uid="{00000000-0005-0000-0000-0000A0080000}"/>
    <cellStyle name="level1a 3 2 2 2 3 3 2" xfId="2227" xr:uid="{00000000-0005-0000-0000-0000A1080000}"/>
    <cellStyle name="level1a 3 2 2 2 3 3 2 2" xfId="2228" xr:uid="{00000000-0005-0000-0000-0000A2080000}"/>
    <cellStyle name="level1a 3 2 2 2 3 3 2 2 2" xfId="26266" xr:uid="{77C5B327-A120-4E3C-808C-617E1157D530}"/>
    <cellStyle name="level1a 3 2 2 2 3 3 2 2 3" xfId="29781" xr:uid="{1CC011BE-DD7B-444D-B696-C33585F79C32}"/>
    <cellStyle name="level1a 3 2 2 2 3 3 2 3" xfId="26265" xr:uid="{328894EB-02B8-4918-ACF1-6350A2C55C5E}"/>
    <cellStyle name="level1a 3 2 2 2 3 3 2 4" xfId="29782" xr:uid="{27C209F4-E3D9-4F77-87B9-B7B4B22A99B3}"/>
    <cellStyle name="level1a 3 2 2 2 3 3 3" xfId="2229" xr:uid="{00000000-0005-0000-0000-0000A3080000}"/>
    <cellStyle name="level1a 3 2 2 2 3 3 3 2" xfId="26267" xr:uid="{D1D5318B-62CA-4715-9137-99A166F6D093}"/>
    <cellStyle name="level1a 3 2 2 2 3 3 3 3" xfId="29780" xr:uid="{99D3A3C3-5542-486E-B826-5DE723786794}"/>
    <cellStyle name="level1a 3 2 2 2 3 3 4" xfId="26264" xr:uid="{74B278A1-F081-4C17-B87E-78AEF6AB1603}"/>
    <cellStyle name="level1a 3 2 2 2 3 3 5" xfId="29783" xr:uid="{7E47CBEB-6839-4BC0-8394-8863F9FF1DF6}"/>
    <cellStyle name="level1a 3 2 2 2 3 4" xfId="2230" xr:uid="{00000000-0005-0000-0000-0000A4080000}"/>
    <cellStyle name="level1a 3 2 2 2 3 4 2" xfId="26268" xr:uid="{7C832D4F-6912-4EA4-A4C8-7DC9B32DE0D8}"/>
    <cellStyle name="level1a 3 2 2 2 3 4 3" xfId="29779" xr:uid="{CAB72909-9D00-4D6B-8AF8-F3294C37C120}"/>
    <cellStyle name="level1a 3 2 2 2 3 5" xfId="2231" xr:uid="{00000000-0005-0000-0000-0000A5080000}"/>
    <cellStyle name="level1a 3 2 2 2 3 5 2" xfId="26269" xr:uid="{69B68B25-4A38-4D17-A98E-FD4B8A554D5D}"/>
    <cellStyle name="level1a 3 2 2 2 3 5 3" xfId="29778" xr:uid="{E3AD2623-B6B5-4DB1-9605-5BAA3F39B3AF}"/>
    <cellStyle name="level1a 3 2 2 2 3 6" xfId="26259" xr:uid="{55866322-1494-4D30-BE08-9D1DB638444B}"/>
    <cellStyle name="level1a 3 2 2 2 3 7" xfId="29788" xr:uid="{168BCACF-12D2-4646-8BCA-DB7AAB4E3729}"/>
    <cellStyle name="level1a 3 2 2 2 4" xfId="2232" xr:uid="{00000000-0005-0000-0000-0000A6080000}"/>
    <cellStyle name="level1a 3 2 2 2 4 2" xfId="2233" xr:uid="{00000000-0005-0000-0000-0000A7080000}"/>
    <cellStyle name="level1a 3 2 2 2 4 2 2" xfId="2234" xr:uid="{00000000-0005-0000-0000-0000A8080000}"/>
    <cellStyle name="level1a 3 2 2 2 4 2 2 2" xfId="2235" xr:uid="{00000000-0005-0000-0000-0000A9080000}"/>
    <cellStyle name="level1a 3 2 2 2 4 2 2 2 2" xfId="26273" xr:uid="{0E2A2836-E9D1-4F39-B7B5-E780A375A7D3}"/>
    <cellStyle name="level1a 3 2 2 2 4 2 2 2 3" xfId="29774" xr:uid="{0346E501-9C85-454F-8C43-EAD84CA9EE89}"/>
    <cellStyle name="level1a 3 2 2 2 4 2 2 3" xfId="26272" xr:uid="{201418C5-87F9-4814-A5B9-E09A4D1B7AFA}"/>
    <cellStyle name="level1a 3 2 2 2 4 2 2 4" xfId="29775" xr:uid="{1C56D97C-293B-4E2F-96CD-A82B90755E34}"/>
    <cellStyle name="level1a 3 2 2 2 4 2 3" xfId="2236" xr:uid="{00000000-0005-0000-0000-0000AA080000}"/>
    <cellStyle name="level1a 3 2 2 2 4 2 3 2" xfId="26274" xr:uid="{AFAB7316-079D-4D89-8DA6-ED0A56859301}"/>
    <cellStyle name="level1a 3 2 2 2 4 2 3 3" xfId="29773" xr:uid="{250FE742-040B-4F36-BB3D-238849323BB2}"/>
    <cellStyle name="level1a 3 2 2 2 4 2 4" xfId="26271" xr:uid="{3AB0A1FD-1707-46AC-829E-9BB1F8D5B752}"/>
    <cellStyle name="level1a 3 2 2 2 4 2 5" xfId="29776" xr:uid="{6611F4FE-2AFF-4EF3-957E-5A4EF03ABDCD}"/>
    <cellStyle name="level1a 3 2 2 2 4 3" xfId="2237" xr:uid="{00000000-0005-0000-0000-0000AB080000}"/>
    <cellStyle name="level1a 3 2 2 2 4 3 2" xfId="2238" xr:uid="{00000000-0005-0000-0000-0000AC080000}"/>
    <cellStyle name="level1a 3 2 2 2 4 3 2 2" xfId="2239" xr:uid="{00000000-0005-0000-0000-0000AD080000}"/>
    <cellStyle name="level1a 3 2 2 2 4 3 2 2 2" xfId="26277" xr:uid="{113EA44F-F99A-4088-AADF-B7E6E63E5364}"/>
    <cellStyle name="level1a 3 2 2 2 4 3 2 2 3" xfId="29770" xr:uid="{9D123F97-87C6-4833-96BC-C4D87AF58F78}"/>
    <cellStyle name="level1a 3 2 2 2 4 3 2 3" xfId="26276" xr:uid="{D44B4E1E-9A47-410C-AA8F-7CB04DD019F3}"/>
    <cellStyle name="level1a 3 2 2 2 4 3 2 4" xfId="29771" xr:uid="{4437FBB9-4786-4DB4-9598-4EF1906E24E0}"/>
    <cellStyle name="level1a 3 2 2 2 4 3 3" xfId="2240" xr:uid="{00000000-0005-0000-0000-0000AE080000}"/>
    <cellStyle name="level1a 3 2 2 2 4 3 3 2" xfId="26278" xr:uid="{0C70C84B-4697-470D-9471-4048430B8534}"/>
    <cellStyle name="level1a 3 2 2 2 4 3 3 3" xfId="29769" xr:uid="{60A9BF23-F1DD-4842-BDCF-0FED97E907CA}"/>
    <cellStyle name="level1a 3 2 2 2 4 3 4" xfId="26275" xr:uid="{6F6979CC-44A3-44FB-922C-03ADF671E777}"/>
    <cellStyle name="level1a 3 2 2 2 4 3 5" xfId="29772" xr:uid="{824AD14B-7BDE-4FA7-AE3F-94A166117250}"/>
    <cellStyle name="level1a 3 2 2 2 4 4" xfId="2241" xr:uid="{00000000-0005-0000-0000-0000AF080000}"/>
    <cellStyle name="level1a 3 2 2 2 4 4 2" xfId="26279" xr:uid="{55CC00B9-6749-48EA-A90D-8CA51578D46C}"/>
    <cellStyle name="level1a 3 2 2 2 4 4 3" xfId="29768" xr:uid="{30DFF730-54BE-4FB2-B6D9-1A9BB8A4B750}"/>
    <cellStyle name="level1a 3 2 2 2 4 5" xfId="2242" xr:uid="{00000000-0005-0000-0000-0000B0080000}"/>
    <cellStyle name="level1a 3 2 2 2 4 5 2" xfId="2243" xr:uid="{00000000-0005-0000-0000-0000B1080000}"/>
    <cellStyle name="level1a 3 2 2 2 4 5 2 2" xfId="26281" xr:uid="{C15672F3-57FC-4AA7-A53D-D363542EFCE1}"/>
    <cellStyle name="level1a 3 2 2 2 4 5 2 3" xfId="29766" xr:uid="{D776E111-C6EF-4764-A8C5-5E7C89410BE9}"/>
    <cellStyle name="level1a 3 2 2 2 4 5 3" xfId="26280" xr:uid="{D4A42AB5-772C-4941-9A5A-6FD67054C92F}"/>
    <cellStyle name="level1a 3 2 2 2 4 5 4" xfId="29767" xr:uid="{430249B7-AC54-4D0A-9626-CD8137C8653C}"/>
    <cellStyle name="level1a 3 2 2 2 4 6" xfId="2244" xr:uid="{00000000-0005-0000-0000-0000B2080000}"/>
    <cellStyle name="level1a 3 2 2 2 4 6 2" xfId="26282" xr:uid="{3EEB54DE-3C94-461F-87C2-CCE0A468FF06}"/>
    <cellStyle name="level1a 3 2 2 2 4 6 3" xfId="29765" xr:uid="{74B17CF2-8320-45A0-B17B-39B60A28B257}"/>
    <cellStyle name="level1a 3 2 2 2 4 7" xfId="26270" xr:uid="{4B55D7F8-16A5-43EE-8C0A-40B2D4B97A2A}"/>
    <cellStyle name="level1a 3 2 2 2 4 8" xfId="29777" xr:uid="{B68B5256-1C21-4499-AD42-4F1C81569638}"/>
    <cellStyle name="level1a 3 2 2 2 5" xfId="2245" xr:uid="{00000000-0005-0000-0000-0000B3080000}"/>
    <cellStyle name="level1a 3 2 2 2 5 2" xfId="2246" xr:uid="{00000000-0005-0000-0000-0000B4080000}"/>
    <cellStyle name="level1a 3 2 2 2 5 2 2" xfId="2247" xr:uid="{00000000-0005-0000-0000-0000B5080000}"/>
    <cellStyle name="level1a 3 2 2 2 5 2 2 2" xfId="2248" xr:uid="{00000000-0005-0000-0000-0000B6080000}"/>
    <cellStyle name="level1a 3 2 2 2 5 2 2 2 2" xfId="26286" xr:uid="{3AAEF9D1-2BD1-479F-B84D-3537A83C4B9E}"/>
    <cellStyle name="level1a 3 2 2 2 5 2 2 2 3" xfId="29761" xr:uid="{AEFB9BF9-0940-4FFA-8E0A-0295C232E796}"/>
    <cellStyle name="level1a 3 2 2 2 5 2 2 3" xfId="26285" xr:uid="{BAED7235-C473-4F9A-B4DC-F7E6E2EF96A9}"/>
    <cellStyle name="level1a 3 2 2 2 5 2 2 4" xfId="29762" xr:uid="{18531C11-B182-40E3-AFB8-38EFD006EE67}"/>
    <cellStyle name="level1a 3 2 2 2 5 2 3" xfId="2249" xr:uid="{00000000-0005-0000-0000-0000B7080000}"/>
    <cellStyle name="level1a 3 2 2 2 5 2 3 2" xfId="26287" xr:uid="{B8DFCD75-5290-45DB-9749-BA68145DC05D}"/>
    <cellStyle name="level1a 3 2 2 2 5 2 3 3" xfId="29760" xr:uid="{DCCFFA36-1FEE-45F0-A548-6D9F31DEDB06}"/>
    <cellStyle name="level1a 3 2 2 2 5 2 4" xfId="26284" xr:uid="{9A252829-1170-4DC6-8682-0E4F66B4EC33}"/>
    <cellStyle name="level1a 3 2 2 2 5 2 5" xfId="29763" xr:uid="{FBFDD279-8883-48D6-96DA-E48121F0D279}"/>
    <cellStyle name="level1a 3 2 2 2 5 3" xfId="2250" xr:uid="{00000000-0005-0000-0000-0000B8080000}"/>
    <cellStyle name="level1a 3 2 2 2 5 3 2" xfId="2251" xr:uid="{00000000-0005-0000-0000-0000B9080000}"/>
    <cellStyle name="level1a 3 2 2 2 5 3 2 2" xfId="2252" xr:uid="{00000000-0005-0000-0000-0000BA080000}"/>
    <cellStyle name="level1a 3 2 2 2 5 3 2 2 2" xfId="26290" xr:uid="{47C9D309-E115-487C-86FD-4D1179D4A540}"/>
    <cellStyle name="level1a 3 2 2 2 5 3 2 2 3" xfId="29757" xr:uid="{C74A718C-08C2-44E0-8609-2593B5B10F3E}"/>
    <cellStyle name="level1a 3 2 2 2 5 3 2 3" xfId="26289" xr:uid="{9510C8E6-A1D2-4891-87DB-4DA7346F0B44}"/>
    <cellStyle name="level1a 3 2 2 2 5 3 2 4" xfId="29758" xr:uid="{757304E1-593C-4FBB-BCEC-3DE79E535353}"/>
    <cellStyle name="level1a 3 2 2 2 5 3 3" xfId="2253" xr:uid="{00000000-0005-0000-0000-0000BB080000}"/>
    <cellStyle name="level1a 3 2 2 2 5 3 3 2" xfId="26291" xr:uid="{F9277E88-0819-4C93-9BF7-48C892F79AC9}"/>
    <cellStyle name="level1a 3 2 2 2 5 3 3 3" xfId="29756" xr:uid="{B09243FE-F959-4BA8-88FF-A1C5DB68795D}"/>
    <cellStyle name="level1a 3 2 2 2 5 3 4" xfId="26288" xr:uid="{16D03323-28BA-4686-8B15-88E79239420E}"/>
    <cellStyle name="level1a 3 2 2 2 5 3 5" xfId="29759" xr:uid="{F8D287E0-E7B3-44FF-934E-62389EF063C0}"/>
    <cellStyle name="level1a 3 2 2 2 5 4" xfId="2254" xr:uid="{00000000-0005-0000-0000-0000BC080000}"/>
    <cellStyle name="level1a 3 2 2 2 5 4 2" xfId="2255" xr:uid="{00000000-0005-0000-0000-0000BD080000}"/>
    <cellStyle name="level1a 3 2 2 2 5 4 2 2" xfId="26293" xr:uid="{948E2D51-F327-4D00-9448-535207DF7C4E}"/>
    <cellStyle name="level1a 3 2 2 2 5 4 2 3" xfId="29754" xr:uid="{C387127C-0520-4905-BC3D-270C58055A15}"/>
    <cellStyle name="level1a 3 2 2 2 5 4 3" xfId="26292" xr:uid="{024B3F11-E612-44EB-98E5-8AB793896E60}"/>
    <cellStyle name="level1a 3 2 2 2 5 4 4" xfId="29755" xr:uid="{0CF346A8-183C-4C68-87E3-CD35E3A3610C}"/>
    <cellStyle name="level1a 3 2 2 2 5 5" xfId="2256" xr:uid="{00000000-0005-0000-0000-0000BE080000}"/>
    <cellStyle name="level1a 3 2 2 2 5 5 2" xfId="26294" xr:uid="{EB09A9F2-47C0-482D-AAEE-5997822D1F71}"/>
    <cellStyle name="level1a 3 2 2 2 5 5 3" xfId="29753" xr:uid="{F7D7BCD9-4E96-4516-A075-6DC6BAB094ED}"/>
    <cellStyle name="level1a 3 2 2 2 5 6" xfId="26283" xr:uid="{79EAAD35-CFF1-41EF-B4E8-185079BA1869}"/>
    <cellStyle name="level1a 3 2 2 2 5 7" xfId="29764" xr:uid="{6FC62677-9B57-4E37-824E-4FE99D49F0A9}"/>
    <cellStyle name="level1a 3 2 2 2 6" xfId="2257" xr:uid="{00000000-0005-0000-0000-0000BF080000}"/>
    <cellStyle name="level1a 3 2 2 2 6 2" xfId="2258" xr:uid="{00000000-0005-0000-0000-0000C0080000}"/>
    <cellStyle name="level1a 3 2 2 2 6 2 2" xfId="2259" xr:uid="{00000000-0005-0000-0000-0000C1080000}"/>
    <cellStyle name="level1a 3 2 2 2 6 2 2 2" xfId="2260" xr:uid="{00000000-0005-0000-0000-0000C2080000}"/>
    <cellStyle name="level1a 3 2 2 2 6 2 2 2 2" xfId="26298" xr:uid="{C585F0F3-0647-4EEE-88C3-22B2AB4A491F}"/>
    <cellStyle name="level1a 3 2 2 2 6 2 2 2 3" xfId="29749" xr:uid="{0F368369-8F8E-4D2C-BDC3-9065FBD92872}"/>
    <cellStyle name="level1a 3 2 2 2 6 2 2 3" xfId="26297" xr:uid="{7DE50C87-8026-4D76-B744-85EDBFA67044}"/>
    <cellStyle name="level1a 3 2 2 2 6 2 2 4" xfId="29750" xr:uid="{F64AE54D-DFA2-40AF-8BFB-96A722BBEBDE}"/>
    <cellStyle name="level1a 3 2 2 2 6 2 3" xfId="2261" xr:uid="{00000000-0005-0000-0000-0000C3080000}"/>
    <cellStyle name="level1a 3 2 2 2 6 2 3 2" xfId="26299" xr:uid="{8ED027DE-8BCB-4543-AD79-EBD11671DD74}"/>
    <cellStyle name="level1a 3 2 2 2 6 2 3 3" xfId="29748" xr:uid="{F87CB951-90B8-4A9B-AB1C-CD4DED8DFD4E}"/>
    <cellStyle name="level1a 3 2 2 2 6 2 4" xfId="26296" xr:uid="{31EA5179-65D3-4CE9-9144-1B040DCFE0F6}"/>
    <cellStyle name="level1a 3 2 2 2 6 2 5" xfId="29751" xr:uid="{98C8CC0D-C525-4339-8C70-2791038A6367}"/>
    <cellStyle name="level1a 3 2 2 2 6 3" xfId="2262" xr:uid="{00000000-0005-0000-0000-0000C4080000}"/>
    <cellStyle name="level1a 3 2 2 2 6 3 2" xfId="2263" xr:uid="{00000000-0005-0000-0000-0000C5080000}"/>
    <cellStyle name="level1a 3 2 2 2 6 3 2 2" xfId="2264" xr:uid="{00000000-0005-0000-0000-0000C6080000}"/>
    <cellStyle name="level1a 3 2 2 2 6 3 2 2 2" xfId="26302" xr:uid="{083C6A08-CF19-44C6-BEE1-50EDE81990BD}"/>
    <cellStyle name="level1a 3 2 2 2 6 3 2 2 3" xfId="29745" xr:uid="{B95D6B7B-3620-4511-9CA7-6E97588CB9B2}"/>
    <cellStyle name="level1a 3 2 2 2 6 3 2 3" xfId="26301" xr:uid="{B5ED6A49-89DE-4139-914E-E2520268F545}"/>
    <cellStyle name="level1a 3 2 2 2 6 3 2 4" xfId="29746" xr:uid="{03859016-B24F-43E8-879D-2D497B85711C}"/>
    <cellStyle name="level1a 3 2 2 2 6 3 3" xfId="2265" xr:uid="{00000000-0005-0000-0000-0000C7080000}"/>
    <cellStyle name="level1a 3 2 2 2 6 3 3 2" xfId="26303" xr:uid="{8A98A916-441D-4F4D-A5BE-79DA80E86277}"/>
    <cellStyle name="level1a 3 2 2 2 6 3 3 3" xfId="29744" xr:uid="{49609119-3A92-4BF6-A83A-F903304E8266}"/>
    <cellStyle name="level1a 3 2 2 2 6 3 4" xfId="26300" xr:uid="{516E7D70-05F6-46EF-B9C8-2D251949FFB4}"/>
    <cellStyle name="level1a 3 2 2 2 6 3 5" xfId="29747" xr:uid="{FC99477B-1978-4292-9C68-A49901AC3F13}"/>
    <cellStyle name="level1a 3 2 2 2 6 4" xfId="2266" xr:uid="{00000000-0005-0000-0000-0000C8080000}"/>
    <cellStyle name="level1a 3 2 2 2 6 4 2" xfId="2267" xr:uid="{00000000-0005-0000-0000-0000C9080000}"/>
    <cellStyle name="level1a 3 2 2 2 6 4 2 2" xfId="26305" xr:uid="{F7662D99-6588-4B18-A796-106246EDBB06}"/>
    <cellStyle name="level1a 3 2 2 2 6 4 2 3" xfId="29742" xr:uid="{B76E2D33-FC71-493F-8EDB-E42A6CD08A8A}"/>
    <cellStyle name="level1a 3 2 2 2 6 4 3" xfId="26304" xr:uid="{C7B0CFF1-2DB3-408D-B15D-9FE20AE1EA3B}"/>
    <cellStyle name="level1a 3 2 2 2 6 4 4" xfId="29743" xr:uid="{E7C9E288-89DF-4FB9-986C-4715B7B078B7}"/>
    <cellStyle name="level1a 3 2 2 2 6 5" xfId="2268" xr:uid="{00000000-0005-0000-0000-0000CA080000}"/>
    <cellStyle name="level1a 3 2 2 2 6 5 2" xfId="26306" xr:uid="{79F811A9-CA11-4E3D-87F3-204E78DDC30A}"/>
    <cellStyle name="level1a 3 2 2 2 6 5 3" xfId="29741" xr:uid="{4CEB32E5-FBF2-4E38-A72F-019686C14998}"/>
    <cellStyle name="level1a 3 2 2 2 6 6" xfId="26295" xr:uid="{F383C1BF-A016-4F23-B052-36AD7E5D8EA8}"/>
    <cellStyle name="level1a 3 2 2 2 6 7" xfId="29752" xr:uid="{627AF7F7-0FAD-41D4-8320-B6A0D67D44C5}"/>
    <cellStyle name="level1a 3 2 2 2 7" xfId="2269" xr:uid="{00000000-0005-0000-0000-0000CB080000}"/>
    <cellStyle name="level1a 3 2 2 2 7 2" xfId="2270" xr:uid="{00000000-0005-0000-0000-0000CC080000}"/>
    <cellStyle name="level1a 3 2 2 2 7 2 2" xfId="2271" xr:uid="{00000000-0005-0000-0000-0000CD080000}"/>
    <cellStyle name="level1a 3 2 2 2 7 2 2 2" xfId="26309" xr:uid="{41990B6D-0890-4533-AC17-BE1B2C6E19A1}"/>
    <cellStyle name="level1a 3 2 2 2 7 2 2 3" xfId="29738" xr:uid="{D79A8BAB-57EB-4E25-ACF0-6572D13B07E4}"/>
    <cellStyle name="level1a 3 2 2 2 7 2 3" xfId="26308" xr:uid="{C9211AE4-07B9-4AA0-98E3-22C5F93B0DCF}"/>
    <cellStyle name="level1a 3 2 2 2 7 2 4" xfId="29739" xr:uid="{866B5AB2-EF20-4A97-8349-13470FF9319A}"/>
    <cellStyle name="level1a 3 2 2 2 7 3" xfId="2272" xr:uid="{00000000-0005-0000-0000-0000CE080000}"/>
    <cellStyle name="level1a 3 2 2 2 7 3 2" xfId="26310" xr:uid="{E9E7DACB-9C89-45AE-A19B-5FDEFF4AB02B}"/>
    <cellStyle name="level1a 3 2 2 2 7 3 3" xfId="29737" xr:uid="{76891311-97B5-4F3F-9B3C-70CF52A89CBB}"/>
    <cellStyle name="level1a 3 2 2 2 7 4" xfId="26307" xr:uid="{D23364E5-B769-4438-934A-31311CDA0524}"/>
    <cellStyle name="level1a 3 2 2 2 7 5" xfId="29740" xr:uid="{538ED59C-A757-4280-B0A5-918F0ED2F347}"/>
    <cellStyle name="level1a 3 2 2 2 8" xfId="26246" xr:uid="{F5F2EB0E-1BB7-4344-B948-C82A2984C951}"/>
    <cellStyle name="level1a 3 2 2 2 9" xfId="29801" xr:uid="{1E877620-13DF-41BC-9A75-DC128F4D2F12}"/>
    <cellStyle name="level1a 3 2 2 2_STUD aligned by INSTIT" xfId="2273" xr:uid="{00000000-0005-0000-0000-0000CF080000}"/>
    <cellStyle name="level1a 3 2 2 3" xfId="2274" xr:uid="{00000000-0005-0000-0000-0000D0080000}"/>
    <cellStyle name="level1a 3 2 2 3 10" xfId="29736" xr:uid="{83F4F9C2-54BF-4D91-8EB7-C6E362485393}"/>
    <cellStyle name="level1a 3 2 2 3 2" xfId="2275" xr:uid="{00000000-0005-0000-0000-0000D1080000}"/>
    <cellStyle name="level1a 3 2 2 3 2 2" xfId="2276" xr:uid="{00000000-0005-0000-0000-0000D2080000}"/>
    <cellStyle name="level1a 3 2 2 3 2 2 2" xfId="2277" xr:uid="{00000000-0005-0000-0000-0000D3080000}"/>
    <cellStyle name="level1a 3 2 2 3 2 2 2 2" xfId="2278" xr:uid="{00000000-0005-0000-0000-0000D4080000}"/>
    <cellStyle name="level1a 3 2 2 3 2 2 2 2 2" xfId="26315" xr:uid="{DE43B064-6A8E-47E1-A507-7214E4A50C1A}"/>
    <cellStyle name="level1a 3 2 2 3 2 2 2 2 3" xfId="29732" xr:uid="{3B09EB9C-3014-48AA-8003-21EE29921808}"/>
    <cellStyle name="level1a 3 2 2 3 2 2 2 3" xfId="26314" xr:uid="{0B665F73-072E-4FC5-9EDB-ED8384B5905A}"/>
    <cellStyle name="level1a 3 2 2 3 2 2 2 4" xfId="29733" xr:uid="{64994CD5-0DB3-4363-AF66-A7243BB886DA}"/>
    <cellStyle name="level1a 3 2 2 3 2 2 3" xfId="2279" xr:uid="{00000000-0005-0000-0000-0000D5080000}"/>
    <cellStyle name="level1a 3 2 2 3 2 2 3 2" xfId="26316" xr:uid="{D7094BCA-E03C-49A6-AE6B-2BAAD0A45747}"/>
    <cellStyle name="level1a 3 2 2 3 2 2 3 3" xfId="29731" xr:uid="{BDF0D5C4-1948-43E7-9FD3-077D3E5EED6D}"/>
    <cellStyle name="level1a 3 2 2 3 2 2 4" xfId="26313" xr:uid="{F9CC5F03-0039-40D8-8179-6C599C2DF00F}"/>
    <cellStyle name="level1a 3 2 2 3 2 2 5" xfId="29734" xr:uid="{E6D824A4-1768-453D-80DD-8128CB43BCBE}"/>
    <cellStyle name="level1a 3 2 2 3 2 3" xfId="2280" xr:uid="{00000000-0005-0000-0000-0000D6080000}"/>
    <cellStyle name="level1a 3 2 2 3 2 3 2" xfId="2281" xr:uid="{00000000-0005-0000-0000-0000D7080000}"/>
    <cellStyle name="level1a 3 2 2 3 2 3 2 2" xfId="2282" xr:uid="{00000000-0005-0000-0000-0000D8080000}"/>
    <cellStyle name="level1a 3 2 2 3 2 3 2 2 2" xfId="26319" xr:uid="{4910C6A1-D391-43CD-A42A-6451683F330A}"/>
    <cellStyle name="level1a 3 2 2 3 2 3 2 2 3" xfId="29728" xr:uid="{E5287443-B629-4F35-AB3B-3F6A4B0F812F}"/>
    <cellStyle name="level1a 3 2 2 3 2 3 2 3" xfId="26318" xr:uid="{66161EFD-77A2-4822-9B7F-D965776EEA56}"/>
    <cellStyle name="level1a 3 2 2 3 2 3 2 4" xfId="29729" xr:uid="{EC6D1582-F976-4016-9EB4-9050F1FDDFC4}"/>
    <cellStyle name="level1a 3 2 2 3 2 3 3" xfId="2283" xr:uid="{00000000-0005-0000-0000-0000D9080000}"/>
    <cellStyle name="level1a 3 2 2 3 2 3 3 2" xfId="26320" xr:uid="{FAB6E427-0C69-4CB8-AC9A-DBF71BC68847}"/>
    <cellStyle name="level1a 3 2 2 3 2 3 3 3" xfId="29727" xr:uid="{F7BD7E3D-E91D-4D07-AB72-AD4A1EE2A5FB}"/>
    <cellStyle name="level1a 3 2 2 3 2 3 4" xfId="26317" xr:uid="{36499076-0740-4F29-BB44-2321D4F54EE5}"/>
    <cellStyle name="level1a 3 2 2 3 2 3 5" xfId="29730" xr:uid="{51453E55-F7A9-462D-8025-AEC5A4AB47E3}"/>
    <cellStyle name="level1a 3 2 2 3 2 4" xfId="2284" xr:uid="{00000000-0005-0000-0000-0000DA080000}"/>
    <cellStyle name="level1a 3 2 2 3 2 4 2" xfId="26321" xr:uid="{DED36E62-AD29-45AC-9A87-029965714D37}"/>
    <cellStyle name="level1a 3 2 2 3 2 4 3" xfId="29726" xr:uid="{3884D19A-E77C-4FB5-8421-2F7D7BF3C399}"/>
    <cellStyle name="level1a 3 2 2 3 2 5" xfId="2285" xr:uid="{00000000-0005-0000-0000-0000DB080000}"/>
    <cellStyle name="level1a 3 2 2 3 2 5 2" xfId="26322" xr:uid="{88C412F2-E59E-4EE0-8BDF-4BD21501A474}"/>
    <cellStyle name="level1a 3 2 2 3 2 5 3" xfId="29725" xr:uid="{47DE7A13-E5EC-419A-88C2-50B6DC6483FE}"/>
    <cellStyle name="level1a 3 2 2 3 2 6" xfId="26312" xr:uid="{EE65EA68-6AAD-4452-B862-C10C50169268}"/>
    <cellStyle name="level1a 3 2 2 3 2 7" xfId="29735" xr:uid="{5923F349-0A63-4846-A071-0DA8285078CB}"/>
    <cellStyle name="level1a 3 2 2 3 3" xfId="2286" xr:uid="{00000000-0005-0000-0000-0000DC080000}"/>
    <cellStyle name="level1a 3 2 2 3 3 2" xfId="2287" xr:uid="{00000000-0005-0000-0000-0000DD080000}"/>
    <cellStyle name="level1a 3 2 2 3 3 2 2" xfId="2288" xr:uid="{00000000-0005-0000-0000-0000DE080000}"/>
    <cellStyle name="level1a 3 2 2 3 3 2 2 2" xfId="2289" xr:uid="{00000000-0005-0000-0000-0000DF080000}"/>
    <cellStyle name="level1a 3 2 2 3 3 2 2 2 2" xfId="26326" xr:uid="{B9DA9250-E536-4D35-B7A4-9B409F269E9A}"/>
    <cellStyle name="level1a 3 2 2 3 3 2 2 2 3" xfId="29721" xr:uid="{51D82BAD-FFA7-4DA4-8FFE-A124595FF3B1}"/>
    <cellStyle name="level1a 3 2 2 3 3 2 2 3" xfId="26325" xr:uid="{67FE0E44-6A57-4FBC-B4E9-A023175246CC}"/>
    <cellStyle name="level1a 3 2 2 3 3 2 2 4" xfId="29722" xr:uid="{45BA8BBF-45AF-4F9B-84E4-01D6A209E200}"/>
    <cellStyle name="level1a 3 2 2 3 3 2 3" xfId="2290" xr:uid="{00000000-0005-0000-0000-0000E0080000}"/>
    <cellStyle name="level1a 3 2 2 3 3 2 3 2" xfId="26327" xr:uid="{5B0D01F2-E043-4B31-BA2D-36846E244AF6}"/>
    <cellStyle name="level1a 3 2 2 3 3 2 3 3" xfId="29720" xr:uid="{352C13A9-4346-4C2F-B6D3-F6B97853652F}"/>
    <cellStyle name="level1a 3 2 2 3 3 2 4" xfId="26324" xr:uid="{885FCBA1-C52C-477E-9442-9CCC2B8E1F27}"/>
    <cellStyle name="level1a 3 2 2 3 3 2 5" xfId="29723" xr:uid="{BD76AA46-F24E-422C-B910-3BB6AE643A90}"/>
    <cellStyle name="level1a 3 2 2 3 3 3" xfId="2291" xr:uid="{00000000-0005-0000-0000-0000E1080000}"/>
    <cellStyle name="level1a 3 2 2 3 3 3 2" xfId="2292" xr:uid="{00000000-0005-0000-0000-0000E2080000}"/>
    <cellStyle name="level1a 3 2 2 3 3 3 2 2" xfId="2293" xr:uid="{00000000-0005-0000-0000-0000E3080000}"/>
    <cellStyle name="level1a 3 2 2 3 3 3 2 2 2" xfId="26330" xr:uid="{C916096A-665C-4CAF-B0F6-8F6732EB9FFE}"/>
    <cellStyle name="level1a 3 2 2 3 3 3 2 2 3" xfId="29717" xr:uid="{83B937E3-B384-404C-93CA-503F34EBDE86}"/>
    <cellStyle name="level1a 3 2 2 3 3 3 2 3" xfId="26329" xr:uid="{C1842536-FB47-460B-ADFE-F5D3B212CF40}"/>
    <cellStyle name="level1a 3 2 2 3 3 3 2 4" xfId="29718" xr:uid="{C11267D0-58C7-416F-A1C5-AB805C078C1F}"/>
    <cellStyle name="level1a 3 2 2 3 3 3 3" xfId="2294" xr:uid="{00000000-0005-0000-0000-0000E4080000}"/>
    <cellStyle name="level1a 3 2 2 3 3 3 3 2" xfId="26331" xr:uid="{92DA2E02-76A0-4364-AA23-CFDA81DCDCBB}"/>
    <cellStyle name="level1a 3 2 2 3 3 3 3 3" xfId="29716" xr:uid="{EB120345-DB05-4847-B664-202753C03C33}"/>
    <cellStyle name="level1a 3 2 2 3 3 3 4" xfId="26328" xr:uid="{70147308-9261-428C-9566-CEEA25B2183A}"/>
    <cellStyle name="level1a 3 2 2 3 3 3 5" xfId="29719" xr:uid="{846BC2A8-BD78-4946-A64C-27B7D6631B14}"/>
    <cellStyle name="level1a 3 2 2 3 3 4" xfId="2295" xr:uid="{00000000-0005-0000-0000-0000E5080000}"/>
    <cellStyle name="level1a 3 2 2 3 3 4 2" xfId="2296" xr:uid="{00000000-0005-0000-0000-0000E6080000}"/>
    <cellStyle name="level1a 3 2 2 3 3 4 2 2" xfId="26333" xr:uid="{034FE4C0-7C75-406E-82F8-F047EF1AAC96}"/>
    <cellStyle name="level1a 3 2 2 3 3 4 2 3" xfId="29714" xr:uid="{EF01F473-2979-44B0-A364-01732294CCCB}"/>
    <cellStyle name="level1a 3 2 2 3 3 4 3" xfId="26332" xr:uid="{6D9C88D5-0E3C-4E60-A7C0-A1F090D9B619}"/>
    <cellStyle name="level1a 3 2 2 3 3 4 4" xfId="29715" xr:uid="{DAD564C2-004A-4D6B-B60B-A4EC6EA7BEA0}"/>
    <cellStyle name="level1a 3 2 2 3 3 5" xfId="26323" xr:uid="{9F364C23-F8C3-4B7A-B344-492D8EDA5292}"/>
    <cellStyle name="level1a 3 2 2 3 3 6" xfId="29724" xr:uid="{E5FC1007-E728-4DE9-B0FC-6E3C7336EE7D}"/>
    <cellStyle name="level1a 3 2 2 3 4" xfId="2297" xr:uid="{00000000-0005-0000-0000-0000E7080000}"/>
    <cellStyle name="level1a 3 2 2 3 4 2" xfId="2298" xr:uid="{00000000-0005-0000-0000-0000E8080000}"/>
    <cellStyle name="level1a 3 2 2 3 4 2 2" xfId="2299" xr:uid="{00000000-0005-0000-0000-0000E9080000}"/>
    <cellStyle name="level1a 3 2 2 3 4 2 2 2" xfId="2300" xr:uid="{00000000-0005-0000-0000-0000EA080000}"/>
    <cellStyle name="level1a 3 2 2 3 4 2 2 2 2" xfId="26337" xr:uid="{7E8CEA09-5C09-4066-A2C7-6C2DE2872A57}"/>
    <cellStyle name="level1a 3 2 2 3 4 2 2 2 3" xfId="29710" xr:uid="{E2F192B6-F13C-45D6-BE17-8B33C543D5D3}"/>
    <cellStyle name="level1a 3 2 2 3 4 2 2 3" xfId="26336" xr:uid="{7B579A63-6B1F-413C-A9A8-18F529F6D843}"/>
    <cellStyle name="level1a 3 2 2 3 4 2 2 4" xfId="29711" xr:uid="{0D4C3918-6CCE-4651-9976-EE7437BDD460}"/>
    <cellStyle name="level1a 3 2 2 3 4 2 3" xfId="2301" xr:uid="{00000000-0005-0000-0000-0000EB080000}"/>
    <cellStyle name="level1a 3 2 2 3 4 2 3 2" xfId="26338" xr:uid="{FD98B18A-4B29-43C8-BE4F-BD6E2EAF6206}"/>
    <cellStyle name="level1a 3 2 2 3 4 2 3 3" xfId="29709" xr:uid="{6F52850D-B8D2-4579-9A6E-0E74121E4ECE}"/>
    <cellStyle name="level1a 3 2 2 3 4 2 4" xfId="26335" xr:uid="{DE0DE819-B378-4FC2-B71A-D776427DD17A}"/>
    <cellStyle name="level1a 3 2 2 3 4 2 5" xfId="29712" xr:uid="{5D6B7519-6971-4CF8-ADDF-F58E16A4957E}"/>
    <cellStyle name="level1a 3 2 2 3 4 3" xfId="2302" xr:uid="{00000000-0005-0000-0000-0000EC080000}"/>
    <cellStyle name="level1a 3 2 2 3 4 3 2" xfId="2303" xr:uid="{00000000-0005-0000-0000-0000ED080000}"/>
    <cellStyle name="level1a 3 2 2 3 4 3 2 2" xfId="2304" xr:uid="{00000000-0005-0000-0000-0000EE080000}"/>
    <cellStyle name="level1a 3 2 2 3 4 3 2 2 2" xfId="26341" xr:uid="{AB2C2A7B-2BBE-45A9-B3CC-B1459E87D7EF}"/>
    <cellStyle name="level1a 3 2 2 3 4 3 2 2 3" xfId="29706" xr:uid="{3EA78459-9BA7-4E05-8B23-22C10D616D35}"/>
    <cellStyle name="level1a 3 2 2 3 4 3 2 3" xfId="26340" xr:uid="{12C0775E-EC17-40A1-8B59-70323D04CE9C}"/>
    <cellStyle name="level1a 3 2 2 3 4 3 2 4" xfId="29707" xr:uid="{9E831B91-F574-4A8D-A688-D0257D6CE199}"/>
    <cellStyle name="level1a 3 2 2 3 4 3 3" xfId="2305" xr:uid="{00000000-0005-0000-0000-0000EF080000}"/>
    <cellStyle name="level1a 3 2 2 3 4 3 3 2" xfId="26342" xr:uid="{A31B6DAF-8EE5-41EB-A80E-66B29419BB2F}"/>
    <cellStyle name="level1a 3 2 2 3 4 3 3 3" xfId="29705" xr:uid="{715D2BF2-7B61-4DEB-AAB1-DB63F083CF66}"/>
    <cellStyle name="level1a 3 2 2 3 4 3 4" xfId="26339" xr:uid="{5F1063F0-AF51-4F06-B279-7A98B3F35FB8}"/>
    <cellStyle name="level1a 3 2 2 3 4 3 5" xfId="29708" xr:uid="{A5A3DF28-EB73-45A3-83A7-F70B72ED4618}"/>
    <cellStyle name="level1a 3 2 2 3 4 4" xfId="2306" xr:uid="{00000000-0005-0000-0000-0000F0080000}"/>
    <cellStyle name="level1a 3 2 2 3 4 4 2" xfId="2307" xr:uid="{00000000-0005-0000-0000-0000F1080000}"/>
    <cellStyle name="level1a 3 2 2 3 4 4 2 2" xfId="26344" xr:uid="{40BCCCE7-2835-4A64-A9D5-CDF47A3F8A07}"/>
    <cellStyle name="level1a 3 2 2 3 4 4 2 3" xfId="29703" xr:uid="{333B910B-9C6E-40A0-862D-B53819A1EBFC}"/>
    <cellStyle name="level1a 3 2 2 3 4 4 3" xfId="26343" xr:uid="{A2E67EDD-F8BF-492E-8BAE-E8C52C474B66}"/>
    <cellStyle name="level1a 3 2 2 3 4 4 4" xfId="29704" xr:uid="{69686606-1FA3-4D37-B90E-9D9239781228}"/>
    <cellStyle name="level1a 3 2 2 3 4 5" xfId="2308" xr:uid="{00000000-0005-0000-0000-0000F2080000}"/>
    <cellStyle name="level1a 3 2 2 3 4 5 2" xfId="26345" xr:uid="{8AE65C52-B211-4663-82A1-BA7C8400C8D4}"/>
    <cellStyle name="level1a 3 2 2 3 4 5 3" xfId="29702" xr:uid="{0E274B5E-A70E-4BA2-B70A-73E96419B6F1}"/>
    <cellStyle name="level1a 3 2 2 3 4 6" xfId="26334" xr:uid="{32B8E83F-8833-42AF-BED2-4D9D1E7835BD}"/>
    <cellStyle name="level1a 3 2 2 3 4 7" xfId="29713" xr:uid="{49028C95-C249-4C0C-986F-AF16E9516E27}"/>
    <cellStyle name="level1a 3 2 2 3 5" xfId="2309" xr:uid="{00000000-0005-0000-0000-0000F3080000}"/>
    <cellStyle name="level1a 3 2 2 3 5 2" xfId="2310" xr:uid="{00000000-0005-0000-0000-0000F4080000}"/>
    <cellStyle name="level1a 3 2 2 3 5 2 2" xfId="2311" xr:uid="{00000000-0005-0000-0000-0000F5080000}"/>
    <cellStyle name="level1a 3 2 2 3 5 2 2 2" xfId="2312" xr:uid="{00000000-0005-0000-0000-0000F6080000}"/>
    <cellStyle name="level1a 3 2 2 3 5 2 2 2 2" xfId="26349" xr:uid="{0AD7026A-FE04-41C6-A4FF-C840D02369FF}"/>
    <cellStyle name="level1a 3 2 2 3 5 2 2 2 3" xfId="29698" xr:uid="{428EE5DC-5CBE-4DA5-9C80-B7AC5139E897}"/>
    <cellStyle name="level1a 3 2 2 3 5 2 2 3" xfId="26348" xr:uid="{CE5B1857-00C5-4A73-A0BC-B87857AB19E9}"/>
    <cellStyle name="level1a 3 2 2 3 5 2 2 4" xfId="29699" xr:uid="{44D1BB31-E109-4448-8EEB-555D9F039C35}"/>
    <cellStyle name="level1a 3 2 2 3 5 2 3" xfId="2313" xr:uid="{00000000-0005-0000-0000-0000F7080000}"/>
    <cellStyle name="level1a 3 2 2 3 5 2 3 2" xfId="26350" xr:uid="{ADDA8045-C2B5-42A2-976A-38389B42FEE2}"/>
    <cellStyle name="level1a 3 2 2 3 5 2 3 3" xfId="29697" xr:uid="{380DF827-5DE1-4F42-8967-6DE37755990A}"/>
    <cellStyle name="level1a 3 2 2 3 5 2 4" xfId="26347" xr:uid="{260EFC2F-BE9B-4F3B-B31A-2F731961B41D}"/>
    <cellStyle name="level1a 3 2 2 3 5 2 5" xfId="29700" xr:uid="{61B39ADA-FBB9-41EF-83AC-296FE9D890B7}"/>
    <cellStyle name="level1a 3 2 2 3 5 3" xfId="2314" xr:uid="{00000000-0005-0000-0000-0000F8080000}"/>
    <cellStyle name="level1a 3 2 2 3 5 3 2" xfId="2315" xr:uid="{00000000-0005-0000-0000-0000F9080000}"/>
    <cellStyle name="level1a 3 2 2 3 5 3 2 2" xfId="2316" xr:uid="{00000000-0005-0000-0000-0000FA080000}"/>
    <cellStyle name="level1a 3 2 2 3 5 3 2 2 2" xfId="26353" xr:uid="{59F6C2F5-0C3F-4CA5-9A48-C53BE6373422}"/>
    <cellStyle name="level1a 3 2 2 3 5 3 2 2 3" xfId="29694" xr:uid="{94FA0F0D-4F85-4A1A-B8E3-DF4B4E26387F}"/>
    <cellStyle name="level1a 3 2 2 3 5 3 2 3" xfId="26352" xr:uid="{78D9B9B7-A778-4454-BDB7-B886A6982C9B}"/>
    <cellStyle name="level1a 3 2 2 3 5 3 2 4" xfId="29695" xr:uid="{A19AB97B-70D3-4525-BAD7-9A5EC0678B64}"/>
    <cellStyle name="level1a 3 2 2 3 5 3 3" xfId="2317" xr:uid="{00000000-0005-0000-0000-0000FB080000}"/>
    <cellStyle name="level1a 3 2 2 3 5 3 3 2" xfId="26354" xr:uid="{295076BD-BF51-4B5A-A154-6FE15B6D48CC}"/>
    <cellStyle name="level1a 3 2 2 3 5 3 3 3" xfId="29693" xr:uid="{EA48D246-5CB9-40CD-8F29-91C0ACB78C84}"/>
    <cellStyle name="level1a 3 2 2 3 5 3 4" xfId="26351" xr:uid="{3CF85BBC-088B-44E4-8BB3-638334FB67A8}"/>
    <cellStyle name="level1a 3 2 2 3 5 3 5" xfId="29696" xr:uid="{FF8378C5-9A42-4E95-A32B-051D654B878E}"/>
    <cellStyle name="level1a 3 2 2 3 5 4" xfId="2318" xr:uid="{00000000-0005-0000-0000-0000FC080000}"/>
    <cellStyle name="level1a 3 2 2 3 5 4 2" xfId="2319" xr:uid="{00000000-0005-0000-0000-0000FD080000}"/>
    <cellStyle name="level1a 3 2 2 3 5 4 2 2" xfId="26356" xr:uid="{2B513DFC-8360-430D-A0F2-D6B162523917}"/>
    <cellStyle name="level1a 3 2 2 3 5 4 2 3" xfId="29691" xr:uid="{606D7F33-ABB0-4CF2-91E9-AB0B6F8D8E90}"/>
    <cellStyle name="level1a 3 2 2 3 5 4 3" xfId="26355" xr:uid="{73CE825C-954E-46D3-A4BA-FAAE92696E98}"/>
    <cellStyle name="level1a 3 2 2 3 5 4 4" xfId="29692" xr:uid="{B4034734-EDDA-4042-B19F-817791C035E7}"/>
    <cellStyle name="level1a 3 2 2 3 5 5" xfId="2320" xr:uid="{00000000-0005-0000-0000-0000FE080000}"/>
    <cellStyle name="level1a 3 2 2 3 5 5 2" xfId="26357" xr:uid="{7EEB4932-83D7-4DDE-9DB4-16763DE1D1C1}"/>
    <cellStyle name="level1a 3 2 2 3 5 5 3" xfId="29690" xr:uid="{4CE02656-B214-457D-A6D4-5EC06A736F50}"/>
    <cellStyle name="level1a 3 2 2 3 5 6" xfId="26346" xr:uid="{7B7CD0D7-4EA9-4474-8E1E-59B5F52A2B8A}"/>
    <cellStyle name="level1a 3 2 2 3 5 7" xfId="29701" xr:uid="{996E13B1-B9B0-4EFC-82B2-09694DEB7156}"/>
    <cellStyle name="level1a 3 2 2 3 6" xfId="2321" xr:uid="{00000000-0005-0000-0000-0000FF080000}"/>
    <cellStyle name="level1a 3 2 2 3 6 2" xfId="2322" xr:uid="{00000000-0005-0000-0000-000000090000}"/>
    <cellStyle name="level1a 3 2 2 3 6 2 2" xfId="2323" xr:uid="{00000000-0005-0000-0000-000001090000}"/>
    <cellStyle name="level1a 3 2 2 3 6 2 2 2" xfId="2324" xr:uid="{00000000-0005-0000-0000-000002090000}"/>
    <cellStyle name="level1a 3 2 2 3 6 2 2 2 2" xfId="26361" xr:uid="{2D3C751C-D302-4E1E-8815-89D30BBF5AFC}"/>
    <cellStyle name="level1a 3 2 2 3 6 2 2 2 3" xfId="29686" xr:uid="{FDA336DB-EB68-4483-9986-BE0B79250227}"/>
    <cellStyle name="level1a 3 2 2 3 6 2 2 3" xfId="26360" xr:uid="{734CD7D5-1399-4D12-AFC5-FFCD3B729415}"/>
    <cellStyle name="level1a 3 2 2 3 6 2 2 4" xfId="29687" xr:uid="{1E58BF22-9970-4DD4-9519-960E2AE58A68}"/>
    <cellStyle name="level1a 3 2 2 3 6 2 3" xfId="2325" xr:uid="{00000000-0005-0000-0000-000003090000}"/>
    <cellStyle name="level1a 3 2 2 3 6 2 3 2" xfId="26362" xr:uid="{6F7F2514-CF1B-4126-BCE4-21A1A56739DB}"/>
    <cellStyle name="level1a 3 2 2 3 6 2 3 3" xfId="29685" xr:uid="{4261F0F1-5264-4456-9955-F0FF9A8FF0D5}"/>
    <cellStyle name="level1a 3 2 2 3 6 2 4" xfId="26359" xr:uid="{1F4D04CA-C4DC-4B7F-9ED9-9FE70FF3CEC6}"/>
    <cellStyle name="level1a 3 2 2 3 6 2 5" xfId="29688" xr:uid="{6184A41E-C235-40A3-9433-02669A1436C5}"/>
    <cellStyle name="level1a 3 2 2 3 6 3" xfId="2326" xr:uid="{00000000-0005-0000-0000-000004090000}"/>
    <cellStyle name="level1a 3 2 2 3 6 3 2" xfId="2327" xr:uid="{00000000-0005-0000-0000-000005090000}"/>
    <cellStyle name="level1a 3 2 2 3 6 3 2 2" xfId="2328" xr:uid="{00000000-0005-0000-0000-000006090000}"/>
    <cellStyle name="level1a 3 2 2 3 6 3 2 2 2" xfId="26365" xr:uid="{AD2E2D7A-C445-4C03-8A03-ED737BDD4959}"/>
    <cellStyle name="level1a 3 2 2 3 6 3 2 2 3" xfId="29682" xr:uid="{EE5E5CE7-0AC1-4C7B-BCA9-7B0347B5F058}"/>
    <cellStyle name="level1a 3 2 2 3 6 3 2 3" xfId="26364" xr:uid="{FC7788FB-8BF4-4340-A243-BA4AA1DF950F}"/>
    <cellStyle name="level1a 3 2 2 3 6 3 2 4" xfId="29683" xr:uid="{B2E0193F-3B63-40BC-A9AE-2C2EEA6FFD1A}"/>
    <cellStyle name="level1a 3 2 2 3 6 3 3" xfId="2329" xr:uid="{00000000-0005-0000-0000-000007090000}"/>
    <cellStyle name="level1a 3 2 2 3 6 3 3 2" xfId="26366" xr:uid="{EA5F6E09-67EF-4B04-A58D-39703D4E5545}"/>
    <cellStyle name="level1a 3 2 2 3 6 3 3 3" xfId="29681" xr:uid="{0F7CE665-99C9-42B0-B661-84F518E62E09}"/>
    <cellStyle name="level1a 3 2 2 3 6 3 4" xfId="26363" xr:uid="{93853FE4-6E47-4176-837B-23E5007CF066}"/>
    <cellStyle name="level1a 3 2 2 3 6 3 5" xfId="29684" xr:uid="{A5C41D67-5986-48F6-839F-D7DF50D9DB84}"/>
    <cellStyle name="level1a 3 2 2 3 6 4" xfId="2330" xr:uid="{00000000-0005-0000-0000-000008090000}"/>
    <cellStyle name="level1a 3 2 2 3 6 4 2" xfId="2331" xr:uid="{00000000-0005-0000-0000-000009090000}"/>
    <cellStyle name="level1a 3 2 2 3 6 4 2 2" xfId="26368" xr:uid="{FEEE623B-01C9-4963-8D89-049F203959FB}"/>
    <cellStyle name="level1a 3 2 2 3 6 4 2 3" xfId="29679" xr:uid="{200FF993-6329-4C09-890B-CEAC6C606C8D}"/>
    <cellStyle name="level1a 3 2 2 3 6 4 3" xfId="26367" xr:uid="{407C62BE-3B64-4EFF-B992-17CD29D4269C}"/>
    <cellStyle name="level1a 3 2 2 3 6 4 4" xfId="29680" xr:uid="{77499835-A156-41AE-9FF6-0A81C555754F}"/>
    <cellStyle name="level1a 3 2 2 3 6 5" xfId="2332" xr:uid="{00000000-0005-0000-0000-00000A090000}"/>
    <cellStyle name="level1a 3 2 2 3 6 5 2" xfId="26369" xr:uid="{5835C353-C8CC-4A16-877E-8A41C63A5FAF}"/>
    <cellStyle name="level1a 3 2 2 3 6 5 3" xfId="29678" xr:uid="{C8AAF546-60DD-48B2-9199-E8A30984C8AB}"/>
    <cellStyle name="level1a 3 2 2 3 6 6" xfId="26358" xr:uid="{EC562B3E-ED3D-46C9-9DDE-6F3C6BBE3E2E}"/>
    <cellStyle name="level1a 3 2 2 3 6 7" xfId="29689" xr:uid="{74FD0008-0107-4639-9815-0E17D56893A6}"/>
    <cellStyle name="level1a 3 2 2 3 7" xfId="2333" xr:uid="{00000000-0005-0000-0000-00000B090000}"/>
    <cellStyle name="level1a 3 2 2 3 7 2" xfId="2334" xr:uid="{00000000-0005-0000-0000-00000C090000}"/>
    <cellStyle name="level1a 3 2 2 3 7 2 2" xfId="2335" xr:uid="{00000000-0005-0000-0000-00000D090000}"/>
    <cellStyle name="level1a 3 2 2 3 7 2 2 2" xfId="26372" xr:uid="{CBA048B8-D9D0-4F10-B607-62E03A6B6EBB}"/>
    <cellStyle name="level1a 3 2 2 3 7 2 2 3" xfId="29675" xr:uid="{2C9FD858-BCB6-4E0D-8C03-1F41098F5424}"/>
    <cellStyle name="level1a 3 2 2 3 7 2 3" xfId="26371" xr:uid="{05F5A131-595B-4393-B70D-E9BFD0104790}"/>
    <cellStyle name="level1a 3 2 2 3 7 2 4" xfId="29676" xr:uid="{29C8034C-1714-4C2A-A7FB-F78422157012}"/>
    <cellStyle name="level1a 3 2 2 3 7 3" xfId="2336" xr:uid="{00000000-0005-0000-0000-00000E090000}"/>
    <cellStyle name="level1a 3 2 2 3 7 3 2" xfId="26373" xr:uid="{43DE624D-A9C5-469B-BC74-D9BA5A9AF8A1}"/>
    <cellStyle name="level1a 3 2 2 3 7 3 3" xfId="29674" xr:uid="{B48CFA38-2D52-4169-B085-A489618B625C}"/>
    <cellStyle name="level1a 3 2 2 3 7 4" xfId="26370" xr:uid="{11E718AD-A0FA-49FF-8996-98FA85DEB14C}"/>
    <cellStyle name="level1a 3 2 2 3 7 5" xfId="29677" xr:uid="{3C644F8C-658F-4D85-90DF-B683244E813F}"/>
    <cellStyle name="level1a 3 2 2 3 8" xfId="2337" xr:uid="{00000000-0005-0000-0000-00000F090000}"/>
    <cellStyle name="level1a 3 2 2 3 8 2" xfId="2338" xr:uid="{00000000-0005-0000-0000-000010090000}"/>
    <cellStyle name="level1a 3 2 2 3 8 2 2" xfId="2339" xr:uid="{00000000-0005-0000-0000-000011090000}"/>
    <cellStyle name="level1a 3 2 2 3 8 2 2 2" xfId="26376" xr:uid="{BF38D272-DF14-442A-B851-56190D5FABF8}"/>
    <cellStyle name="level1a 3 2 2 3 8 2 2 3" xfId="29671" xr:uid="{CB2274DB-B668-4A40-AC9E-3E4AED1667B6}"/>
    <cellStyle name="level1a 3 2 2 3 8 2 3" xfId="26375" xr:uid="{1D15F30F-70AA-4B98-8A23-CA24E206F2E9}"/>
    <cellStyle name="level1a 3 2 2 3 8 2 4" xfId="29672" xr:uid="{B0752E55-70AF-4B6A-9BD8-8B301602B55B}"/>
    <cellStyle name="level1a 3 2 2 3 8 3" xfId="2340" xr:uid="{00000000-0005-0000-0000-000012090000}"/>
    <cellStyle name="level1a 3 2 2 3 8 3 2" xfId="26377" xr:uid="{2163C0BE-5FF0-4E5F-99B1-8F8AD54C738C}"/>
    <cellStyle name="level1a 3 2 2 3 8 3 3" xfId="29670" xr:uid="{1AD6BDC1-3918-423E-8614-2634B6227A17}"/>
    <cellStyle name="level1a 3 2 2 3 8 4" xfId="26374" xr:uid="{E8B86261-0557-4DAC-A17E-84D00964BB00}"/>
    <cellStyle name="level1a 3 2 2 3 8 5" xfId="29673" xr:uid="{3C183404-41B0-49AD-BCBC-4BEE9D34A2DC}"/>
    <cellStyle name="level1a 3 2 2 3 9" xfId="26311" xr:uid="{91EB4B0F-D47D-439F-BA2F-03C366798424}"/>
    <cellStyle name="level1a 3 2 2 3_STUD aligned by INSTIT" xfId="2341" xr:uid="{00000000-0005-0000-0000-000013090000}"/>
    <cellStyle name="level1a 3 2 2 4" xfId="2342" xr:uid="{00000000-0005-0000-0000-000014090000}"/>
    <cellStyle name="level1a 3 2 2 4 2" xfId="2343" xr:uid="{00000000-0005-0000-0000-000015090000}"/>
    <cellStyle name="level1a 3 2 2 4 2 2" xfId="2344" xr:uid="{00000000-0005-0000-0000-000016090000}"/>
    <cellStyle name="level1a 3 2 2 4 2 2 2" xfId="2345" xr:uid="{00000000-0005-0000-0000-000017090000}"/>
    <cellStyle name="level1a 3 2 2 4 2 2 2 2" xfId="26381" xr:uid="{08343393-C201-40B1-A135-0DB0A6C91668}"/>
    <cellStyle name="level1a 3 2 2 4 2 2 2 3" xfId="29666" xr:uid="{20DA1F76-B5B9-412E-9E6A-B519D02B53E0}"/>
    <cellStyle name="level1a 3 2 2 4 2 2 3" xfId="26380" xr:uid="{38164908-08DE-439E-A405-3F836357E13E}"/>
    <cellStyle name="level1a 3 2 2 4 2 2 4" xfId="29667" xr:uid="{EF087BA6-3CED-438E-9D48-17740C241387}"/>
    <cellStyle name="level1a 3 2 2 4 2 3" xfId="2346" xr:uid="{00000000-0005-0000-0000-000018090000}"/>
    <cellStyle name="level1a 3 2 2 4 2 3 2" xfId="26382" xr:uid="{04F6D68D-6C41-43C5-BA84-889D056B361F}"/>
    <cellStyle name="level1a 3 2 2 4 2 3 3" xfId="29665" xr:uid="{EFE78F8F-39EE-41D0-9492-14FD3B6E42CA}"/>
    <cellStyle name="level1a 3 2 2 4 2 4" xfId="26379" xr:uid="{58596840-84A3-4FFB-AD37-1AA6E47A3E4E}"/>
    <cellStyle name="level1a 3 2 2 4 2 5" xfId="29668" xr:uid="{49B8EE75-9829-4458-BDD7-2D831DD4F295}"/>
    <cellStyle name="level1a 3 2 2 4 3" xfId="2347" xr:uid="{00000000-0005-0000-0000-000019090000}"/>
    <cellStyle name="level1a 3 2 2 4 3 2" xfId="2348" xr:uid="{00000000-0005-0000-0000-00001A090000}"/>
    <cellStyle name="level1a 3 2 2 4 3 2 2" xfId="2349" xr:uid="{00000000-0005-0000-0000-00001B090000}"/>
    <cellStyle name="level1a 3 2 2 4 3 2 2 2" xfId="26385" xr:uid="{21F838AA-EFB6-4304-BA11-246419152EC3}"/>
    <cellStyle name="level1a 3 2 2 4 3 2 2 3" xfId="29662" xr:uid="{724D0B98-E676-4052-8F33-AB7E9C2B2186}"/>
    <cellStyle name="level1a 3 2 2 4 3 2 3" xfId="26384" xr:uid="{EFECEED3-540E-45B7-9A49-E3A94A636627}"/>
    <cellStyle name="level1a 3 2 2 4 3 2 4" xfId="29663" xr:uid="{C56F2AC7-2DF1-4F1C-838D-55089563CC4C}"/>
    <cellStyle name="level1a 3 2 2 4 3 3" xfId="2350" xr:uid="{00000000-0005-0000-0000-00001C090000}"/>
    <cellStyle name="level1a 3 2 2 4 3 3 2" xfId="26386" xr:uid="{7CB149DB-445A-4392-8B44-E679EF12684D}"/>
    <cellStyle name="level1a 3 2 2 4 3 3 3" xfId="29661" xr:uid="{D64F52BB-D8FC-41CA-AD89-073BC136B229}"/>
    <cellStyle name="level1a 3 2 2 4 3 4" xfId="26383" xr:uid="{5E66CB70-FED6-4BD7-AAA4-80852BB28436}"/>
    <cellStyle name="level1a 3 2 2 4 3 5" xfId="29664" xr:uid="{94DAC515-4982-42C2-A11F-986D1FE919BB}"/>
    <cellStyle name="level1a 3 2 2 4 4" xfId="2351" xr:uid="{00000000-0005-0000-0000-00001D090000}"/>
    <cellStyle name="level1a 3 2 2 4 4 2" xfId="26387" xr:uid="{5B01EF90-6C1B-42A1-A782-36BDB4BD5158}"/>
    <cellStyle name="level1a 3 2 2 4 4 3" xfId="29660" xr:uid="{D26C517B-7623-4D8D-8FBD-0508DDC20C0A}"/>
    <cellStyle name="level1a 3 2 2 4 5" xfId="2352" xr:uid="{00000000-0005-0000-0000-00001E090000}"/>
    <cellStyle name="level1a 3 2 2 4 5 2" xfId="2353" xr:uid="{00000000-0005-0000-0000-00001F090000}"/>
    <cellStyle name="level1a 3 2 2 4 5 2 2" xfId="26389" xr:uid="{DE9EA097-E8BC-43F5-81FB-11799F1D3149}"/>
    <cellStyle name="level1a 3 2 2 4 5 2 3" xfId="29658" xr:uid="{EEBBDECB-9D14-475C-B5BE-D71DDC167535}"/>
    <cellStyle name="level1a 3 2 2 4 5 3" xfId="26388" xr:uid="{35B67661-01BE-48B6-93BD-5BA0EEE28615}"/>
    <cellStyle name="level1a 3 2 2 4 5 4" xfId="29659" xr:uid="{CA91489B-1621-4985-A684-117C6A3ADCFF}"/>
    <cellStyle name="level1a 3 2 2 4 6" xfId="26378" xr:uid="{AB85530E-2B3C-4800-8006-C57C423E1E1C}"/>
    <cellStyle name="level1a 3 2 2 4 7" xfId="29669" xr:uid="{943CAAF9-457A-4A6A-84C5-DD5FD6DA26DA}"/>
    <cellStyle name="level1a 3 2 2 5" xfId="2354" xr:uid="{00000000-0005-0000-0000-000020090000}"/>
    <cellStyle name="level1a 3 2 2 5 2" xfId="2355" xr:uid="{00000000-0005-0000-0000-000021090000}"/>
    <cellStyle name="level1a 3 2 2 5 2 2" xfId="2356" xr:uid="{00000000-0005-0000-0000-000022090000}"/>
    <cellStyle name="level1a 3 2 2 5 2 2 2" xfId="2357" xr:uid="{00000000-0005-0000-0000-000023090000}"/>
    <cellStyle name="level1a 3 2 2 5 2 2 2 2" xfId="26393" xr:uid="{856CD148-C7CA-4850-8F69-FAEB95CE6AEA}"/>
    <cellStyle name="level1a 3 2 2 5 2 2 2 3" xfId="29654" xr:uid="{674C2402-F7C0-4104-9FF0-63FB024E6AC1}"/>
    <cellStyle name="level1a 3 2 2 5 2 2 3" xfId="26392" xr:uid="{BB349E89-9345-4BD7-A317-F5166B8D8214}"/>
    <cellStyle name="level1a 3 2 2 5 2 2 4" xfId="29655" xr:uid="{B8FA2E8B-63A7-4E3A-8F0F-663311C65C02}"/>
    <cellStyle name="level1a 3 2 2 5 2 3" xfId="2358" xr:uid="{00000000-0005-0000-0000-000024090000}"/>
    <cellStyle name="level1a 3 2 2 5 2 3 2" xfId="26394" xr:uid="{7C9AC3CD-359B-4597-91A9-478854D231E7}"/>
    <cellStyle name="level1a 3 2 2 5 2 3 3" xfId="29653" xr:uid="{0EB5672C-FBA9-4B3B-8DAD-A284F96A8236}"/>
    <cellStyle name="level1a 3 2 2 5 2 4" xfId="26391" xr:uid="{682EAFC8-FF47-4304-9119-2CCB10DBA466}"/>
    <cellStyle name="level1a 3 2 2 5 2 5" xfId="29656" xr:uid="{B573E7F0-DE0A-4A39-8FEC-5953BEB44BD6}"/>
    <cellStyle name="level1a 3 2 2 5 3" xfId="2359" xr:uid="{00000000-0005-0000-0000-000025090000}"/>
    <cellStyle name="level1a 3 2 2 5 3 2" xfId="2360" xr:uid="{00000000-0005-0000-0000-000026090000}"/>
    <cellStyle name="level1a 3 2 2 5 3 2 2" xfId="2361" xr:uid="{00000000-0005-0000-0000-000027090000}"/>
    <cellStyle name="level1a 3 2 2 5 3 2 2 2" xfId="26397" xr:uid="{82D3970D-45D0-4CEB-8A01-C1A0E37B9D59}"/>
    <cellStyle name="level1a 3 2 2 5 3 2 2 3" xfId="29650" xr:uid="{F06DF878-7307-4434-8025-682D0F467785}"/>
    <cellStyle name="level1a 3 2 2 5 3 2 3" xfId="26396" xr:uid="{EBA873FD-757D-4C72-88F7-540E04641BC7}"/>
    <cellStyle name="level1a 3 2 2 5 3 2 4" xfId="29651" xr:uid="{01AC69AE-2BA0-4E23-AE07-74D4524475DE}"/>
    <cellStyle name="level1a 3 2 2 5 3 3" xfId="2362" xr:uid="{00000000-0005-0000-0000-000028090000}"/>
    <cellStyle name="level1a 3 2 2 5 3 3 2" xfId="26398" xr:uid="{463DB0F5-BCEF-4131-B844-F88F1D19F49C}"/>
    <cellStyle name="level1a 3 2 2 5 3 3 3" xfId="29649" xr:uid="{27F1934C-980A-474A-A810-F7F18DF5AE7B}"/>
    <cellStyle name="level1a 3 2 2 5 3 4" xfId="26395" xr:uid="{32ADCD46-C956-48E3-BDA7-825C20ACE5EB}"/>
    <cellStyle name="level1a 3 2 2 5 3 5" xfId="29652" xr:uid="{355F0D16-BF24-4324-8E0A-329D1328E7C7}"/>
    <cellStyle name="level1a 3 2 2 5 4" xfId="2363" xr:uid="{00000000-0005-0000-0000-000029090000}"/>
    <cellStyle name="level1a 3 2 2 5 4 2" xfId="26399" xr:uid="{A4F2B0A5-2833-4AC1-90FB-5815273A220B}"/>
    <cellStyle name="level1a 3 2 2 5 4 3" xfId="29648" xr:uid="{0539EA31-795C-4E80-924A-BA7B4960E71E}"/>
    <cellStyle name="level1a 3 2 2 5 5" xfId="2364" xr:uid="{00000000-0005-0000-0000-00002A090000}"/>
    <cellStyle name="level1a 3 2 2 5 5 2" xfId="2365" xr:uid="{00000000-0005-0000-0000-00002B090000}"/>
    <cellStyle name="level1a 3 2 2 5 5 2 2" xfId="26401" xr:uid="{06D2DF93-9B74-4580-A94B-97299574983B}"/>
    <cellStyle name="level1a 3 2 2 5 5 2 3" xfId="29646" xr:uid="{C43D9200-1061-4D84-A2EB-F30F73FEB02E}"/>
    <cellStyle name="level1a 3 2 2 5 5 3" xfId="26400" xr:uid="{D4B4D3C9-FC96-46E3-B716-8E83727A6DEE}"/>
    <cellStyle name="level1a 3 2 2 5 5 4" xfId="29647" xr:uid="{49B4CAB1-04FB-4CE6-8B9C-A48E49D45246}"/>
    <cellStyle name="level1a 3 2 2 5 6" xfId="2366" xr:uid="{00000000-0005-0000-0000-00002C090000}"/>
    <cellStyle name="level1a 3 2 2 5 6 2" xfId="26402" xr:uid="{D53D519B-389D-4AA4-BA4E-D61D372A11A4}"/>
    <cellStyle name="level1a 3 2 2 5 6 3" xfId="29645" xr:uid="{76980AC6-8C06-40F8-9724-130F5E65B12E}"/>
    <cellStyle name="level1a 3 2 2 5 7" xfId="26390" xr:uid="{4D51F3E4-349F-4AC0-AA72-2A3BBD33624D}"/>
    <cellStyle name="level1a 3 2 2 5 8" xfId="29657" xr:uid="{5BC55958-365D-467C-AD72-3A961A6744D9}"/>
    <cellStyle name="level1a 3 2 2 6" xfId="2367" xr:uid="{00000000-0005-0000-0000-00002D090000}"/>
    <cellStyle name="level1a 3 2 2 6 2" xfId="2368" xr:uid="{00000000-0005-0000-0000-00002E090000}"/>
    <cellStyle name="level1a 3 2 2 6 2 2" xfId="2369" xr:uid="{00000000-0005-0000-0000-00002F090000}"/>
    <cellStyle name="level1a 3 2 2 6 2 2 2" xfId="2370" xr:uid="{00000000-0005-0000-0000-000030090000}"/>
    <cellStyle name="level1a 3 2 2 6 2 2 2 2" xfId="26406" xr:uid="{69C9E4B6-0E10-4076-B284-C7EF7DE4EE00}"/>
    <cellStyle name="level1a 3 2 2 6 2 2 2 3" xfId="29641" xr:uid="{55AA6C80-F3A9-434E-AD5D-3DF8454E2222}"/>
    <cellStyle name="level1a 3 2 2 6 2 2 3" xfId="26405" xr:uid="{E5616397-CADE-4578-ADFB-2063E9873E23}"/>
    <cellStyle name="level1a 3 2 2 6 2 2 4" xfId="29642" xr:uid="{21EB4FBA-5BF9-441D-9F4A-57E2350B4291}"/>
    <cellStyle name="level1a 3 2 2 6 2 3" xfId="2371" xr:uid="{00000000-0005-0000-0000-000031090000}"/>
    <cellStyle name="level1a 3 2 2 6 2 3 2" xfId="26407" xr:uid="{85F3916A-D1A5-4E0C-8233-15FB6C07400A}"/>
    <cellStyle name="level1a 3 2 2 6 2 3 3" xfId="29640" xr:uid="{CB339480-7B9C-4F1A-9DC9-FB1E3CB939F5}"/>
    <cellStyle name="level1a 3 2 2 6 2 4" xfId="26404" xr:uid="{EA4A89A3-4C38-49B5-9A9F-B686D3666505}"/>
    <cellStyle name="level1a 3 2 2 6 2 5" xfId="29643" xr:uid="{7BEDD6D7-3728-4DB2-B506-33960D12CD85}"/>
    <cellStyle name="level1a 3 2 2 6 3" xfId="2372" xr:uid="{00000000-0005-0000-0000-000032090000}"/>
    <cellStyle name="level1a 3 2 2 6 3 2" xfId="2373" xr:uid="{00000000-0005-0000-0000-000033090000}"/>
    <cellStyle name="level1a 3 2 2 6 3 2 2" xfId="2374" xr:uid="{00000000-0005-0000-0000-000034090000}"/>
    <cellStyle name="level1a 3 2 2 6 3 2 2 2" xfId="26410" xr:uid="{B43CE346-18F6-43A9-90F0-1CA13DFE54BD}"/>
    <cellStyle name="level1a 3 2 2 6 3 2 2 3" xfId="29637" xr:uid="{DE28BE48-74A1-4458-A4C1-951F37CD7A5F}"/>
    <cellStyle name="level1a 3 2 2 6 3 2 3" xfId="26409" xr:uid="{322DB9B4-0254-4AC4-AA31-203E82E79689}"/>
    <cellStyle name="level1a 3 2 2 6 3 2 4" xfId="29638" xr:uid="{D5B3F39A-A3D2-45D1-B42F-0675D6DD84CB}"/>
    <cellStyle name="level1a 3 2 2 6 3 3" xfId="2375" xr:uid="{00000000-0005-0000-0000-000035090000}"/>
    <cellStyle name="level1a 3 2 2 6 3 3 2" xfId="26411" xr:uid="{C7512511-265A-46E6-8218-5D122C3C07DA}"/>
    <cellStyle name="level1a 3 2 2 6 3 3 3" xfId="29636" xr:uid="{E462CE57-399F-41E1-8E51-E87D67B646B0}"/>
    <cellStyle name="level1a 3 2 2 6 3 4" xfId="26408" xr:uid="{1E92FEF3-33E9-4EB0-8C54-0630F328A34E}"/>
    <cellStyle name="level1a 3 2 2 6 3 5" xfId="29639" xr:uid="{389ADB5D-7B47-42D9-AC16-B04BB7170493}"/>
    <cellStyle name="level1a 3 2 2 6 4" xfId="2376" xr:uid="{00000000-0005-0000-0000-000036090000}"/>
    <cellStyle name="level1a 3 2 2 6 4 2" xfId="26412" xr:uid="{137FC748-000C-4132-B202-19C45A0737FC}"/>
    <cellStyle name="level1a 3 2 2 6 4 3" xfId="29635" xr:uid="{6986285D-E6A9-4B64-BB44-AF039407AAC1}"/>
    <cellStyle name="level1a 3 2 2 6 5" xfId="2377" xr:uid="{00000000-0005-0000-0000-000037090000}"/>
    <cellStyle name="level1a 3 2 2 6 5 2" xfId="26413" xr:uid="{7B39040E-E7EF-4DAF-B47B-7DC3FCE4443A}"/>
    <cellStyle name="level1a 3 2 2 6 5 3" xfId="29634" xr:uid="{3F995635-EF80-454C-A262-7479FAD195BB}"/>
    <cellStyle name="level1a 3 2 2 6 6" xfId="26403" xr:uid="{C0A0C745-E57B-4C92-BC9A-6D0F4DCCB978}"/>
    <cellStyle name="level1a 3 2 2 6 7" xfId="29644" xr:uid="{46A6D4C0-6621-4CD1-81A7-229E04901630}"/>
    <cellStyle name="level1a 3 2 2 7" xfId="2378" xr:uid="{00000000-0005-0000-0000-000038090000}"/>
    <cellStyle name="level1a 3 2 2 7 2" xfId="2379" xr:uid="{00000000-0005-0000-0000-000039090000}"/>
    <cellStyle name="level1a 3 2 2 7 2 2" xfId="2380" xr:uid="{00000000-0005-0000-0000-00003A090000}"/>
    <cellStyle name="level1a 3 2 2 7 2 2 2" xfId="2381" xr:uid="{00000000-0005-0000-0000-00003B090000}"/>
    <cellStyle name="level1a 3 2 2 7 2 2 2 2" xfId="26417" xr:uid="{0A8210E0-4F34-4EAE-81E0-2851365DADBF}"/>
    <cellStyle name="level1a 3 2 2 7 2 2 2 3" xfId="29630" xr:uid="{C2A95B9D-B7F2-4C30-BBB2-D68F6ECECEBF}"/>
    <cellStyle name="level1a 3 2 2 7 2 2 3" xfId="26416" xr:uid="{2D1FE92C-9BE5-4E7A-ABFA-3FCD2FE36795}"/>
    <cellStyle name="level1a 3 2 2 7 2 2 4" xfId="29631" xr:uid="{ABD43B1E-481A-4AF8-9680-2EEEA3714EC2}"/>
    <cellStyle name="level1a 3 2 2 7 2 3" xfId="2382" xr:uid="{00000000-0005-0000-0000-00003C090000}"/>
    <cellStyle name="level1a 3 2 2 7 2 3 2" xfId="26418" xr:uid="{4B98BE8F-03A0-48DB-A36C-F51BDCD0AC84}"/>
    <cellStyle name="level1a 3 2 2 7 2 3 3" xfId="29629" xr:uid="{FF98BDB5-F5B0-4C63-967E-00A634D05C97}"/>
    <cellStyle name="level1a 3 2 2 7 2 4" xfId="26415" xr:uid="{09C9CD07-2C21-4223-88CB-E05B0A50AA20}"/>
    <cellStyle name="level1a 3 2 2 7 2 5" xfId="29632" xr:uid="{42C6A820-FBDE-4B85-A06F-843B918FD9FB}"/>
    <cellStyle name="level1a 3 2 2 7 3" xfId="2383" xr:uid="{00000000-0005-0000-0000-00003D090000}"/>
    <cellStyle name="level1a 3 2 2 7 3 2" xfId="2384" xr:uid="{00000000-0005-0000-0000-00003E090000}"/>
    <cellStyle name="level1a 3 2 2 7 3 2 2" xfId="2385" xr:uid="{00000000-0005-0000-0000-00003F090000}"/>
    <cellStyle name="level1a 3 2 2 7 3 2 2 2" xfId="26421" xr:uid="{54E1193B-D03C-457C-9DE9-AA7047433B58}"/>
    <cellStyle name="level1a 3 2 2 7 3 2 2 3" xfId="29626" xr:uid="{08DD0D40-A4E2-49A1-9486-55E2C1FFD689}"/>
    <cellStyle name="level1a 3 2 2 7 3 2 3" xfId="26420" xr:uid="{EE26C56F-F1D6-4317-9F05-8135EE652479}"/>
    <cellStyle name="level1a 3 2 2 7 3 2 4" xfId="29627" xr:uid="{168ABE05-0061-405B-B45C-057658407625}"/>
    <cellStyle name="level1a 3 2 2 7 3 3" xfId="2386" xr:uid="{00000000-0005-0000-0000-000040090000}"/>
    <cellStyle name="level1a 3 2 2 7 3 3 2" xfId="26422" xr:uid="{58C8CB9E-FB52-48E9-B763-C68A970378CA}"/>
    <cellStyle name="level1a 3 2 2 7 3 3 3" xfId="29625" xr:uid="{4810FE72-48FE-4B26-953D-E81E70777B7D}"/>
    <cellStyle name="level1a 3 2 2 7 3 4" xfId="26419" xr:uid="{9DC53A6E-E513-4840-8F83-F91B3C777E1E}"/>
    <cellStyle name="level1a 3 2 2 7 3 5" xfId="29628" xr:uid="{EC7229CB-1604-44E0-81D0-8E94345C5308}"/>
    <cellStyle name="level1a 3 2 2 7 4" xfId="2387" xr:uid="{00000000-0005-0000-0000-000041090000}"/>
    <cellStyle name="level1a 3 2 2 7 4 2" xfId="26423" xr:uid="{1F2A61F8-F67A-42C1-BA6B-5726C01FA58B}"/>
    <cellStyle name="level1a 3 2 2 7 4 3" xfId="29624" xr:uid="{71363DC5-78BC-43F9-9205-71EE4EA152DE}"/>
    <cellStyle name="level1a 3 2 2 7 5" xfId="2388" xr:uid="{00000000-0005-0000-0000-000042090000}"/>
    <cellStyle name="level1a 3 2 2 7 5 2" xfId="2389" xr:uid="{00000000-0005-0000-0000-000043090000}"/>
    <cellStyle name="level1a 3 2 2 7 5 2 2" xfId="26425" xr:uid="{F8DBA468-2C96-423D-B3BE-BDC20415F5CE}"/>
    <cellStyle name="level1a 3 2 2 7 5 2 3" xfId="29622" xr:uid="{511F962E-BB4B-4A8E-B070-CB85C23FE214}"/>
    <cellStyle name="level1a 3 2 2 7 5 3" xfId="26424" xr:uid="{ACBD8BDF-6481-4086-BD1E-B56070CCD96C}"/>
    <cellStyle name="level1a 3 2 2 7 5 4" xfId="29623" xr:uid="{0CFF51B7-BFDA-4D6F-99E3-70A0BC4F1400}"/>
    <cellStyle name="level1a 3 2 2 7 6" xfId="2390" xr:uid="{00000000-0005-0000-0000-000044090000}"/>
    <cellStyle name="level1a 3 2 2 7 6 2" xfId="26426" xr:uid="{20352632-6F62-4AF8-AF1B-A9A0F8AF41A5}"/>
    <cellStyle name="level1a 3 2 2 7 6 3" xfId="29621" xr:uid="{32C08EAE-77C1-4632-957C-61C7A1D2B77B}"/>
    <cellStyle name="level1a 3 2 2 7 7" xfId="26414" xr:uid="{6F9845D9-6EB0-4C6B-B571-1B43F794CCF8}"/>
    <cellStyle name="level1a 3 2 2 7 8" xfId="29633" xr:uid="{D5C1D13A-693F-4626-BAED-F55DA11CB2BB}"/>
    <cellStyle name="level1a 3 2 2 8" xfId="2391" xr:uid="{00000000-0005-0000-0000-000045090000}"/>
    <cellStyle name="level1a 3 2 2 8 2" xfId="2392" xr:uid="{00000000-0005-0000-0000-000046090000}"/>
    <cellStyle name="level1a 3 2 2 8 2 2" xfId="2393" xr:uid="{00000000-0005-0000-0000-000047090000}"/>
    <cellStyle name="level1a 3 2 2 8 2 2 2" xfId="2394" xr:uid="{00000000-0005-0000-0000-000048090000}"/>
    <cellStyle name="level1a 3 2 2 8 2 2 2 2" xfId="26430" xr:uid="{665EFC41-C3F0-4ACE-B1FD-93641FB558CA}"/>
    <cellStyle name="level1a 3 2 2 8 2 2 2 3" xfId="29617" xr:uid="{2AF7AA0B-F914-4E2B-B8C9-C00D373CE79A}"/>
    <cellStyle name="level1a 3 2 2 8 2 2 3" xfId="26429" xr:uid="{301818CE-6897-4A98-AA49-98EB125DDF4B}"/>
    <cellStyle name="level1a 3 2 2 8 2 2 4" xfId="29618" xr:uid="{67B1D1CF-A364-4317-9F31-D4B787495368}"/>
    <cellStyle name="level1a 3 2 2 8 2 3" xfId="2395" xr:uid="{00000000-0005-0000-0000-000049090000}"/>
    <cellStyle name="level1a 3 2 2 8 2 3 2" xfId="26431" xr:uid="{E4DC58A9-F02A-4106-A2BA-52D0DC1CDF34}"/>
    <cellStyle name="level1a 3 2 2 8 2 3 3" xfId="29616" xr:uid="{27D88C38-7699-4DC5-B225-B484EB02BB0D}"/>
    <cellStyle name="level1a 3 2 2 8 2 4" xfId="26428" xr:uid="{E4213F86-C89C-459F-AD2D-83333B450756}"/>
    <cellStyle name="level1a 3 2 2 8 2 5" xfId="29619" xr:uid="{267F0BB9-0DA7-4F18-AD60-4A1B45D57FC4}"/>
    <cellStyle name="level1a 3 2 2 8 3" xfId="2396" xr:uid="{00000000-0005-0000-0000-00004A090000}"/>
    <cellStyle name="level1a 3 2 2 8 3 2" xfId="2397" xr:uid="{00000000-0005-0000-0000-00004B090000}"/>
    <cellStyle name="level1a 3 2 2 8 3 2 2" xfId="2398" xr:uid="{00000000-0005-0000-0000-00004C090000}"/>
    <cellStyle name="level1a 3 2 2 8 3 2 2 2" xfId="26434" xr:uid="{DBAEFE2E-CBD4-462B-85C4-683A99E2F850}"/>
    <cellStyle name="level1a 3 2 2 8 3 2 2 3" xfId="29613" xr:uid="{9CCD8B1C-4B1C-4DE0-BF46-CBCA2E180A57}"/>
    <cellStyle name="level1a 3 2 2 8 3 2 3" xfId="26433" xr:uid="{D5DBE171-0669-4125-9552-344457A64444}"/>
    <cellStyle name="level1a 3 2 2 8 3 2 4" xfId="29614" xr:uid="{D46FBDE3-9128-4B95-9284-EBA26926C589}"/>
    <cellStyle name="level1a 3 2 2 8 3 3" xfId="2399" xr:uid="{00000000-0005-0000-0000-00004D090000}"/>
    <cellStyle name="level1a 3 2 2 8 3 3 2" xfId="26435" xr:uid="{0CFAF6A3-D3AF-47AA-99FA-5E847BA302B6}"/>
    <cellStyle name="level1a 3 2 2 8 3 3 3" xfId="29612" xr:uid="{655AC096-3842-48EE-8847-5C379C0A1E19}"/>
    <cellStyle name="level1a 3 2 2 8 3 4" xfId="26432" xr:uid="{2850EBE3-4D16-4035-A787-717419D0F43D}"/>
    <cellStyle name="level1a 3 2 2 8 3 5" xfId="29615" xr:uid="{132AFFB4-8A3E-4207-BA07-5B1FCA4F41CF}"/>
    <cellStyle name="level1a 3 2 2 8 4" xfId="2400" xr:uid="{00000000-0005-0000-0000-00004E090000}"/>
    <cellStyle name="level1a 3 2 2 8 4 2" xfId="2401" xr:uid="{00000000-0005-0000-0000-00004F090000}"/>
    <cellStyle name="level1a 3 2 2 8 4 2 2" xfId="26437" xr:uid="{1A357FC2-A32E-4C83-B010-A14B98B602E3}"/>
    <cellStyle name="level1a 3 2 2 8 4 2 3" xfId="29610" xr:uid="{93F2F46C-3029-4C5D-8444-FBD7A3114B34}"/>
    <cellStyle name="level1a 3 2 2 8 4 3" xfId="26436" xr:uid="{5DF97617-18EA-41A9-A858-F1CD21C4724F}"/>
    <cellStyle name="level1a 3 2 2 8 4 4" xfId="29611" xr:uid="{FB3FFBEA-B544-45A1-BCBB-1B70035C0870}"/>
    <cellStyle name="level1a 3 2 2 8 5" xfId="2402" xr:uid="{00000000-0005-0000-0000-000050090000}"/>
    <cellStyle name="level1a 3 2 2 8 5 2" xfId="26438" xr:uid="{42B0326E-1975-486A-B250-626D41A44BFB}"/>
    <cellStyle name="level1a 3 2 2 8 5 3" xfId="29609" xr:uid="{F3CEEE08-05E4-44CB-887B-7DB6295631A5}"/>
    <cellStyle name="level1a 3 2 2 8 6" xfId="26427" xr:uid="{E614B19D-86CE-4578-91F2-A499E341D7F1}"/>
    <cellStyle name="level1a 3 2 2 8 7" xfId="29620" xr:uid="{133FDDAA-60E5-48D6-829E-50ACD9674657}"/>
    <cellStyle name="level1a 3 2 2 9" xfId="2403" xr:uid="{00000000-0005-0000-0000-000051090000}"/>
    <cellStyle name="level1a 3 2 2 9 2" xfId="2404" xr:uid="{00000000-0005-0000-0000-000052090000}"/>
    <cellStyle name="level1a 3 2 2 9 2 2" xfId="2405" xr:uid="{00000000-0005-0000-0000-000053090000}"/>
    <cellStyle name="level1a 3 2 2 9 2 2 2" xfId="26441" xr:uid="{A347ABE2-93FB-40F5-9962-B16EEB388453}"/>
    <cellStyle name="level1a 3 2 2 9 2 2 3" xfId="29606" xr:uid="{C327BD7A-7035-4601-A502-E6C3D52E0BAD}"/>
    <cellStyle name="level1a 3 2 2 9 2 3" xfId="26440" xr:uid="{DA35D683-3155-4BB3-B5CF-FB09A25093FD}"/>
    <cellStyle name="level1a 3 2 2 9 2 4" xfId="29607" xr:uid="{76BF6210-2880-4F2C-B062-2F359733A19C}"/>
    <cellStyle name="level1a 3 2 2 9 3" xfId="2406" xr:uid="{00000000-0005-0000-0000-000054090000}"/>
    <cellStyle name="level1a 3 2 2 9 3 2" xfId="26442" xr:uid="{34FF4965-35A6-47BB-B1BF-75E2C9EDFA60}"/>
    <cellStyle name="level1a 3 2 2 9 3 3" xfId="29605" xr:uid="{3D32AF32-EB4C-47F2-979D-5A0DA2A63F0F}"/>
    <cellStyle name="level1a 3 2 2 9 4" xfId="26439" xr:uid="{15311A6E-1A0C-48B2-804D-B029F20FA3ED}"/>
    <cellStyle name="level1a 3 2 2 9 5" xfId="29608" xr:uid="{DFBFF255-F89A-4F98-A21C-E5FBD0A03DA0}"/>
    <cellStyle name="level1a 3 2 2_STUD aligned by INSTIT" xfId="2407" xr:uid="{00000000-0005-0000-0000-000055090000}"/>
    <cellStyle name="level1a 3 2 3" xfId="2408" xr:uid="{00000000-0005-0000-0000-000056090000}"/>
    <cellStyle name="level1a 3 2 3 10" xfId="2409" xr:uid="{00000000-0005-0000-0000-000057090000}"/>
    <cellStyle name="level1a 3 2 3 10 2" xfId="26444" xr:uid="{67BD46D2-DE7A-46EF-9466-9A2D287BCD77}"/>
    <cellStyle name="level1a 3 2 3 10 3" xfId="29603" xr:uid="{B4BB4291-8730-4B9B-9E84-8B674FF39679}"/>
    <cellStyle name="level1a 3 2 3 11" xfId="26443" xr:uid="{2C756549-2548-4FC6-AFE6-F813AF6AACF0}"/>
    <cellStyle name="level1a 3 2 3 12" xfId="29604" xr:uid="{E917D443-5E4E-432B-B2F6-25F8E65C6BE8}"/>
    <cellStyle name="level1a 3 2 3 2" xfId="2410" xr:uid="{00000000-0005-0000-0000-000058090000}"/>
    <cellStyle name="level1a 3 2 3 2 2" xfId="2411" xr:uid="{00000000-0005-0000-0000-000059090000}"/>
    <cellStyle name="level1a 3 2 3 2 2 2" xfId="2412" xr:uid="{00000000-0005-0000-0000-00005A090000}"/>
    <cellStyle name="level1a 3 2 3 2 2 2 2" xfId="2413" xr:uid="{00000000-0005-0000-0000-00005B090000}"/>
    <cellStyle name="level1a 3 2 3 2 2 2 2 2" xfId="2414" xr:uid="{00000000-0005-0000-0000-00005C090000}"/>
    <cellStyle name="level1a 3 2 3 2 2 2 2 2 2" xfId="26449" xr:uid="{8132269E-E37C-433A-A729-54740E6311FE}"/>
    <cellStyle name="level1a 3 2 3 2 2 2 2 2 3" xfId="29598" xr:uid="{DAC8B7BE-38AD-4C9B-B9D7-FA0A214D451D}"/>
    <cellStyle name="level1a 3 2 3 2 2 2 2 3" xfId="26448" xr:uid="{565ABF82-29B7-4F28-8D3B-7F7762254E05}"/>
    <cellStyle name="level1a 3 2 3 2 2 2 2 4" xfId="29599" xr:uid="{5BEEE97A-EC93-45AB-8359-885DE2EEBE3B}"/>
    <cellStyle name="level1a 3 2 3 2 2 2 3" xfId="2415" xr:uid="{00000000-0005-0000-0000-00005D090000}"/>
    <cellStyle name="level1a 3 2 3 2 2 2 3 2" xfId="26450" xr:uid="{6F89805A-2FCC-4A6F-BF52-BDE59999E901}"/>
    <cellStyle name="level1a 3 2 3 2 2 2 3 3" xfId="29597" xr:uid="{3C19893B-7C30-4DA0-895B-87472B05DFE8}"/>
    <cellStyle name="level1a 3 2 3 2 2 2 4" xfId="26447" xr:uid="{CED4E0FD-8995-4B67-9C78-D123390B78D2}"/>
    <cellStyle name="level1a 3 2 3 2 2 2 5" xfId="29600" xr:uid="{26F47A6D-C3D7-413B-8068-BC33269317C0}"/>
    <cellStyle name="level1a 3 2 3 2 2 3" xfId="2416" xr:uid="{00000000-0005-0000-0000-00005E090000}"/>
    <cellStyle name="level1a 3 2 3 2 2 3 2" xfId="2417" xr:uid="{00000000-0005-0000-0000-00005F090000}"/>
    <cellStyle name="level1a 3 2 3 2 2 3 2 2" xfId="2418" xr:uid="{00000000-0005-0000-0000-000060090000}"/>
    <cellStyle name="level1a 3 2 3 2 2 3 2 2 2" xfId="26453" xr:uid="{8B563AC0-EE88-4AF7-AE7D-666C41CD9865}"/>
    <cellStyle name="level1a 3 2 3 2 2 3 2 2 3" xfId="29594" xr:uid="{AD8B383D-1860-4541-AEBD-1CD73BD40100}"/>
    <cellStyle name="level1a 3 2 3 2 2 3 2 3" xfId="26452" xr:uid="{E4971935-726B-410D-AF1A-1EDEFAD2EFC5}"/>
    <cellStyle name="level1a 3 2 3 2 2 3 2 4" xfId="29595" xr:uid="{D0CB3331-3E8C-4977-B7EB-DBC883304EDC}"/>
    <cellStyle name="level1a 3 2 3 2 2 3 3" xfId="2419" xr:uid="{00000000-0005-0000-0000-000061090000}"/>
    <cellStyle name="level1a 3 2 3 2 2 3 3 2" xfId="26454" xr:uid="{BC871372-7F2A-4106-BB6C-152B09B543DD}"/>
    <cellStyle name="level1a 3 2 3 2 2 3 3 3" xfId="29593" xr:uid="{51B5DB53-1D4E-479F-81AF-94E9A39D840C}"/>
    <cellStyle name="level1a 3 2 3 2 2 3 4" xfId="26451" xr:uid="{A6EFBB04-F2EF-43F5-9F99-F1004EE10C76}"/>
    <cellStyle name="level1a 3 2 3 2 2 3 5" xfId="29596" xr:uid="{B100FA8C-1D69-4237-AB9D-A600D15C6642}"/>
    <cellStyle name="level1a 3 2 3 2 2 4" xfId="2420" xr:uid="{00000000-0005-0000-0000-000062090000}"/>
    <cellStyle name="level1a 3 2 3 2 2 4 2" xfId="26455" xr:uid="{6E09E5F2-2FDE-4093-BE98-6BEACF517F6C}"/>
    <cellStyle name="level1a 3 2 3 2 2 4 3" xfId="29592" xr:uid="{5AFA3E91-F541-4F13-99B9-54EFD65AED42}"/>
    <cellStyle name="level1a 3 2 3 2 2 5" xfId="2421" xr:uid="{00000000-0005-0000-0000-000063090000}"/>
    <cellStyle name="level1a 3 2 3 2 2 5 2" xfId="2422" xr:uid="{00000000-0005-0000-0000-000064090000}"/>
    <cellStyle name="level1a 3 2 3 2 2 5 2 2" xfId="26457" xr:uid="{07B22844-3473-4378-83D0-6A2572956EC0}"/>
    <cellStyle name="level1a 3 2 3 2 2 5 2 3" xfId="29590" xr:uid="{388C0612-FCD0-4F7B-93E5-141B7DCF1D1F}"/>
    <cellStyle name="level1a 3 2 3 2 2 5 3" xfId="26456" xr:uid="{86418C89-591A-4933-A79C-F33AA5839CAB}"/>
    <cellStyle name="level1a 3 2 3 2 2 5 4" xfId="29591" xr:uid="{CB06F3F9-8833-4B3B-BCED-9B9FF35EC722}"/>
    <cellStyle name="level1a 3 2 3 2 2 6" xfId="26446" xr:uid="{0DD03559-9150-4336-A20A-C622130886AD}"/>
    <cellStyle name="level1a 3 2 3 2 2 7" xfId="29601" xr:uid="{A1047D10-D121-4BA5-B60A-DE0D70D4D2E8}"/>
    <cellStyle name="level1a 3 2 3 2 3" xfId="2423" xr:uid="{00000000-0005-0000-0000-000065090000}"/>
    <cellStyle name="level1a 3 2 3 2 3 2" xfId="2424" xr:uid="{00000000-0005-0000-0000-000066090000}"/>
    <cellStyle name="level1a 3 2 3 2 3 2 2" xfId="2425" xr:uid="{00000000-0005-0000-0000-000067090000}"/>
    <cellStyle name="level1a 3 2 3 2 3 2 2 2" xfId="2426" xr:uid="{00000000-0005-0000-0000-000068090000}"/>
    <cellStyle name="level1a 3 2 3 2 3 2 2 2 2" xfId="26461" xr:uid="{EF3FA353-7E93-48A0-9D7C-BD34BDB4F344}"/>
    <cellStyle name="level1a 3 2 3 2 3 2 2 2 3" xfId="29586" xr:uid="{2E2649FC-7544-4E42-9291-E22A9B30A08A}"/>
    <cellStyle name="level1a 3 2 3 2 3 2 2 3" xfId="26460" xr:uid="{522A4441-3B4C-4DDD-AA13-6B0CB49FC3BA}"/>
    <cellStyle name="level1a 3 2 3 2 3 2 2 4" xfId="29587" xr:uid="{1DC6768D-9417-406A-8AB5-8F298D1E91F7}"/>
    <cellStyle name="level1a 3 2 3 2 3 2 3" xfId="2427" xr:uid="{00000000-0005-0000-0000-000069090000}"/>
    <cellStyle name="level1a 3 2 3 2 3 2 3 2" xfId="26462" xr:uid="{E113FBCA-71D4-40C0-B0F9-D1067BDE025B}"/>
    <cellStyle name="level1a 3 2 3 2 3 2 3 3" xfId="29585" xr:uid="{261612D4-AE07-4496-8D77-E5F833C38DC5}"/>
    <cellStyle name="level1a 3 2 3 2 3 2 4" xfId="26459" xr:uid="{91A93C94-D3D6-4AF9-AB68-4818C1C73CE2}"/>
    <cellStyle name="level1a 3 2 3 2 3 2 5" xfId="29588" xr:uid="{2955474F-3CF8-4842-A64B-4F0B803E3D8F}"/>
    <cellStyle name="level1a 3 2 3 2 3 3" xfId="2428" xr:uid="{00000000-0005-0000-0000-00006A090000}"/>
    <cellStyle name="level1a 3 2 3 2 3 3 2" xfId="2429" xr:uid="{00000000-0005-0000-0000-00006B090000}"/>
    <cellStyle name="level1a 3 2 3 2 3 3 2 2" xfId="2430" xr:uid="{00000000-0005-0000-0000-00006C090000}"/>
    <cellStyle name="level1a 3 2 3 2 3 3 2 2 2" xfId="26465" xr:uid="{AE0918A9-ACA3-4BC6-B178-FAB317835815}"/>
    <cellStyle name="level1a 3 2 3 2 3 3 2 2 3" xfId="29582" xr:uid="{DD04E661-0BC5-43CC-843B-D3F5B341533C}"/>
    <cellStyle name="level1a 3 2 3 2 3 3 2 3" xfId="26464" xr:uid="{1CDD919A-D1AD-4E52-8A53-0AF277C2304C}"/>
    <cellStyle name="level1a 3 2 3 2 3 3 2 4" xfId="29583" xr:uid="{0AE6EC39-11F9-4EA7-B9CD-81E382305A9B}"/>
    <cellStyle name="level1a 3 2 3 2 3 3 3" xfId="2431" xr:uid="{00000000-0005-0000-0000-00006D090000}"/>
    <cellStyle name="level1a 3 2 3 2 3 3 3 2" xfId="26466" xr:uid="{5DC0F88B-07A8-4AD7-A2C9-C08FD67CCE3F}"/>
    <cellStyle name="level1a 3 2 3 2 3 3 3 3" xfId="29581" xr:uid="{284E34CD-EC62-41F5-A019-8EB9C4736614}"/>
    <cellStyle name="level1a 3 2 3 2 3 3 4" xfId="26463" xr:uid="{E63E1F49-B825-4E91-B0EB-1FCCD096F0BD}"/>
    <cellStyle name="level1a 3 2 3 2 3 3 5" xfId="29584" xr:uid="{B7C1D6BA-A1A8-4DAC-A0AF-F9DB1F1A7F77}"/>
    <cellStyle name="level1a 3 2 3 2 3 4" xfId="2432" xr:uid="{00000000-0005-0000-0000-00006E090000}"/>
    <cellStyle name="level1a 3 2 3 2 3 4 2" xfId="26467" xr:uid="{0AF66515-F4FC-4F34-BCF3-51E049830B22}"/>
    <cellStyle name="level1a 3 2 3 2 3 4 3" xfId="29580" xr:uid="{BCA3B21E-280E-4E92-A103-EDCDA898350F}"/>
    <cellStyle name="level1a 3 2 3 2 3 5" xfId="2433" xr:uid="{00000000-0005-0000-0000-00006F090000}"/>
    <cellStyle name="level1a 3 2 3 2 3 5 2" xfId="26468" xr:uid="{FD248AC1-81D4-4352-8F7B-93BDAE3C353F}"/>
    <cellStyle name="level1a 3 2 3 2 3 5 3" xfId="29579" xr:uid="{3FD35217-B2A1-4A71-AE55-E521649E151E}"/>
    <cellStyle name="level1a 3 2 3 2 3 6" xfId="26458" xr:uid="{8DCFC1EE-8D83-443C-BC0D-10F2CCE033DB}"/>
    <cellStyle name="level1a 3 2 3 2 3 7" xfId="29589" xr:uid="{7B62A033-AE83-44A8-803E-01ECAFACB22D}"/>
    <cellStyle name="level1a 3 2 3 2 4" xfId="2434" xr:uid="{00000000-0005-0000-0000-000070090000}"/>
    <cellStyle name="level1a 3 2 3 2 4 2" xfId="2435" xr:uid="{00000000-0005-0000-0000-000071090000}"/>
    <cellStyle name="level1a 3 2 3 2 4 2 2" xfId="2436" xr:uid="{00000000-0005-0000-0000-000072090000}"/>
    <cellStyle name="level1a 3 2 3 2 4 2 2 2" xfId="2437" xr:uid="{00000000-0005-0000-0000-000073090000}"/>
    <cellStyle name="level1a 3 2 3 2 4 2 2 2 2" xfId="26472" xr:uid="{427AED1E-2017-4156-96F3-C7C11A85CCF0}"/>
    <cellStyle name="level1a 3 2 3 2 4 2 2 2 3" xfId="29575" xr:uid="{F3F04942-5C16-41C4-B755-1EAF00CCBBAB}"/>
    <cellStyle name="level1a 3 2 3 2 4 2 2 3" xfId="26471" xr:uid="{D4BC05BC-1162-4F4C-9750-7FB7102A8AFB}"/>
    <cellStyle name="level1a 3 2 3 2 4 2 2 4" xfId="29576" xr:uid="{3D50A678-371C-4CB4-BF7D-3686FAC520ED}"/>
    <cellStyle name="level1a 3 2 3 2 4 2 3" xfId="2438" xr:uid="{00000000-0005-0000-0000-000074090000}"/>
    <cellStyle name="level1a 3 2 3 2 4 2 3 2" xfId="26473" xr:uid="{61C57FA0-E646-4D9F-BD8F-B1E45B8978F6}"/>
    <cellStyle name="level1a 3 2 3 2 4 2 3 3" xfId="29574" xr:uid="{F07028DB-5C52-4828-9956-7A53FC5162AB}"/>
    <cellStyle name="level1a 3 2 3 2 4 2 4" xfId="26470" xr:uid="{602E9E40-411A-4411-BE39-D589CBE30996}"/>
    <cellStyle name="level1a 3 2 3 2 4 2 5" xfId="29577" xr:uid="{D8FB2F92-9103-42EC-A33C-22C0C0E6A62B}"/>
    <cellStyle name="level1a 3 2 3 2 4 3" xfId="2439" xr:uid="{00000000-0005-0000-0000-000075090000}"/>
    <cellStyle name="level1a 3 2 3 2 4 3 2" xfId="2440" xr:uid="{00000000-0005-0000-0000-000076090000}"/>
    <cellStyle name="level1a 3 2 3 2 4 3 2 2" xfId="2441" xr:uid="{00000000-0005-0000-0000-000077090000}"/>
    <cellStyle name="level1a 3 2 3 2 4 3 2 2 2" xfId="26476" xr:uid="{7290D52C-4F4F-427D-B62C-BB95CEB1E329}"/>
    <cellStyle name="level1a 3 2 3 2 4 3 2 2 3" xfId="29571" xr:uid="{1B9B4492-94CE-4175-BB6E-E6A881D8BB5E}"/>
    <cellStyle name="level1a 3 2 3 2 4 3 2 3" xfId="26475" xr:uid="{9D3C73C0-935D-4AD5-B790-2A36FF4274BB}"/>
    <cellStyle name="level1a 3 2 3 2 4 3 2 4" xfId="29572" xr:uid="{19F488A2-DE0F-4673-8FD6-FD21F39FF72D}"/>
    <cellStyle name="level1a 3 2 3 2 4 3 3" xfId="2442" xr:uid="{00000000-0005-0000-0000-000078090000}"/>
    <cellStyle name="level1a 3 2 3 2 4 3 3 2" xfId="26477" xr:uid="{FBF9EC62-4724-4C68-AAA9-9C107EB565E8}"/>
    <cellStyle name="level1a 3 2 3 2 4 3 3 3" xfId="29570" xr:uid="{E64BEE4B-65EB-4493-9906-0F6DFA38C279}"/>
    <cellStyle name="level1a 3 2 3 2 4 3 4" xfId="26474" xr:uid="{F4126B63-3CF9-4B1C-BE25-DD32199858BD}"/>
    <cellStyle name="level1a 3 2 3 2 4 3 5" xfId="29573" xr:uid="{1671930E-6BC4-4DD9-8BF1-0AC366D0D70A}"/>
    <cellStyle name="level1a 3 2 3 2 4 4" xfId="2443" xr:uid="{00000000-0005-0000-0000-000079090000}"/>
    <cellStyle name="level1a 3 2 3 2 4 4 2" xfId="26478" xr:uid="{1A77A3A7-57DB-45C3-9D3A-9576E844645B}"/>
    <cellStyle name="level1a 3 2 3 2 4 4 3" xfId="29569" xr:uid="{87118C97-D9C6-4903-A053-714CE68E5547}"/>
    <cellStyle name="level1a 3 2 3 2 4 5" xfId="2444" xr:uid="{00000000-0005-0000-0000-00007A090000}"/>
    <cellStyle name="level1a 3 2 3 2 4 5 2" xfId="2445" xr:uid="{00000000-0005-0000-0000-00007B090000}"/>
    <cellStyle name="level1a 3 2 3 2 4 5 2 2" xfId="26480" xr:uid="{56D2230B-5129-47E5-8FCA-99C5538B0751}"/>
    <cellStyle name="level1a 3 2 3 2 4 5 2 3" xfId="29567" xr:uid="{2B2467E0-8000-4A9E-B41E-0FD3DA2EC3C1}"/>
    <cellStyle name="level1a 3 2 3 2 4 5 3" xfId="26479" xr:uid="{450CD547-1025-40B0-BF73-6AD6306E3DBE}"/>
    <cellStyle name="level1a 3 2 3 2 4 5 4" xfId="29568" xr:uid="{E6E25854-D50F-40F8-A948-6FF0DD6D9E49}"/>
    <cellStyle name="level1a 3 2 3 2 4 6" xfId="2446" xr:uid="{00000000-0005-0000-0000-00007C090000}"/>
    <cellStyle name="level1a 3 2 3 2 4 6 2" xfId="26481" xr:uid="{C2042C1D-3353-488C-B07F-CA554C869C59}"/>
    <cellStyle name="level1a 3 2 3 2 4 6 3" xfId="29566" xr:uid="{0921569E-2C7A-4537-AA01-1F30B163AF1E}"/>
    <cellStyle name="level1a 3 2 3 2 4 7" xfId="26469" xr:uid="{EAB9DCE8-5098-4E66-AF7D-2B00A89825F4}"/>
    <cellStyle name="level1a 3 2 3 2 4 8" xfId="29578" xr:uid="{17422DF1-B631-443C-969E-285018E7F74D}"/>
    <cellStyle name="level1a 3 2 3 2 5" xfId="2447" xr:uid="{00000000-0005-0000-0000-00007D090000}"/>
    <cellStyle name="level1a 3 2 3 2 5 2" xfId="2448" xr:uid="{00000000-0005-0000-0000-00007E090000}"/>
    <cellStyle name="level1a 3 2 3 2 5 2 2" xfId="2449" xr:uid="{00000000-0005-0000-0000-00007F090000}"/>
    <cellStyle name="level1a 3 2 3 2 5 2 2 2" xfId="2450" xr:uid="{00000000-0005-0000-0000-000080090000}"/>
    <cellStyle name="level1a 3 2 3 2 5 2 2 2 2" xfId="26485" xr:uid="{2F6CDB86-37A2-4570-950D-38B8F7B54AA5}"/>
    <cellStyle name="level1a 3 2 3 2 5 2 2 2 3" xfId="29562" xr:uid="{9BAEF48A-6CCF-45EB-A671-F5A3BC9FC76F}"/>
    <cellStyle name="level1a 3 2 3 2 5 2 2 3" xfId="26484" xr:uid="{818F86C6-6865-4D03-848E-0A8379834796}"/>
    <cellStyle name="level1a 3 2 3 2 5 2 2 4" xfId="29563" xr:uid="{569A08D7-1C5E-4888-B806-BB9230B6E86E}"/>
    <cellStyle name="level1a 3 2 3 2 5 2 3" xfId="2451" xr:uid="{00000000-0005-0000-0000-000081090000}"/>
    <cellStyle name="level1a 3 2 3 2 5 2 3 2" xfId="26486" xr:uid="{2A6522D7-6692-4AC7-AB32-F136D42A2F2E}"/>
    <cellStyle name="level1a 3 2 3 2 5 2 3 3" xfId="29561" xr:uid="{11B03882-DB62-469F-A712-44A654CC4D5A}"/>
    <cellStyle name="level1a 3 2 3 2 5 2 4" xfId="26483" xr:uid="{E16B7BE0-22AA-4E56-B840-BE96002912C5}"/>
    <cellStyle name="level1a 3 2 3 2 5 2 5" xfId="29564" xr:uid="{4B33BC7D-8489-4FA3-B01B-CD64CD8AE1F6}"/>
    <cellStyle name="level1a 3 2 3 2 5 3" xfId="2452" xr:uid="{00000000-0005-0000-0000-000082090000}"/>
    <cellStyle name="level1a 3 2 3 2 5 3 2" xfId="2453" xr:uid="{00000000-0005-0000-0000-000083090000}"/>
    <cellStyle name="level1a 3 2 3 2 5 3 2 2" xfId="2454" xr:uid="{00000000-0005-0000-0000-000084090000}"/>
    <cellStyle name="level1a 3 2 3 2 5 3 2 2 2" xfId="26489" xr:uid="{3F4738A4-E493-43C4-93C5-5D9D111E0CAD}"/>
    <cellStyle name="level1a 3 2 3 2 5 3 2 2 3" xfId="29558" xr:uid="{49AD0D90-06C8-4D86-9286-F468B468C785}"/>
    <cellStyle name="level1a 3 2 3 2 5 3 2 3" xfId="26488" xr:uid="{44AF6887-EB7C-4FDB-81CF-B34A615F2DBA}"/>
    <cellStyle name="level1a 3 2 3 2 5 3 2 4" xfId="29559" xr:uid="{49B02B5C-9257-469C-B276-3AE23E027F89}"/>
    <cellStyle name="level1a 3 2 3 2 5 3 3" xfId="2455" xr:uid="{00000000-0005-0000-0000-000085090000}"/>
    <cellStyle name="level1a 3 2 3 2 5 3 3 2" xfId="26490" xr:uid="{37E5D68B-88C3-4820-B8F2-FD217C74AFC1}"/>
    <cellStyle name="level1a 3 2 3 2 5 3 3 3" xfId="29557" xr:uid="{4FBD541D-BB1C-43C1-816B-FB0E038CCDE0}"/>
    <cellStyle name="level1a 3 2 3 2 5 3 4" xfId="26487" xr:uid="{658EED1D-9946-4EEF-8581-11FA43610D4D}"/>
    <cellStyle name="level1a 3 2 3 2 5 3 5" xfId="29560" xr:uid="{0A346FD9-3828-4F9C-A076-5D2C4E2968A5}"/>
    <cellStyle name="level1a 3 2 3 2 5 4" xfId="2456" xr:uid="{00000000-0005-0000-0000-000086090000}"/>
    <cellStyle name="level1a 3 2 3 2 5 4 2" xfId="2457" xr:uid="{00000000-0005-0000-0000-000087090000}"/>
    <cellStyle name="level1a 3 2 3 2 5 4 2 2" xfId="26492" xr:uid="{744BF23B-CB56-4752-BE1F-82943273E07D}"/>
    <cellStyle name="level1a 3 2 3 2 5 4 2 3" xfId="29555" xr:uid="{A251BF47-9368-45CC-B95D-A82E019AFF6A}"/>
    <cellStyle name="level1a 3 2 3 2 5 4 3" xfId="26491" xr:uid="{F6B8CBE2-EDBC-4435-B12F-3A45CE2215B5}"/>
    <cellStyle name="level1a 3 2 3 2 5 4 4" xfId="29556" xr:uid="{0134E018-9D18-4E23-AB8D-F58D06203560}"/>
    <cellStyle name="level1a 3 2 3 2 5 5" xfId="2458" xr:uid="{00000000-0005-0000-0000-000088090000}"/>
    <cellStyle name="level1a 3 2 3 2 5 5 2" xfId="26493" xr:uid="{E552815A-E659-4EA1-A94F-5551476F0088}"/>
    <cellStyle name="level1a 3 2 3 2 5 5 3" xfId="29554" xr:uid="{A075B00F-C4CA-4948-AC72-B504964A2E7F}"/>
    <cellStyle name="level1a 3 2 3 2 5 6" xfId="26482" xr:uid="{2538A98D-C6E5-4C09-9AD1-251DF2D80FAD}"/>
    <cellStyle name="level1a 3 2 3 2 5 7" xfId="29565" xr:uid="{4EB9D635-2B2E-4CEB-8898-FE98E74C8B22}"/>
    <cellStyle name="level1a 3 2 3 2 6" xfId="2459" xr:uid="{00000000-0005-0000-0000-000089090000}"/>
    <cellStyle name="level1a 3 2 3 2 6 2" xfId="2460" xr:uid="{00000000-0005-0000-0000-00008A090000}"/>
    <cellStyle name="level1a 3 2 3 2 6 2 2" xfId="2461" xr:uid="{00000000-0005-0000-0000-00008B090000}"/>
    <cellStyle name="level1a 3 2 3 2 6 2 2 2" xfId="2462" xr:uid="{00000000-0005-0000-0000-00008C090000}"/>
    <cellStyle name="level1a 3 2 3 2 6 2 2 2 2" xfId="26497" xr:uid="{8C39C15D-3F29-48EB-BBF7-21CD39730BC5}"/>
    <cellStyle name="level1a 3 2 3 2 6 2 2 2 3" xfId="29550" xr:uid="{DB2C0DBF-D53E-4F98-9A8B-EBEA632FE61C}"/>
    <cellStyle name="level1a 3 2 3 2 6 2 2 3" xfId="26496" xr:uid="{3BA63D77-DB3C-46C7-BC15-1CF8C640E946}"/>
    <cellStyle name="level1a 3 2 3 2 6 2 2 4" xfId="29551" xr:uid="{EAE1CB0E-9F45-405E-8575-24156531D277}"/>
    <cellStyle name="level1a 3 2 3 2 6 2 3" xfId="2463" xr:uid="{00000000-0005-0000-0000-00008D090000}"/>
    <cellStyle name="level1a 3 2 3 2 6 2 3 2" xfId="26498" xr:uid="{C9125904-7B61-4208-9863-150AFC0CFFE0}"/>
    <cellStyle name="level1a 3 2 3 2 6 2 3 3" xfId="29549" xr:uid="{146EA32C-223B-44D3-8D7E-DDE94F1F0749}"/>
    <cellStyle name="level1a 3 2 3 2 6 2 4" xfId="26495" xr:uid="{085950D7-4C38-4407-86E2-5258E4B4C53C}"/>
    <cellStyle name="level1a 3 2 3 2 6 2 5" xfId="29552" xr:uid="{6DDD1C72-EE2A-4734-8681-FED2A7749E59}"/>
    <cellStyle name="level1a 3 2 3 2 6 3" xfId="2464" xr:uid="{00000000-0005-0000-0000-00008E090000}"/>
    <cellStyle name="level1a 3 2 3 2 6 3 2" xfId="2465" xr:uid="{00000000-0005-0000-0000-00008F090000}"/>
    <cellStyle name="level1a 3 2 3 2 6 3 2 2" xfId="2466" xr:uid="{00000000-0005-0000-0000-000090090000}"/>
    <cellStyle name="level1a 3 2 3 2 6 3 2 2 2" xfId="26501" xr:uid="{AC393F0D-E7A7-444D-8C8A-A1B8E1BF3814}"/>
    <cellStyle name="level1a 3 2 3 2 6 3 2 2 3" xfId="29546" xr:uid="{5816C01A-9564-461C-B6AE-803D7DB72C77}"/>
    <cellStyle name="level1a 3 2 3 2 6 3 2 3" xfId="26500" xr:uid="{843DF446-2A9E-470E-B8A9-24F0860D05E6}"/>
    <cellStyle name="level1a 3 2 3 2 6 3 2 4" xfId="29547" xr:uid="{0B67AD5A-A1E7-41C5-A433-82DBADAB3101}"/>
    <cellStyle name="level1a 3 2 3 2 6 3 3" xfId="2467" xr:uid="{00000000-0005-0000-0000-000091090000}"/>
    <cellStyle name="level1a 3 2 3 2 6 3 3 2" xfId="26502" xr:uid="{42264EFF-74C9-47DE-8A1B-9E8052493768}"/>
    <cellStyle name="level1a 3 2 3 2 6 3 3 3" xfId="29545" xr:uid="{9CD8AB89-E60F-4808-8FA5-48C786AAE375}"/>
    <cellStyle name="level1a 3 2 3 2 6 3 4" xfId="26499" xr:uid="{E5FE44D6-8B57-4D26-BC9C-AB987DE1C188}"/>
    <cellStyle name="level1a 3 2 3 2 6 3 5" xfId="29548" xr:uid="{D2AB1962-16E6-4FD1-818E-19FB20C941F0}"/>
    <cellStyle name="level1a 3 2 3 2 6 4" xfId="2468" xr:uid="{00000000-0005-0000-0000-000092090000}"/>
    <cellStyle name="level1a 3 2 3 2 6 4 2" xfId="2469" xr:uid="{00000000-0005-0000-0000-000093090000}"/>
    <cellStyle name="level1a 3 2 3 2 6 4 2 2" xfId="26504" xr:uid="{72BF1DFD-516D-47F2-A05C-CDFCE2EBF979}"/>
    <cellStyle name="level1a 3 2 3 2 6 4 2 3" xfId="29543" xr:uid="{58AE7D8A-08A8-4BFB-BE78-04658195A5D8}"/>
    <cellStyle name="level1a 3 2 3 2 6 4 3" xfId="26503" xr:uid="{79144713-1295-4E78-833D-C0ADBEACD095}"/>
    <cellStyle name="level1a 3 2 3 2 6 4 4" xfId="29544" xr:uid="{294F4E84-0E56-4A08-97BF-DC3B4CC2C132}"/>
    <cellStyle name="level1a 3 2 3 2 6 5" xfId="2470" xr:uid="{00000000-0005-0000-0000-000094090000}"/>
    <cellStyle name="level1a 3 2 3 2 6 5 2" xfId="26505" xr:uid="{ABBFA857-A6BA-4227-A202-7D9BCA7F81E7}"/>
    <cellStyle name="level1a 3 2 3 2 6 5 3" xfId="29542" xr:uid="{32274BC8-C0D1-4EA7-B27A-F74E7B320A86}"/>
    <cellStyle name="level1a 3 2 3 2 6 6" xfId="26494" xr:uid="{E47C2932-DB51-4FA6-A5A6-09D240533B37}"/>
    <cellStyle name="level1a 3 2 3 2 6 7" xfId="29553" xr:uid="{003E546B-55E6-4C09-A1D0-70658C45F24C}"/>
    <cellStyle name="level1a 3 2 3 2 7" xfId="2471" xr:uid="{00000000-0005-0000-0000-000095090000}"/>
    <cellStyle name="level1a 3 2 3 2 7 2" xfId="2472" xr:uid="{00000000-0005-0000-0000-000096090000}"/>
    <cellStyle name="level1a 3 2 3 2 7 2 2" xfId="2473" xr:uid="{00000000-0005-0000-0000-000097090000}"/>
    <cellStyle name="level1a 3 2 3 2 7 2 2 2" xfId="26508" xr:uid="{9D0555ED-D116-408F-BCC1-86773C869585}"/>
    <cellStyle name="level1a 3 2 3 2 7 2 2 3" xfId="29539" xr:uid="{B7890A63-9A40-4FC5-995D-AC2D0D197DA4}"/>
    <cellStyle name="level1a 3 2 3 2 7 2 3" xfId="26507" xr:uid="{323E42C4-3EEB-46D6-A255-74BA9DBFE58E}"/>
    <cellStyle name="level1a 3 2 3 2 7 2 4" xfId="29540" xr:uid="{A5653017-2D9A-4EB7-B5FF-31F4B27DCA3C}"/>
    <cellStyle name="level1a 3 2 3 2 7 3" xfId="2474" xr:uid="{00000000-0005-0000-0000-000098090000}"/>
    <cellStyle name="level1a 3 2 3 2 7 3 2" xfId="26509" xr:uid="{595C5B08-5876-4B0C-B567-E746B4C87CD6}"/>
    <cellStyle name="level1a 3 2 3 2 7 3 3" xfId="29538" xr:uid="{3AAA9203-F62E-4418-9CFB-258CB27BC685}"/>
    <cellStyle name="level1a 3 2 3 2 7 4" xfId="26506" xr:uid="{F9411811-D1E9-466E-9D14-C501803DE573}"/>
    <cellStyle name="level1a 3 2 3 2 7 5" xfId="29541" xr:uid="{70C7FFB4-6AD0-493D-A8D2-494A632791AB}"/>
    <cellStyle name="level1a 3 2 3 2 8" xfId="26445" xr:uid="{B69041B0-3457-4071-ADDE-9EDD60F8FF0C}"/>
    <cellStyle name="level1a 3 2 3 2 9" xfId="29602" xr:uid="{3EC02B72-2FCE-4492-AE4E-F4437E01AEDB}"/>
    <cellStyle name="level1a 3 2 3 2_STUD aligned by INSTIT" xfId="2475" xr:uid="{00000000-0005-0000-0000-000099090000}"/>
    <cellStyle name="level1a 3 2 3 3" xfId="2476" xr:uid="{00000000-0005-0000-0000-00009A090000}"/>
    <cellStyle name="level1a 3 2 3 3 10" xfId="29537" xr:uid="{2D308B16-9F90-4CC7-A30A-9D9D7BA4BFE2}"/>
    <cellStyle name="level1a 3 2 3 3 2" xfId="2477" xr:uid="{00000000-0005-0000-0000-00009B090000}"/>
    <cellStyle name="level1a 3 2 3 3 2 2" xfId="2478" xr:uid="{00000000-0005-0000-0000-00009C090000}"/>
    <cellStyle name="level1a 3 2 3 3 2 2 2" xfId="2479" xr:uid="{00000000-0005-0000-0000-00009D090000}"/>
    <cellStyle name="level1a 3 2 3 3 2 2 2 2" xfId="2480" xr:uid="{00000000-0005-0000-0000-00009E090000}"/>
    <cellStyle name="level1a 3 2 3 3 2 2 2 2 2" xfId="26514" xr:uid="{5E69F392-12C8-4D6D-B805-A5C4D4FEB88F}"/>
    <cellStyle name="level1a 3 2 3 3 2 2 2 2 3" xfId="29533" xr:uid="{CAED23C4-2D0B-46F5-A5FE-9EED89370CDE}"/>
    <cellStyle name="level1a 3 2 3 3 2 2 2 3" xfId="26513" xr:uid="{8F6ED5AD-B665-4ADC-9DBD-BC01C1D80D63}"/>
    <cellStyle name="level1a 3 2 3 3 2 2 2 4" xfId="29534" xr:uid="{BFFD8BB1-CF8F-4047-9D9B-14EE2A366336}"/>
    <cellStyle name="level1a 3 2 3 3 2 2 3" xfId="2481" xr:uid="{00000000-0005-0000-0000-00009F090000}"/>
    <cellStyle name="level1a 3 2 3 3 2 2 3 2" xfId="26515" xr:uid="{E3E39161-F0DA-40FB-93B1-95045356C470}"/>
    <cellStyle name="level1a 3 2 3 3 2 2 3 3" xfId="29532" xr:uid="{F4DF4909-F174-4F8B-8645-929735B5E5D7}"/>
    <cellStyle name="level1a 3 2 3 3 2 2 4" xfId="26512" xr:uid="{E3556DC9-65F2-44F1-BA48-9EB7A63D362A}"/>
    <cellStyle name="level1a 3 2 3 3 2 2 5" xfId="29535" xr:uid="{1EF0FF7A-31E9-4334-B46B-B6590AAE5782}"/>
    <cellStyle name="level1a 3 2 3 3 2 3" xfId="2482" xr:uid="{00000000-0005-0000-0000-0000A0090000}"/>
    <cellStyle name="level1a 3 2 3 3 2 3 2" xfId="2483" xr:uid="{00000000-0005-0000-0000-0000A1090000}"/>
    <cellStyle name="level1a 3 2 3 3 2 3 2 2" xfId="2484" xr:uid="{00000000-0005-0000-0000-0000A2090000}"/>
    <cellStyle name="level1a 3 2 3 3 2 3 2 2 2" xfId="26518" xr:uid="{35CF13F9-8B7C-47F1-85A3-E1AEBA3999F4}"/>
    <cellStyle name="level1a 3 2 3 3 2 3 2 2 3" xfId="29529" xr:uid="{B26E2825-AC89-4906-8AE6-C8D5B63529CA}"/>
    <cellStyle name="level1a 3 2 3 3 2 3 2 3" xfId="26517" xr:uid="{9298532E-E375-4287-B681-36C5D976C2ED}"/>
    <cellStyle name="level1a 3 2 3 3 2 3 2 4" xfId="29530" xr:uid="{974CF17C-CAEE-4E15-8A5F-6C80027D8EB0}"/>
    <cellStyle name="level1a 3 2 3 3 2 3 3" xfId="2485" xr:uid="{00000000-0005-0000-0000-0000A3090000}"/>
    <cellStyle name="level1a 3 2 3 3 2 3 3 2" xfId="26519" xr:uid="{850C0EA2-B5A9-4407-BA48-B21F2EB8A017}"/>
    <cellStyle name="level1a 3 2 3 3 2 3 3 3" xfId="29528" xr:uid="{8B3C84C6-4CF9-4E0C-BF89-7B52173D3522}"/>
    <cellStyle name="level1a 3 2 3 3 2 3 4" xfId="26516" xr:uid="{C55F736C-93F2-44D8-BD0E-B068A80A3D15}"/>
    <cellStyle name="level1a 3 2 3 3 2 3 5" xfId="29531" xr:uid="{70CA3F9D-999E-4476-8FBC-107F2AD7598E}"/>
    <cellStyle name="level1a 3 2 3 3 2 4" xfId="2486" xr:uid="{00000000-0005-0000-0000-0000A4090000}"/>
    <cellStyle name="level1a 3 2 3 3 2 4 2" xfId="26520" xr:uid="{E9CA2821-75C6-4074-99AF-A66C32FAAA04}"/>
    <cellStyle name="level1a 3 2 3 3 2 4 3" xfId="29527" xr:uid="{90A7ADF4-5242-4D0B-9377-FC6F0A952F72}"/>
    <cellStyle name="level1a 3 2 3 3 2 5" xfId="2487" xr:uid="{00000000-0005-0000-0000-0000A5090000}"/>
    <cellStyle name="level1a 3 2 3 3 2 5 2" xfId="26521" xr:uid="{A5AADF23-34CC-4401-9D79-6F37EFCD38DD}"/>
    <cellStyle name="level1a 3 2 3 3 2 5 3" xfId="29526" xr:uid="{0F14C906-7D97-4346-BB81-B9746AB90587}"/>
    <cellStyle name="level1a 3 2 3 3 2 6" xfId="26511" xr:uid="{AD0FABDC-63D7-4391-832C-07B4DA4A4A8F}"/>
    <cellStyle name="level1a 3 2 3 3 2 7" xfId="29536" xr:uid="{E240C70C-FDC2-4FA7-AFCA-11999097C2AC}"/>
    <cellStyle name="level1a 3 2 3 3 3" xfId="2488" xr:uid="{00000000-0005-0000-0000-0000A6090000}"/>
    <cellStyle name="level1a 3 2 3 3 3 2" xfId="2489" xr:uid="{00000000-0005-0000-0000-0000A7090000}"/>
    <cellStyle name="level1a 3 2 3 3 3 2 2" xfId="2490" xr:uid="{00000000-0005-0000-0000-0000A8090000}"/>
    <cellStyle name="level1a 3 2 3 3 3 2 2 2" xfId="2491" xr:uid="{00000000-0005-0000-0000-0000A9090000}"/>
    <cellStyle name="level1a 3 2 3 3 3 2 2 2 2" xfId="26525" xr:uid="{FDD6C992-C44C-4F28-AFEB-479AEB1E3A6D}"/>
    <cellStyle name="level1a 3 2 3 3 3 2 2 2 3" xfId="29522" xr:uid="{EA624C8A-A12A-45DC-859E-D70B273F52F4}"/>
    <cellStyle name="level1a 3 2 3 3 3 2 2 3" xfId="26524" xr:uid="{938D808D-6BFA-43B7-B1DD-1232A26A4B5A}"/>
    <cellStyle name="level1a 3 2 3 3 3 2 2 4" xfId="29523" xr:uid="{BE982F76-4759-4C62-B4A7-2DA992633FAD}"/>
    <cellStyle name="level1a 3 2 3 3 3 2 3" xfId="2492" xr:uid="{00000000-0005-0000-0000-0000AA090000}"/>
    <cellStyle name="level1a 3 2 3 3 3 2 3 2" xfId="26526" xr:uid="{E0F644A9-1061-450C-BA17-02AC3B0A788F}"/>
    <cellStyle name="level1a 3 2 3 3 3 2 3 3" xfId="29521" xr:uid="{10119BF2-3B56-4970-AEE5-E437244C7575}"/>
    <cellStyle name="level1a 3 2 3 3 3 2 4" xfId="26523" xr:uid="{9124783A-24A7-491B-A510-1BB50A3DE69D}"/>
    <cellStyle name="level1a 3 2 3 3 3 2 5" xfId="29524" xr:uid="{575EFBC8-9E11-4A6B-905C-982A4209CC31}"/>
    <cellStyle name="level1a 3 2 3 3 3 3" xfId="2493" xr:uid="{00000000-0005-0000-0000-0000AB090000}"/>
    <cellStyle name="level1a 3 2 3 3 3 3 2" xfId="2494" xr:uid="{00000000-0005-0000-0000-0000AC090000}"/>
    <cellStyle name="level1a 3 2 3 3 3 3 2 2" xfId="2495" xr:uid="{00000000-0005-0000-0000-0000AD090000}"/>
    <cellStyle name="level1a 3 2 3 3 3 3 2 2 2" xfId="26529" xr:uid="{CB215D58-0673-4E33-A45F-754D2CFC8528}"/>
    <cellStyle name="level1a 3 2 3 3 3 3 2 2 3" xfId="29518" xr:uid="{FFAB6EFD-C914-4E85-86F0-CE8A547DD2DD}"/>
    <cellStyle name="level1a 3 2 3 3 3 3 2 3" xfId="26528" xr:uid="{BEA10D41-442F-42CB-BB95-944FD8536346}"/>
    <cellStyle name="level1a 3 2 3 3 3 3 2 4" xfId="29519" xr:uid="{5EF966E3-EA6D-4138-9304-3134C46810DB}"/>
    <cellStyle name="level1a 3 2 3 3 3 3 3" xfId="2496" xr:uid="{00000000-0005-0000-0000-0000AE090000}"/>
    <cellStyle name="level1a 3 2 3 3 3 3 3 2" xfId="26530" xr:uid="{5E93A770-9E59-4717-B424-9C108C8232DB}"/>
    <cellStyle name="level1a 3 2 3 3 3 3 3 3" xfId="29517" xr:uid="{54536634-4C7E-4563-B06E-5D6A6AFF8F38}"/>
    <cellStyle name="level1a 3 2 3 3 3 3 4" xfId="26527" xr:uid="{AF9FDBAC-7644-4AF9-9893-838B03B9B589}"/>
    <cellStyle name="level1a 3 2 3 3 3 3 5" xfId="29520" xr:uid="{27D7A4D4-3A68-427C-8F40-8E12963388BD}"/>
    <cellStyle name="level1a 3 2 3 3 3 4" xfId="2497" xr:uid="{00000000-0005-0000-0000-0000AF090000}"/>
    <cellStyle name="level1a 3 2 3 3 3 4 2" xfId="2498" xr:uid="{00000000-0005-0000-0000-0000B0090000}"/>
    <cellStyle name="level1a 3 2 3 3 3 4 2 2" xfId="26532" xr:uid="{93A252B0-07C0-4F35-843C-9886DB0FC3C4}"/>
    <cellStyle name="level1a 3 2 3 3 3 4 2 3" xfId="29515" xr:uid="{C3542101-C1E9-4350-8362-59A2EF44580E}"/>
    <cellStyle name="level1a 3 2 3 3 3 4 3" xfId="26531" xr:uid="{EEFC2B8D-8A6D-408A-8110-017113048110}"/>
    <cellStyle name="level1a 3 2 3 3 3 4 4" xfId="29516" xr:uid="{89D2BB07-C6BB-4053-8D62-3969C8C49790}"/>
    <cellStyle name="level1a 3 2 3 3 3 5" xfId="26522" xr:uid="{E05478BD-34D5-4042-89E3-5B8CC60A32E4}"/>
    <cellStyle name="level1a 3 2 3 3 3 6" xfId="29525" xr:uid="{98878E49-072D-461D-B93E-F2D9F2C5B627}"/>
    <cellStyle name="level1a 3 2 3 3 4" xfId="2499" xr:uid="{00000000-0005-0000-0000-0000B1090000}"/>
    <cellStyle name="level1a 3 2 3 3 4 2" xfId="2500" xr:uid="{00000000-0005-0000-0000-0000B2090000}"/>
    <cellStyle name="level1a 3 2 3 3 4 2 2" xfId="2501" xr:uid="{00000000-0005-0000-0000-0000B3090000}"/>
    <cellStyle name="level1a 3 2 3 3 4 2 2 2" xfId="2502" xr:uid="{00000000-0005-0000-0000-0000B4090000}"/>
    <cellStyle name="level1a 3 2 3 3 4 2 2 2 2" xfId="26536" xr:uid="{395AE185-1E87-486F-8E7B-16BA5E225DF3}"/>
    <cellStyle name="level1a 3 2 3 3 4 2 2 2 3" xfId="29511" xr:uid="{20B5A6BD-5193-4348-BBC8-E488F43937F0}"/>
    <cellStyle name="level1a 3 2 3 3 4 2 2 3" xfId="26535" xr:uid="{48DE12D4-1C10-406D-999B-870E2FF93FE4}"/>
    <cellStyle name="level1a 3 2 3 3 4 2 2 4" xfId="29512" xr:uid="{F76162C9-7169-4A37-8B36-B740CDA007F4}"/>
    <cellStyle name="level1a 3 2 3 3 4 2 3" xfId="2503" xr:uid="{00000000-0005-0000-0000-0000B5090000}"/>
    <cellStyle name="level1a 3 2 3 3 4 2 3 2" xfId="26537" xr:uid="{A21E754C-51E6-4461-9670-A031E74BC2C2}"/>
    <cellStyle name="level1a 3 2 3 3 4 2 3 3" xfId="29510" xr:uid="{EA521E40-1A01-4B8B-B9BE-722888B5F34A}"/>
    <cellStyle name="level1a 3 2 3 3 4 2 4" xfId="26534" xr:uid="{F086637C-F935-47F5-9E78-E46F304AFAB1}"/>
    <cellStyle name="level1a 3 2 3 3 4 2 5" xfId="29513" xr:uid="{3E0B987B-768E-4AFF-88F9-F2787574F14D}"/>
    <cellStyle name="level1a 3 2 3 3 4 3" xfId="2504" xr:uid="{00000000-0005-0000-0000-0000B6090000}"/>
    <cellStyle name="level1a 3 2 3 3 4 3 2" xfId="2505" xr:uid="{00000000-0005-0000-0000-0000B7090000}"/>
    <cellStyle name="level1a 3 2 3 3 4 3 2 2" xfId="2506" xr:uid="{00000000-0005-0000-0000-0000B8090000}"/>
    <cellStyle name="level1a 3 2 3 3 4 3 2 2 2" xfId="26540" xr:uid="{C9A3FFE3-544E-4122-9321-8EF495CB511E}"/>
    <cellStyle name="level1a 3 2 3 3 4 3 2 2 3" xfId="29507" xr:uid="{DD695F49-C5D6-4E88-A8EC-92F8EAFFB53B}"/>
    <cellStyle name="level1a 3 2 3 3 4 3 2 3" xfId="26539" xr:uid="{FF298D81-55B6-4281-A8F6-14F21756C654}"/>
    <cellStyle name="level1a 3 2 3 3 4 3 2 4" xfId="29508" xr:uid="{C7A6A71B-018C-46F1-9CB3-DB509DFDA153}"/>
    <cellStyle name="level1a 3 2 3 3 4 3 3" xfId="2507" xr:uid="{00000000-0005-0000-0000-0000B9090000}"/>
    <cellStyle name="level1a 3 2 3 3 4 3 3 2" xfId="26541" xr:uid="{F340EA14-E83F-4D8A-A536-8A4BB4E9BFE6}"/>
    <cellStyle name="level1a 3 2 3 3 4 3 3 3" xfId="29506" xr:uid="{C56A06A3-794D-4048-8754-40AE2C0E01D8}"/>
    <cellStyle name="level1a 3 2 3 3 4 3 4" xfId="26538" xr:uid="{9D8869BD-8C0E-49C4-AF3F-99923BEF5A39}"/>
    <cellStyle name="level1a 3 2 3 3 4 3 5" xfId="29509" xr:uid="{0665C8FE-C903-4822-BAF2-82EC83F11DE7}"/>
    <cellStyle name="level1a 3 2 3 3 4 4" xfId="2508" xr:uid="{00000000-0005-0000-0000-0000BA090000}"/>
    <cellStyle name="level1a 3 2 3 3 4 4 2" xfId="2509" xr:uid="{00000000-0005-0000-0000-0000BB090000}"/>
    <cellStyle name="level1a 3 2 3 3 4 4 2 2" xfId="26543" xr:uid="{62AF2870-EA0A-435F-9FA9-68F4A5D70905}"/>
    <cellStyle name="level1a 3 2 3 3 4 4 2 3" xfId="29504" xr:uid="{26A7FF60-F914-4648-A4E2-7671212DCAE5}"/>
    <cellStyle name="level1a 3 2 3 3 4 4 3" xfId="26542" xr:uid="{65E9E504-6A2E-4530-8EEE-EC251163A479}"/>
    <cellStyle name="level1a 3 2 3 3 4 4 4" xfId="29505" xr:uid="{12C45A52-F788-4E59-A3EF-46EE64085712}"/>
    <cellStyle name="level1a 3 2 3 3 4 5" xfId="2510" xr:uid="{00000000-0005-0000-0000-0000BC090000}"/>
    <cellStyle name="level1a 3 2 3 3 4 5 2" xfId="26544" xr:uid="{0BEE5584-894A-47CA-9103-A2DFC478F4D9}"/>
    <cellStyle name="level1a 3 2 3 3 4 5 3" xfId="29503" xr:uid="{C8062619-EB84-4064-829E-37D672F45A5A}"/>
    <cellStyle name="level1a 3 2 3 3 4 6" xfId="26533" xr:uid="{740A81F5-489C-4B0B-B663-35B26ABEE553}"/>
    <cellStyle name="level1a 3 2 3 3 4 7" xfId="29514" xr:uid="{113D1284-9618-4B2F-A79F-E9E55B6C90F0}"/>
    <cellStyle name="level1a 3 2 3 3 5" xfId="2511" xr:uid="{00000000-0005-0000-0000-0000BD090000}"/>
    <cellStyle name="level1a 3 2 3 3 5 2" xfId="2512" xr:uid="{00000000-0005-0000-0000-0000BE090000}"/>
    <cellStyle name="level1a 3 2 3 3 5 2 2" xfId="2513" xr:uid="{00000000-0005-0000-0000-0000BF090000}"/>
    <cellStyle name="level1a 3 2 3 3 5 2 2 2" xfId="2514" xr:uid="{00000000-0005-0000-0000-0000C0090000}"/>
    <cellStyle name="level1a 3 2 3 3 5 2 2 2 2" xfId="26548" xr:uid="{1317BA6B-6681-4F9A-B729-84EF39417A24}"/>
    <cellStyle name="level1a 3 2 3 3 5 2 2 2 3" xfId="29499" xr:uid="{7ED443D2-86BC-4C88-BAAA-45EF9EBEBFEF}"/>
    <cellStyle name="level1a 3 2 3 3 5 2 2 3" xfId="26547" xr:uid="{59E7A807-0CEE-473B-B3A3-CBA6F009676F}"/>
    <cellStyle name="level1a 3 2 3 3 5 2 2 4" xfId="29500" xr:uid="{DF0136C0-3EE2-40DA-9F45-D928E99C5984}"/>
    <cellStyle name="level1a 3 2 3 3 5 2 3" xfId="2515" xr:uid="{00000000-0005-0000-0000-0000C1090000}"/>
    <cellStyle name="level1a 3 2 3 3 5 2 3 2" xfId="26549" xr:uid="{43072AF3-651F-4FF0-8A20-300D69DA6D34}"/>
    <cellStyle name="level1a 3 2 3 3 5 2 3 3" xfId="29498" xr:uid="{A1A6DAF1-A0D8-406A-88C8-DD3C2024448B}"/>
    <cellStyle name="level1a 3 2 3 3 5 2 4" xfId="26546" xr:uid="{6AB4A0B2-65C7-45A7-9F9A-99D08D238A60}"/>
    <cellStyle name="level1a 3 2 3 3 5 2 5" xfId="29501" xr:uid="{CEFE3637-311C-4DBD-9BF7-B21CC672D05B}"/>
    <cellStyle name="level1a 3 2 3 3 5 3" xfId="2516" xr:uid="{00000000-0005-0000-0000-0000C2090000}"/>
    <cellStyle name="level1a 3 2 3 3 5 3 2" xfId="2517" xr:uid="{00000000-0005-0000-0000-0000C3090000}"/>
    <cellStyle name="level1a 3 2 3 3 5 3 2 2" xfId="2518" xr:uid="{00000000-0005-0000-0000-0000C4090000}"/>
    <cellStyle name="level1a 3 2 3 3 5 3 2 2 2" xfId="26552" xr:uid="{7F4E4BA6-36CF-434B-8297-B941BCBC6626}"/>
    <cellStyle name="level1a 3 2 3 3 5 3 2 2 3" xfId="29495" xr:uid="{D5F3BE03-5ACB-4A30-BB6C-24E87C9064C8}"/>
    <cellStyle name="level1a 3 2 3 3 5 3 2 3" xfId="26551" xr:uid="{F876BD0E-30C4-41AE-A669-BED33B0DBED7}"/>
    <cellStyle name="level1a 3 2 3 3 5 3 2 4" xfId="29496" xr:uid="{9459B94D-2994-48D2-8D34-6DB381152137}"/>
    <cellStyle name="level1a 3 2 3 3 5 3 3" xfId="2519" xr:uid="{00000000-0005-0000-0000-0000C5090000}"/>
    <cellStyle name="level1a 3 2 3 3 5 3 3 2" xfId="26553" xr:uid="{71F675ED-16E0-4010-B5E6-AC2C4457A1DB}"/>
    <cellStyle name="level1a 3 2 3 3 5 3 3 3" xfId="29494" xr:uid="{32AB4745-159D-415F-836D-151DAEAE3E3D}"/>
    <cellStyle name="level1a 3 2 3 3 5 3 4" xfId="26550" xr:uid="{2F71AF72-7D62-4602-BAFA-4E806D1C4D51}"/>
    <cellStyle name="level1a 3 2 3 3 5 3 5" xfId="29497" xr:uid="{F4917F88-ECBF-42EB-A6E1-41C02C86B8DA}"/>
    <cellStyle name="level1a 3 2 3 3 5 4" xfId="2520" xr:uid="{00000000-0005-0000-0000-0000C6090000}"/>
    <cellStyle name="level1a 3 2 3 3 5 4 2" xfId="2521" xr:uid="{00000000-0005-0000-0000-0000C7090000}"/>
    <cellStyle name="level1a 3 2 3 3 5 4 2 2" xfId="26555" xr:uid="{90E03A07-F7E7-4FE7-B3BA-03989972DC8E}"/>
    <cellStyle name="level1a 3 2 3 3 5 4 2 3" xfId="29492" xr:uid="{1E7AF411-AE04-4AE0-B8AB-1756009D7A73}"/>
    <cellStyle name="level1a 3 2 3 3 5 4 3" xfId="26554" xr:uid="{28576A66-D6DB-4A7B-97C5-C1F3790A7F93}"/>
    <cellStyle name="level1a 3 2 3 3 5 4 4" xfId="29493" xr:uid="{B6C39486-AE33-4E6A-85DD-24ADC631D2DA}"/>
    <cellStyle name="level1a 3 2 3 3 5 5" xfId="2522" xr:uid="{00000000-0005-0000-0000-0000C8090000}"/>
    <cellStyle name="level1a 3 2 3 3 5 5 2" xfId="26556" xr:uid="{0750C008-C351-4901-89E9-4A6B1E48E0CA}"/>
    <cellStyle name="level1a 3 2 3 3 5 5 3" xfId="29491" xr:uid="{94F1FA2B-FEFF-4676-B0C2-E3F5BA81CC61}"/>
    <cellStyle name="level1a 3 2 3 3 5 6" xfId="26545" xr:uid="{8FE9FB9C-37B9-4347-919F-FD7730FCE3B2}"/>
    <cellStyle name="level1a 3 2 3 3 5 7" xfId="29502" xr:uid="{7A527F8B-AF77-4058-9597-9DFD9106FB5F}"/>
    <cellStyle name="level1a 3 2 3 3 6" xfId="2523" xr:uid="{00000000-0005-0000-0000-0000C9090000}"/>
    <cellStyle name="level1a 3 2 3 3 6 2" xfId="2524" xr:uid="{00000000-0005-0000-0000-0000CA090000}"/>
    <cellStyle name="level1a 3 2 3 3 6 2 2" xfId="2525" xr:uid="{00000000-0005-0000-0000-0000CB090000}"/>
    <cellStyle name="level1a 3 2 3 3 6 2 2 2" xfId="2526" xr:uid="{00000000-0005-0000-0000-0000CC090000}"/>
    <cellStyle name="level1a 3 2 3 3 6 2 2 2 2" xfId="26560" xr:uid="{91CFF29D-A9FF-43A0-B6B2-F60B71AE75C9}"/>
    <cellStyle name="level1a 3 2 3 3 6 2 2 2 3" xfId="29487" xr:uid="{A32BAFF8-E4D9-479F-A652-C1B024A43821}"/>
    <cellStyle name="level1a 3 2 3 3 6 2 2 3" xfId="26559" xr:uid="{9C90C8AE-31D1-421A-BC29-B5B88F125AE2}"/>
    <cellStyle name="level1a 3 2 3 3 6 2 2 4" xfId="29488" xr:uid="{90F610FD-7FE2-45C2-8FB2-5ACDEAAB5DD7}"/>
    <cellStyle name="level1a 3 2 3 3 6 2 3" xfId="2527" xr:uid="{00000000-0005-0000-0000-0000CD090000}"/>
    <cellStyle name="level1a 3 2 3 3 6 2 3 2" xfId="26561" xr:uid="{CF32A3A9-A563-48F4-BCD1-820D6D07E7AF}"/>
    <cellStyle name="level1a 3 2 3 3 6 2 3 3" xfId="29486" xr:uid="{D87995E6-D8EB-4FD6-BEA9-89D9BED6B43B}"/>
    <cellStyle name="level1a 3 2 3 3 6 2 4" xfId="26558" xr:uid="{4657C320-EC7A-4F1D-8681-E8A8DE89F46B}"/>
    <cellStyle name="level1a 3 2 3 3 6 2 5" xfId="29489" xr:uid="{DB95359F-96D2-47CB-81E9-5A3CA8D747F6}"/>
    <cellStyle name="level1a 3 2 3 3 6 3" xfId="2528" xr:uid="{00000000-0005-0000-0000-0000CE090000}"/>
    <cellStyle name="level1a 3 2 3 3 6 3 2" xfId="2529" xr:uid="{00000000-0005-0000-0000-0000CF090000}"/>
    <cellStyle name="level1a 3 2 3 3 6 3 2 2" xfId="2530" xr:uid="{00000000-0005-0000-0000-0000D0090000}"/>
    <cellStyle name="level1a 3 2 3 3 6 3 2 2 2" xfId="26564" xr:uid="{B0411836-C2BE-44F3-A526-9649F84EFA7A}"/>
    <cellStyle name="level1a 3 2 3 3 6 3 2 2 3" xfId="29483" xr:uid="{80EAE0FA-6D7C-440C-88B5-DEC7C7021931}"/>
    <cellStyle name="level1a 3 2 3 3 6 3 2 3" xfId="26563" xr:uid="{0473EEEB-2991-49CB-9F2C-813734700C54}"/>
    <cellStyle name="level1a 3 2 3 3 6 3 2 4" xfId="29484" xr:uid="{0A106555-878F-4255-9501-58F51B90671F}"/>
    <cellStyle name="level1a 3 2 3 3 6 3 3" xfId="2531" xr:uid="{00000000-0005-0000-0000-0000D1090000}"/>
    <cellStyle name="level1a 3 2 3 3 6 3 3 2" xfId="26565" xr:uid="{DC2BCD13-BD97-411E-90D8-D8A7101268F7}"/>
    <cellStyle name="level1a 3 2 3 3 6 3 3 3" xfId="29482" xr:uid="{EABC2433-42D7-44B0-BF54-1DCCC54CEFE5}"/>
    <cellStyle name="level1a 3 2 3 3 6 3 4" xfId="26562" xr:uid="{7B34773D-5349-4236-AA4E-599D03CA55B4}"/>
    <cellStyle name="level1a 3 2 3 3 6 3 5" xfId="29485" xr:uid="{B6164C50-B812-4B81-B877-3EFB69DAA3D5}"/>
    <cellStyle name="level1a 3 2 3 3 6 4" xfId="2532" xr:uid="{00000000-0005-0000-0000-0000D2090000}"/>
    <cellStyle name="level1a 3 2 3 3 6 4 2" xfId="2533" xr:uid="{00000000-0005-0000-0000-0000D3090000}"/>
    <cellStyle name="level1a 3 2 3 3 6 4 2 2" xfId="26567" xr:uid="{09372410-0900-4E2D-845A-04CABFD83CB7}"/>
    <cellStyle name="level1a 3 2 3 3 6 4 2 3" xfId="29480" xr:uid="{4B1D4EDF-CA54-46E4-8FDC-C469FBB1D1FC}"/>
    <cellStyle name="level1a 3 2 3 3 6 4 3" xfId="26566" xr:uid="{4C81C077-FDC4-458F-94D6-A58A656314CB}"/>
    <cellStyle name="level1a 3 2 3 3 6 4 4" xfId="29481" xr:uid="{897D13FC-56FD-4DE8-87C0-B3B38A58C61B}"/>
    <cellStyle name="level1a 3 2 3 3 6 5" xfId="2534" xr:uid="{00000000-0005-0000-0000-0000D4090000}"/>
    <cellStyle name="level1a 3 2 3 3 6 5 2" xfId="26568" xr:uid="{E8A27687-C755-4153-83CD-4584AFE19335}"/>
    <cellStyle name="level1a 3 2 3 3 6 5 3" xfId="29479" xr:uid="{7A6E929D-6851-4FE3-9D8B-5E72C7D91E2A}"/>
    <cellStyle name="level1a 3 2 3 3 6 6" xfId="26557" xr:uid="{EF127C83-8361-4AF5-9CC9-86A79829F97C}"/>
    <cellStyle name="level1a 3 2 3 3 6 7" xfId="29490" xr:uid="{A29769DD-5100-42F1-B51B-CC1084E216E3}"/>
    <cellStyle name="level1a 3 2 3 3 7" xfId="2535" xr:uid="{00000000-0005-0000-0000-0000D5090000}"/>
    <cellStyle name="level1a 3 2 3 3 7 2" xfId="2536" xr:uid="{00000000-0005-0000-0000-0000D6090000}"/>
    <cellStyle name="level1a 3 2 3 3 7 2 2" xfId="2537" xr:uid="{00000000-0005-0000-0000-0000D7090000}"/>
    <cellStyle name="level1a 3 2 3 3 7 2 2 2" xfId="26571" xr:uid="{7317FB99-46DB-4949-91D5-2ADC028FAC88}"/>
    <cellStyle name="level1a 3 2 3 3 7 2 2 3" xfId="29476" xr:uid="{C10D4048-8969-414F-93FF-1C013D1F879B}"/>
    <cellStyle name="level1a 3 2 3 3 7 2 3" xfId="26570" xr:uid="{00EA11D3-F5B2-41B4-95FA-B4789642826B}"/>
    <cellStyle name="level1a 3 2 3 3 7 2 4" xfId="29477" xr:uid="{109935E8-DD52-4316-9FC9-92DF5F6FD4E2}"/>
    <cellStyle name="level1a 3 2 3 3 7 3" xfId="2538" xr:uid="{00000000-0005-0000-0000-0000D8090000}"/>
    <cellStyle name="level1a 3 2 3 3 7 3 2" xfId="26572" xr:uid="{B82B6FC6-32A7-4D01-9ABB-92C11B82DF01}"/>
    <cellStyle name="level1a 3 2 3 3 7 3 3" xfId="29475" xr:uid="{DA7C1ECE-B8A7-4172-BA63-5AC26AAF018A}"/>
    <cellStyle name="level1a 3 2 3 3 7 4" xfId="26569" xr:uid="{97B38D48-C54A-47C7-AA2D-3CCCEBAE62F2}"/>
    <cellStyle name="level1a 3 2 3 3 7 5" xfId="29478" xr:uid="{C7AD8933-90B7-4946-B1A3-50465C45BB12}"/>
    <cellStyle name="level1a 3 2 3 3 8" xfId="2539" xr:uid="{00000000-0005-0000-0000-0000D9090000}"/>
    <cellStyle name="level1a 3 2 3 3 8 2" xfId="2540" xr:uid="{00000000-0005-0000-0000-0000DA090000}"/>
    <cellStyle name="level1a 3 2 3 3 8 2 2" xfId="2541" xr:uid="{00000000-0005-0000-0000-0000DB090000}"/>
    <cellStyle name="level1a 3 2 3 3 8 2 2 2" xfId="26575" xr:uid="{8A672A76-B1BB-44FA-9050-3D03474F48AF}"/>
    <cellStyle name="level1a 3 2 3 3 8 2 2 3" xfId="29472" xr:uid="{CD715ECF-0655-4FFD-92DE-C708088805C2}"/>
    <cellStyle name="level1a 3 2 3 3 8 2 3" xfId="26574" xr:uid="{D8C62F77-FB1E-4BFB-AE52-28B5634866EE}"/>
    <cellStyle name="level1a 3 2 3 3 8 2 4" xfId="29473" xr:uid="{F29051F6-ED6E-4D76-9378-FF8B9905E27B}"/>
    <cellStyle name="level1a 3 2 3 3 8 3" xfId="2542" xr:uid="{00000000-0005-0000-0000-0000DC090000}"/>
    <cellStyle name="level1a 3 2 3 3 8 3 2" xfId="26576" xr:uid="{744B4589-6350-4631-AD72-9A8B75D35E02}"/>
    <cellStyle name="level1a 3 2 3 3 8 3 3" xfId="29471" xr:uid="{18FBB22E-3703-4790-B1D3-54F39E3E3ED5}"/>
    <cellStyle name="level1a 3 2 3 3 8 4" xfId="26573" xr:uid="{059ED0AF-9FC8-4758-8693-A6F190359BCE}"/>
    <cellStyle name="level1a 3 2 3 3 8 5" xfId="29474" xr:uid="{B5557255-66BE-4F32-9C66-72578463FD8B}"/>
    <cellStyle name="level1a 3 2 3 3 9" xfId="26510" xr:uid="{804A9511-ED95-473C-9B2A-BC9D75442573}"/>
    <cellStyle name="level1a 3 2 3 3_STUD aligned by INSTIT" xfId="2543" xr:uid="{00000000-0005-0000-0000-0000DD090000}"/>
    <cellStyle name="level1a 3 2 3 4" xfId="2544" xr:uid="{00000000-0005-0000-0000-0000DE090000}"/>
    <cellStyle name="level1a 3 2 3 4 2" xfId="2545" xr:uid="{00000000-0005-0000-0000-0000DF090000}"/>
    <cellStyle name="level1a 3 2 3 4 2 2" xfId="2546" xr:uid="{00000000-0005-0000-0000-0000E0090000}"/>
    <cellStyle name="level1a 3 2 3 4 2 2 2" xfId="2547" xr:uid="{00000000-0005-0000-0000-0000E1090000}"/>
    <cellStyle name="level1a 3 2 3 4 2 2 2 2" xfId="26580" xr:uid="{BEEF75A3-2A60-4E05-A6B9-BB2856BDA076}"/>
    <cellStyle name="level1a 3 2 3 4 2 2 2 3" xfId="29467" xr:uid="{13BC61D8-1105-4AA4-AD9F-A7F45091237D}"/>
    <cellStyle name="level1a 3 2 3 4 2 2 3" xfId="26579" xr:uid="{6B174C6A-5B78-4953-A2AF-F46ED131ABDD}"/>
    <cellStyle name="level1a 3 2 3 4 2 2 4" xfId="29468" xr:uid="{B7D56D40-84B7-438D-9BEC-689E7DA8828E}"/>
    <cellStyle name="level1a 3 2 3 4 2 3" xfId="2548" xr:uid="{00000000-0005-0000-0000-0000E2090000}"/>
    <cellStyle name="level1a 3 2 3 4 2 3 2" xfId="26581" xr:uid="{29FDEDA0-6E6E-4471-B559-07BA0156C650}"/>
    <cellStyle name="level1a 3 2 3 4 2 3 3" xfId="29466" xr:uid="{BA0B674D-20A0-46BF-89B3-2B3A8F250544}"/>
    <cellStyle name="level1a 3 2 3 4 2 4" xfId="26578" xr:uid="{E130EB7D-12B7-4AD1-888E-BCB918CC0216}"/>
    <cellStyle name="level1a 3 2 3 4 2 5" xfId="29469" xr:uid="{2CA6A85D-6A75-423D-BD49-6F6D69BED2AB}"/>
    <cellStyle name="level1a 3 2 3 4 3" xfId="2549" xr:uid="{00000000-0005-0000-0000-0000E3090000}"/>
    <cellStyle name="level1a 3 2 3 4 3 2" xfId="2550" xr:uid="{00000000-0005-0000-0000-0000E4090000}"/>
    <cellStyle name="level1a 3 2 3 4 3 2 2" xfId="2551" xr:uid="{00000000-0005-0000-0000-0000E5090000}"/>
    <cellStyle name="level1a 3 2 3 4 3 2 2 2" xfId="26584" xr:uid="{14410211-459A-4C1E-9587-84122EF59B0E}"/>
    <cellStyle name="level1a 3 2 3 4 3 2 2 3" xfId="29463" xr:uid="{CDDBD0F9-CA4C-4DBB-83FA-669877597C88}"/>
    <cellStyle name="level1a 3 2 3 4 3 2 3" xfId="26583" xr:uid="{31226634-CDE7-44B5-A98E-131CA839F449}"/>
    <cellStyle name="level1a 3 2 3 4 3 2 4" xfId="29464" xr:uid="{54D4C288-2F2B-4FFE-A9D4-FE78B4B2FE63}"/>
    <cellStyle name="level1a 3 2 3 4 3 3" xfId="2552" xr:uid="{00000000-0005-0000-0000-0000E6090000}"/>
    <cellStyle name="level1a 3 2 3 4 3 3 2" xfId="26585" xr:uid="{5B18D9A1-7749-47DE-A11B-FD4FED4059B2}"/>
    <cellStyle name="level1a 3 2 3 4 3 3 3" xfId="29462" xr:uid="{362EE3D9-44C3-41DB-804A-94C2177E0BA9}"/>
    <cellStyle name="level1a 3 2 3 4 3 4" xfId="26582" xr:uid="{13005467-FBDB-4805-B589-DC8F7DEB9AFA}"/>
    <cellStyle name="level1a 3 2 3 4 3 5" xfId="29465" xr:uid="{8268109C-FC36-4611-B1A1-DE02DD361CEC}"/>
    <cellStyle name="level1a 3 2 3 4 4" xfId="2553" xr:uid="{00000000-0005-0000-0000-0000E7090000}"/>
    <cellStyle name="level1a 3 2 3 4 4 2" xfId="26586" xr:uid="{AB1A8103-7E33-4963-88BE-C074E75064BA}"/>
    <cellStyle name="level1a 3 2 3 4 4 3" xfId="29461" xr:uid="{3C59451E-7374-41DD-9D6B-5553556FC018}"/>
    <cellStyle name="level1a 3 2 3 4 5" xfId="2554" xr:uid="{00000000-0005-0000-0000-0000E8090000}"/>
    <cellStyle name="level1a 3 2 3 4 5 2" xfId="2555" xr:uid="{00000000-0005-0000-0000-0000E9090000}"/>
    <cellStyle name="level1a 3 2 3 4 5 2 2" xfId="26588" xr:uid="{DCBBFFF5-53CC-409C-A41F-83265EC8366F}"/>
    <cellStyle name="level1a 3 2 3 4 5 2 3" xfId="29459" xr:uid="{752BEF73-2438-4A4D-AADE-9768F6FD14D5}"/>
    <cellStyle name="level1a 3 2 3 4 5 3" xfId="26587" xr:uid="{CDB425EA-5ABC-4D53-9A9D-3F8077F1AC5D}"/>
    <cellStyle name="level1a 3 2 3 4 5 4" xfId="29460" xr:uid="{4229EE51-56E8-4F87-BCD8-F8BE8E13912F}"/>
    <cellStyle name="level1a 3 2 3 4 6" xfId="26577" xr:uid="{92E6E4F9-1314-4A48-A74E-D5C5B2E58E88}"/>
    <cellStyle name="level1a 3 2 3 4 7" xfId="29470" xr:uid="{31A8373A-78B7-4466-9B56-A8CD2E0CF1F2}"/>
    <cellStyle name="level1a 3 2 3 5" xfId="2556" xr:uid="{00000000-0005-0000-0000-0000EA090000}"/>
    <cellStyle name="level1a 3 2 3 5 2" xfId="2557" xr:uid="{00000000-0005-0000-0000-0000EB090000}"/>
    <cellStyle name="level1a 3 2 3 5 2 2" xfId="2558" xr:uid="{00000000-0005-0000-0000-0000EC090000}"/>
    <cellStyle name="level1a 3 2 3 5 2 2 2" xfId="2559" xr:uid="{00000000-0005-0000-0000-0000ED090000}"/>
    <cellStyle name="level1a 3 2 3 5 2 2 2 2" xfId="26592" xr:uid="{D4D96F2D-1951-45B5-ABD2-5242AFC3B735}"/>
    <cellStyle name="level1a 3 2 3 5 2 2 2 3" xfId="29455" xr:uid="{AC9BD041-5B3F-41F5-AFF2-2D44F3CAFF16}"/>
    <cellStyle name="level1a 3 2 3 5 2 2 3" xfId="26591" xr:uid="{E2A095CA-99AA-452A-A70C-08634DE45196}"/>
    <cellStyle name="level1a 3 2 3 5 2 2 4" xfId="29456" xr:uid="{5643877F-5EFE-4E0F-9290-0868EFC59928}"/>
    <cellStyle name="level1a 3 2 3 5 2 3" xfId="2560" xr:uid="{00000000-0005-0000-0000-0000EE090000}"/>
    <cellStyle name="level1a 3 2 3 5 2 3 2" xfId="26593" xr:uid="{0A81126F-F232-4850-BCDD-A1D1B6F2D8D7}"/>
    <cellStyle name="level1a 3 2 3 5 2 3 3" xfId="29454" xr:uid="{8EF63883-D002-44D5-AB42-94AF333D3571}"/>
    <cellStyle name="level1a 3 2 3 5 2 4" xfId="26590" xr:uid="{976B1171-6DC5-431B-A7A8-6F02CE360C7A}"/>
    <cellStyle name="level1a 3 2 3 5 2 5" xfId="29457" xr:uid="{2027BA8D-4487-4429-BB8B-57887DA76431}"/>
    <cellStyle name="level1a 3 2 3 5 3" xfId="2561" xr:uid="{00000000-0005-0000-0000-0000EF090000}"/>
    <cellStyle name="level1a 3 2 3 5 3 2" xfId="2562" xr:uid="{00000000-0005-0000-0000-0000F0090000}"/>
    <cellStyle name="level1a 3 2 3 5 3 2 2" xfId="2563" xr:uid="{00000000-0005-0000-0000-0000F1090000}"/>
    <cellStyle name="level1a 3 2 3 5 3 2 2 2" xfId="26596" xr:uid="{C71E9C7F-224A-4618-8877-617905469DC6}"/>
    <cellStyle name="level1a 3 2 3 5 3 2 2 3" xfId="29451" xr:uid="{A93A35C2-B374-47A7-9AEB-464CC920A8FB}"/>
    <cellStyle name="level1a 3 2 3 5 3 2 3" xfId="26595" xr:uid="{1FA1D55E-BF4A-4645-B053-BEE667D48AC5}"/>
    <cellStyle name="level1a 3 2 3 5 3 2 4" xfId="29452" xr:uid="{62187FC4-D5EF-4C3A-9892-99627AF6F88D}"/>
    <cellStyle name="level1a 3 2 3 5 3 3" xfId="2564" xr:uid="{00000000-0005-0000-0000-0000F2090000}"/>
    <cellStyle name="level1a 3 2 3 5 3 3 2" xfId="26597" xr:uid="{27FB8270-3119-49FA-864B-AEC050155B44}"/>
    <cellStyle name="level1a 3 2 3 5 3 3 3" xfId="29450" xr:uid="{E61FB3CD-6C0A-437C-B154-EDB8667D1AD1}"/>
    <cellStyle name="level1a 3 2 3 5 3 4" xfId="26594" xr:uid="{3955BABA-1B6A-448D-8568-9A525DD9BC6F}"/>
    <cellStyle name="level1a 3 2 3 5 3 5" xfId="29453" xr:uid="{903E3460-F05B-4858-8010-660832AFBF8B}"/>
    <cellStyle name="level1a 3 2 3 5 4" xfId="2565" xr:uid="{00000000-0005-0000-0000-0000F3090000}"/>
    <cellStyle name="level1a 3 2 3 5 4 2" xfId="26598" xr:uid="{79FE3183-AE33-4326-982F-82A615F03740}"/>
    <cellStyle name="level1a 3 2 3 5 4 3" xfId="29449" xr:uid="{45B07D19-6122-4D22-8B8F-C2E88B5667BD}"/>
    <cellStyle name="level1a 3 2 3 5 5" xfId="2566" xr:uid="{00000000-0005-0000-0000-0000F4090000}"/>
    <cellStyle name="level1a 3 2 3 5 5 2" xfId="2567" xr:uid="{00000000-0005-0000-0000-0000F5090000}"/>
    <cellStyle name="level1a 3 2 3 5 5 2 2" xfId="26600" xr:uid="{3FF8873F-A2B7-44CA-95F8-5399D4615FAA}"/>
    <cellStyle name="level1a 3 2 3 5 5 2 3" xfId="29447" xr:uid="{9CE3E2DE-91A6-4A04-8F89-48F6E0DB6146}"/>
    <cellStyle name="level1a 3 2 3 5 5 3" xfId="26599" xr:uid="{00215ABC-B3C9-4D72-9A08-CB195839DDCC}"/>
    <cellStyle name="level1a 3 2 3 5 5 4" xfId="29448" xr:uid="{08AAACAD-1DE4-4FE2-BCEA-F3395ACD8E78}"/>
    <cellStyle name="level1a 3 2 3 5 6" xfId="2568" xr:uid="{00000000-0005-0000-0000-0000F6090000}"/>
    <cellStyle name="level1a 3 2 3 5 6 2" xfId="26601" xr:uid="{9C70F18F-BA2E-4B30-9A73-675464545CF2}"/>
    <cellStyle name="level1a 3 2 3 5 6 3" xfId="29446" xr:uid="{1330EBE6-651C-438F-90F0-9052F29AC864}"/>
    <cellStyle name="level1a 3 2 3 5 7" xfId="26589" xr:uid="{AC54B844-BE25-4EAD-8F9A-7BB62ED2D540}"/>
    <cellStyle name="level1a 3 2 3 5 8" xfId="29458" xr:uid="{D70B06EA-8675-493E-A43A-8066456C2893}"/>
    <cellStyle name="level1a 3 2 3 6" xfId="2569" xr:uid="{00000000-0005-0000-0000-0000F7090000}"/>
    <cellStyle name="level1a 3 2 3 6 2" xfId="2570" xr:uid="{00000000-0005-0000-0000-0000F8090000}"/>
    <cellStyle name="level1a 3 2 3 6 2 2" xfId="2571" xr:uid="{00000000-0005-0000-0000-0000F9090000}"/>
    <cellStyle name="level1a 3 2 3 6 2 2 2" xfId="2572" xr:uid="{00000000-0005-0000-0000-0000FA090000}"/>
    <cellStyle name="level1a 3 2 3 6 2 2 2 2" xfId="26605" xr:uid="{D4E9AC67-54F4-482B-BB6C-813B78686395}"/>
    <cellStyle name="level1a 3 2 3 6 2 2 2 3" xfId="29442" xr:uid="{A19ACCA2-B227-4A51-9F61-4EC647EFD6DA}"/>
    <cellStyle name="level1a 3 2 3 6 2 2 3" xfId="26604" xr:uid="{BA08F709-633B-4325-824E-A881ED98A05B}"/>
    <cellStyle name="level1a 3 2 3 6 2 2 4" xfId="29443" xr:uid="{EE20B8DF-B8BF-45FE-86F1-C90E3FACD794}"/>
    <cellStyle name="level1a 3 2 3 6 2 3" xfId="2573" xr:uid="{00000000-0005-0000-0000-0000FB090000}"/>
    <cellStyle name="level1a 3 2 3 6 2 3 2" xfId="26606" xr:uid="{735604C7-6FC9-4898-9DB0-0FD3CA56E4DB}"/>
    <cellStyle name="level1a 3 2 3 6 2 3 3" xfId="29441" xr:uid="{4BA9B935-5833-449F-963D-5B139940E631}"/>
    <cellStyle name="level1a 3 2 3 6 2 4" xfId="26603" xr:uid="{022ABB19-7390-4252-AAB4-03485865D12F}"/>
    <cellStyle name="level1a 3 2 3 6 2 5" xfId="29444" xr:uid="{C6FE9F07-25C2-4090-9974-0FE2321A54B5}"/>
    <cellStyle name="level1a 3 2 3 6 3" xfId="2574" xr:uid="{00000000-0005-0000-0000-0000FC090000}"/>
    <cellStyle name="level1a 3 2 3 6 3 2" xfId="2575" xr:uid="{00000000-0005-0000-0000-0000FD090000}"/>
    <cellStyle name="level1a 3 2 3 6 3 2 2" xfId="2576" xr:uid="{00000000-0005-0000-0000-0000FE090000}"/>
    <cellStyle name="level1a 3 2 3 6 3 2 2 2" xfId="26609" xr:uid="{7945BD24-A422-4ECD-BCDF-40E2DBA3AD3B}"/>
    <cellStyle name="level1a 3 2 3 6 3 2 2 3" xfId="29438" xr:uid="{F528624C-E86A-4BE2-B86B-CDE512136F3D}"/>
    <cellStyle name="level1a 3 2 3 6 3 2 3" xfId="26608" xr:uid="{F9C874D6-1FEC-48FB-86BD-D8A2CD11F690}"/>
    <cellStyle name="level1a 3 2 3 6 3 2 4" xfId="29439" xr:uid="{5EC81F8B-873B-4959-B20C-D3FE7BB46260}"/>
    <cellStyle name="level1a 3 2 3 6 3 3" xfId="2577" xr:uid="{00000000-0005-0000-0000-0000FF090000}"/>
    <cellStyle name="level1a 3 2 3 6 3 3 2" xfId="26610" xr:uid="{4476AE1E-9A5A-4936-9C91-3866DA0D0A53}"/>
    <cellStyle name="level1a 3 2 3 6 3 3 3" xfId="29437" xr:uid="{3D771F6A-859D-4749-8CB3-576A4D858303}"/>
    <cellStyle name="level1a 3 2 3 6 3 4" xfId="26607" xr:uid="{B24FE589-64A6-422D-A6BC-42D83E122F04}"/>
    <cellStyle name="level1a 3 2 3 6 3 5" xfId="29440" xr:uid="{D0D49E1F-9672-4497-BEDF-043CC4E9B358}"/>
    <cellStyle name="level1a 3 2 3 6 4" xfId="2578" xr:uid="{00000000-0005-0000-0000-0000000A0000}"/>
    <cellStyle name="level1a 3 2 3 6 4 2" xfId="26611" xr:uid="{3511389E-DA73-4663-8482-8B5D6C81B592}"/>
    <cellStyle name="level1a 3 2 3 6 4 3" xfId="29436" xr:uid="{D82C1776-5D00-4D62-A705-ECDC18B1938B}"/>
    <cellStyle name="level1a 3 2 3 6 5" xfId="2579" xr:uid="{00000000-0005-0000-0000-0000010A0000}"/>
    <cellStyle name="level1a 3 2 3 6 5 2" xfId="26612" xr:uid="{903347D2-B3D1-490E-BB1A-496AC703A215}"/>
    <cellStyle name="level1a 3 2 3 6 5 3" xfId="29435" xr:uid="{A344FE4B-11DD-4393-B8EA-BCFFC34C2E68}"/>
    <cellStyle name="level1a 3 2 3 6 6" xfId="26602" xr:uid="{A354F74E-9A26-469C-924A-9BBA1BDCE251}"/>
    <cellStyle name="level1a 3 2 3 6 7" xfId="29445" xr:uid="{2A82885D-6FE1-4402-8685-C89FF6620D2A}"/>
    <cellStyle name="level1a 3 2 3 7" xfId="2580" xr:uid="{00000000-0005-0000-0000-0000020A0000}"/>
    <cellStyle name="level1a 3 2 3 7 2" xfId="2581" xr:uid="{00000000-0005-0000-0000-0000030A0000}"/>
    <cellStyle name="level1a 3 2 3 7 2 2" xfId="2582" xr:uid="{00000000-0005-0000-0000-0000040A0000}"/>
    <cellStyle name="level1a 3 2 3 7 2 2 2" xfId="2583" xr:uid="{00000000-0005-0000-0000-0000050A0000}"/>
    <cellStyle name="level1a 3 2 3 7 2 2 2 2" xfId="26616" xr:uid="{86E38302-054F-4848-9F3D-C43E6334C570}"/>
    <cellStyle name="level1a 3 2 3 7 2 2 2 3" xfId="29431" xr:uid="{664404AA-56B9-44D4-9FAD-77436183AE4A}"/>
    <cellStyle name="level1a 3 2 3 7 2 2 3" xfId="26615" xr:uid="{AF40DEF7-070E-4CFD-9A80-F682A3F40949}"/>
    <cellStyle name="level1a 3 2 3 7 2 2 4" xfId="29432" xr:uid="{5A26FBC2-1BCC-4997-BE35-7C7018182317}"/>
    <cellStyle name="level1a 3 2 3 7 2 3" xfId="2584" xr:uid="{00000000-0005-0000-0000-0000060A0000}"/>
    <cellStyle name="level1a 3 2 3 7 2 3 2" xfId="26617" xr:uid="{A1A8C874-4B57-47E8-9BAE-E5FB033F8132}"/>
    <cellStyle name="level1a 3 2 3 7 2 3 3" xfId="29430" xr:uid="{0AB6F83F-9255-41C4-9F4F-65B716562D8F}"/>
    <cellStyle name="level1a 3 2 3 7 2 4" xfId="26614" xr:uid="{7769E90B-7B20-45C2-B7D9-4EBE481938C5}"/>
    <cellStyle name="level1a 3 2 3 7 2 5" xfId="29433" xr:uid="{59F29FC8-C096-464D-BE05-4B00613539ED}"/>
    <cellStyle name="level1a 3 2 3 7 3" xfId="2585" xr:uid="{00000000-0005-0000-0000-0000070A0000}"/>
    <cellStyle name="level1a 3 2 3 7 3 2" xfId="2586" xr:uid="{00000000-0005-0000-0000-0000080A0000}"/>
    <cellStyle name="level1a 3 2 3 7 3 2 2" xfId="2587" xr:uid="{00000000-0005-0000-0000-0000090A0000}"/>
    <cellStyle name="level1a 3 2 3 7 3 2 2 2" xfId="26620" xr:uid="{8A472C14-6583-4188-8589-57D41454DF3B}"/>
    <cellStyle name="level1a 3 2 3 7 3 2 2 3" xfId="29427" xr:uid="{12367A09-7445-453D-A325-E2A8680D33FF}"/>
    <cellStyle name="level1a 3 2 3 7 3 2 3" xfId="26619" xr:uid="{0E0AEFBE-ABA9-4FBD-803B-D1723EF7C10F}"/>
    <cellStyle name="level1a 3 2 3 7 3 2 4" xfId="29428" xr:uid="{5251D992-B063-4CB7-B725-C62B41EBECD6}"/>
    <cellStyle name="level1a 3 2 3 7 3 3" xfId="2588" xr:uid="{00000000-0005-0000-0000-00000A0A0000}"/>
    <cellStyle name="level1a 3 2 3 7 3 3 2" xfId="26621" xr:uid="{761D021A-DF4C-4833-A99D-18D21644A1E4}"/>
    <cellStyle name="level1a 3 2 3 7 3 3 3" xfId="29426" xr:uid="{789B9DFA-89C2-412A-8202-9BAE108069AC}"/>
    <cellStyle name="level1a 3 2 3 7 3 4" xfId="26618" xr:uid="{0CE5577A-ECF8-44BB-AA1D-2C776C48465D}"/>
    <cellStyle name="level1a 3 2 3 7 3 5" xfId="29429" xr:uid="{BAC1EFF7-A687-4207-B330-EB35BCF7D309}"/>
    <cellStyle name="level1a 3 2 3 7 4" xfId="2589" xr:uid="{00000000-0005-0000-0000-00000B0A0000}"/>
    <cellStyle name="level1a 3 2 3 7 4 2" xfId="26622" xr:uid="{74E3BCEC-8028-44F5-8B7A-3A25D302A086}"/>
    <cellStyle name="level1a 3 2 3 7 4 3" xfId="29425" xr:uid="{300F4488-41E2-4619-8B4B-ABB971A77025}"/>
    <cellStyle name="level1a 3 2 3 7 5" xfId="2590" xr:uid="{00000000-0005-0000-0000-00000C0A0000}"/>
    <cellStyle name="level1a 3 2 3 7 5 2" xfId="2591" xr:uid="{00000000-0005-0000-0000-00000D0A0000}"/>
    <cellStyle name="level1a 3 2 3 7 5 2 2" xfId="26624" xr:uid="{C7C91740-6937-4210-A4D3-486882899F8C}"/>
    <cellStyle name="level1a 3 2 3 7 5 2 3" xfId="29423" xr:uid="{B7157CD5-1C4C-4FDB-8A26-84B4F61623D8}"/>
    <cellStyle name="level1a 3 2 3 7 5 3" xfId="26623" xr:uid="{0AD58CD1-11DE-485A-89BB-9EF00A975DDB}"/>
    <cellStyle name="level1a 3 2 3 7 5 4" xfId="29424" xr:uid="{F5C1497B-9B20-4241-848E-AAD7A73F8A17}"/>
    <cellStyle name="level1a 3 2 3 7 6" xfId="2592" xr:uid="{00000000-0005-0000-0000-00000E0A0000}"/>
    <cellStyle name="level1a 3 2 3 7 6 2" xfId="26625" xr:uid="{0670073C-FE38-4367-AAAF-FF06F9EA7154}"/>
    <cellStyle name="level1a 3 2 3 7 6 3" xfId="29422" xr:uid="{ED9CE5A8-B716-42DD-B188-AD45765162C7}"/>
    <cellStyle name="level1a 3 2 3 7 7" xfId="26613" xr:uid="{B552E153-0B8D-485B-A504-D88F6A059F15}"/>
    <cellStyle name="level1a 3 2 3 7 8" xfId="29434" xr:uid="{024812F3-559D-43A4-A513-6349F22FAB65}"/>
    <cellStyle name="level1a 3 2 3 8" xfId="2593" xr:uid="{00000000-0005-0000-0000-00000F0A0000}"/>
    <cellStyle name="level1a 3 2 3 8 2" xfId="2594" xr:uid="{00000000-0005-0000-0000-0000100A0000}"/>
    <cellStyle name="level1a 3 2 3 8 2 2" xfId="2595" xr:uid="{00000000-0005-0000-0000-0000110A0000}"/>
    <cellStyle name="level1a 3 2 3 8 2 2 2" xfId="2596" xr:uid="{00000000-0005-0000-0000-0000120A0000}"/>
    <cellStyle name="level1a 3 2 3 8 2 2 2 2" xfId="26629" xr:uid="{FF182DEA-5D70-4EAA-BE02-DB13128AD04F}"/>
    <cellStyle name="level1a 3 2 3 8 2 2 2 3" xfId="29418" xr:uid="{6871F23E-3849-4019-9867-D623DCEDE155}"/>
    <cellStyle name="level1a 3 2 3 8 2 2 3" xfId="26628" xr:uid="{46CF3004-DDA9-42AD-807D-BA1D4872F1CD}"/>
    <cellStyle name="level1a 3 2 3 8 2 2 4" xfId="29419" xr:uid="{AE0DC898-C372-44FD-BC54-FF9CB70854D3}"/>
    <cellStyle name="level1a 3 2 3 8 2 3" xfId="2597" xr:uid="{00000000-0005-0000-0000-0000130A0000}"/>
    <cellStyle name="level1a 3 2 3 8 2 3 2" xfId="26630" xr:uid="{98CA1105-B95A-4387-B4B7-A46E1559D717}"/>
    <cellStyle name="level1a 3 2 3 8 2 3 3" xfId="29417" xr:uid="{36C361C3-7D7C-438A-BCFC-0749DAFF2F49}"/>
    <cellStyle name="level1a 3 2 3 8 2 4" xfId="26627" xr:uid="{FC02F895-302C-43E9-A83A-06D60C5B5649}"/>
    <cellStyle name="level1a 3 2 3 8 2 5" xfId="29420" xr:uid="{80DD7E2D-B626-4ED5-906B-82E211B6C494}"/>
    <cellStyle name="level1a 3 2 3 8 3" xfId="2598" xr:uid="{00000000-0005-0000-0000-0000140A0000}"/>
    <cellStyle name="level1a 3 2 3 8 3 2" xfId="2599" xr:uid="{00000000-0005-0000-0000-0000150A0000}"/>
    <cellStyle name="level1a 3 2 3 8 3 2 2" xfId="2600" xr:uid="{00000000-0005-0000-0000-0000160A0000}"/>
    <cellStyle name="level1a 3 2 3 8 3 2 2 2" xfId="26633" xr:uid="{9364ADE6-CC2F-416C-958D-3C8C1C48B60D}"/>
    <cellStyle name="level1a 3 2 3 8 3 2 2 3" xfId="29414" xr:uid="{6A3E43A7-C7FD-40E8-99FE-9EEAFBABB6F0}"/>
    <cellStyle name="level1a 3 2 3 8 3 2 3" xfId="26632" xr:uid="{F9EAF86A-1EBF-4C9A-925B-B630CE81627B}"/>
    <cellStyle name="level1a 3 2 3 8 3 2 4" xfId="29415" xr:uid="{40133396-CCED-4437-B56D-AB79310D18A2}"/>
    <cellStyle name="level1a 3 2 3 8 3 3" xfId="2601" xr:uid="{00000000-0005-0000-0000-0000170A0000}"/>
    <cellStyle name="level1a 3 2 3 8 3 3 2" xfId="26634" xr:uid="{D1D1D7ED-5034-488C-A084-69996F4824E3}"/>
    <cellStyle name="level1a 3 2 3 8 3 3 3" xfId="29413" xr:uid="{9687C29F-4B37-4B6D-87C6-042D34697423}"/>
    <cellStyle name="level1a 3 2 3 8 3 4" xfId="26631" xr:uid="{32831BBC-8C4F-4764-B28E-CC7941B8EDA7}"/>
    <cellStyle name="level1a 3 2 3 8 3 5" xfId="29416" xr:uid="{5988D408-6596-487D-9879-AFDBD3E375DD}"/>
    <cellStyle name="level1a 3 2 3 8 4" xfId="2602" xr:uid="{00000000-0005-0000-0000-0000180A0000}"/>
    <cellStyle name="level1a 3 2 3 8 4 2" xfId="2603" xr:uid="{00000000-0005-0000-0000-0000190A0000}"/>
    <cellStyle name="level1a 3 2 3 8 4 2 2" xfId="26636" xr:uid="{60D5F0BB-2A8E-439D-900A-AC873B330835}"/>
    <cellStyle name="level1a 3 2 3 8 4 2 3" xfId="29411" xr:uid="{EA84D203-A61F-43AE-ACA3-C00A67109BC7}"/>
    <cellStyle name="level1a 3 2 3 8 4 3" xfId="26635" xr:uid="{0F4B9D44-3049-4F3C-A9A8-038305F265CB}"/>
    <cellStyle name="level1a 3 2 3 8 4 4" xfId="29412" xr:uid="{F59A123B-85C4-486C-9179-AD669240CB4D}"/>
    <cellStyle name="level1a 3 2 3 8 5" xfId="2604" xr:uid="{00000000-0005-0000-0000-00001A0A0000}"/>
    <cellStyle name="level1a 3 2 3 8 5 2" xfId="26637" xr:uid="{342B4C00-1808-478A-B55D-E6A10616BD6E}"/>
    <cellStyle name="level1a 3 2 3 8 5 3" xfId="29410" xr:uid="{7DE5BFDE-F2ED-4355-B475-0AC2BDD858CE}"/>
    <cellStyle name="level1a 3 2 3 8 6" xfId="26626" xr:uid="{A3368E23-5D23-4828-808F-396AAFD00BA7}"/>
    <cellStyle name="level1a 3 2 3 8 7" xfId="29421" xr:uid="{B20EAA2A-B81C-4EEF-8485-47D075D7CEFE}"/>
    <cellStyle name="level1a 3 2 3 9" xfId="2605" xr:uid="{00000000-0005-0000-0000-00001B0A0000}"/>
    <cellStyle name="level1a 3 2 3 9 2" xfId="2606" xr:uid="{00000000-0005-0000-0000-00001C0A0000}"/>
    <cellStyle name="level1a 3 2 3 9 2 2" xfId="2607" xr:uid="{00000000-0005-0000-0000-00001D0A0000}"/>
    <cellStyle name="level1a 3 2 3 9 2 2 2" xfId="26640" xr:uid="{3F904597-FC66-434E-9E1D-D1584204F5A1}"/>
    <cellStyle name="level1a 3 2 3 9 2 2 3" xfId="29407" xr:uid="{643C428E-DB39-4A21-875D-824E5EC9B5BE}"/>
    <cellStyle name="level1a 3 2 3 9 2 3" xfId="26639" xr:uid="{CD03698A-ED91-4D92-8B81-214EFA4ACA5D}"/>
    <cellStyle name="level1a 3 2 3 9 2 4" xfId="29408" xr:uid="{BDD643EC-9EF3-46AA-99C7-E728D2348103}"/>
    <cellStyle name="level1a 3 2 3 9 3" xfId="2608" xr:uid="{00000000-0005-0000-0000-00001E0A0000}"/>
    <cellStyle name="level1a 3 2 3 9 3 2" xfId="26641" xr:uid="{4DCBF351-0E2F-469D-9B5F-99755D4A357F}"/>
    <cellStyle name="level1a 3 2 3 9 3 3" xfId="29406" xr:uid="{C50175B4-1FB3-443D-BD96-842547B029AB}"/>
    <cellStyle name="level1a 3 2 3 9 4" xfId="26638" xr:uid="{A5C8BC54-DE6A-4339-9928-832296D35D00}"/>
    <cellStyle name="level1a 3 2 3 9 5" xfId="29409" xr:uid="{9DC5C1B8-6E9E-413D-B74D-B9BA05D9BEE7}"/>
    <cellStyle name="level1a 3 2 3_STUD aligned by INSTIT" xfId="2609" xr:uid="{00000000-0005-0000-0000-00001F0A0000}"/>
    <cellStyle name="level1a 3 2 4" xfId="2610" xr:uid="{00000000-0005-0000-0000-0000200A0000}"/>
    <cellStyle name="level1a 3 2 4 2" xfId="2611" xr:uid="{00000000-0005-0000-0000-0000210A0000}"/>
    <cellStyle name="level1a 3 2 4 2 2" xfId="2612" xr:uid="{00000000-0005-0000-0000-0000220A0000}"/>
    <cellStyle name="level1a 3 2 4 2 2 2" xfId="2613" xr:uid="{00000000-0005-0000-0000-0000230A0000}"/>
    <cellStyle name="level1a 3 2 4 2 2 2 2" xfId="2614" xr:uid="{00000000-0005-0000-0000-0000240A0000}"/>
    <cellStyle name="level1a 3 2 4 2 2 2 2 2" xfId="26646" xr:uid="{200585DE-6252-4043-A069-CD21C7E2D14A}"/>
    <cellStyle name="level1a 3 2 4 2 2 2 2 3" xfId="29401" xr:uid="{D9965779-ABDB-4DBD-A6B9-709711C136AE}"/>
    <cellStyle name="level1a 3 2 4 2 2 2 3" xfId="26645" xr:uid="{5419B33F-C750-467E-B3DB-FEABA7357BBB}"/>
    <cellStyle name="level1a 3 2 4 2 2 2 4" xfId="29402" xr:uid="{60067C84-3612-41C0-8422-FAF0B16E588F}"/>
    <cellStyle name="level1a 3 2 4 2 2 3" xfId="2615" xr:uid="{00000000-0005-0000-0000-0000250A0000}"/>
    <cellStyle name="level1a 3 2 4 2 2 3 2" xfId="26647" xr:uid="{CF2B11A5-BF3B-49CA-B1B9-B08405020E8C}"/>
    <cellStyle name="level1a 3 2 4 2 2 3 3" xfId="29400" xr:uid="{64B0B572-369E-4AB9-ABA6-B03F355583F2}"/>
    <cellStyle name="level1a 3 2 4 2 2 4" xfId="26644" xr:uid="{C6ECF572-ACA5-40E4-8305-A519FE71BF17}"/>
    <cellStyle name="level1a 3 2 4 2 2 5" xfId="29403" xr:uid="{40DADF9C-3D7E-4C37-84EF-0F243A48E77F}"/>
    <cellStyle name="level1a 3 2 4 2 3" xfId="2616" xr:uid="{00000000-0005-0000-0000-0000260A0000}"/>
    <cellStyle name="level1a 3 2 4 2 3 2" xfId="2617" xr:uid="{00000000-0005-0000-0000-0000270A0000}"/>
    <cellStyle name="level1a 3 2 4 2 3 2 2" xfId="2618" xr:uid="{00000000-0005-0000-0000-0000280A0000}"/>
    <cellStyle name="level1a 3 2 4 2 3 2 2 2" xfId="26650" xr:uid="{137C702D-2DE9-4CA7-B4D2-C3B317C94FFF}"/>
    <cellStyle name="level1a 3 2 4 2 3 2 2 3" xfId="29397" xr:uid="{7543A2D3-8E6A-4686-A581-684E0FA98F70}"/>
    <cellStyle name="level1a 3 2 4 2 3 2 3" xfId="26649" xr:uid="{9D0CF02C-1666-4319-86F7-318923B5A26D}"/>
    <cellStyle name="level1a 3 2 4 2 3 2 4" xfId="29398" xr:uid="{50B4E8A1-3F4A-419E-99A2-AC0FD9DC8808}"/>
    <cellStyle name="level1a 3 2 4 2 3 3" xfId="2619" xr:uid="{00000000-0005-0000-0000-0000290A0000}"/>
    <cellStyle name="level1a 3 2 4 2 3 3 2" xfId="26651" xr:uid="{28C970D4-171A-4B8B-AA93-2B63799D9864}"/>
    <cellStyle name="level1a 3 2 4 2 3 3 3" xfId="29396" xr:uid="{7F6B67FA-722E-4B63-AAE0-175EF3507C4F}"/>
    <cellStyle name="level1a 3 2 4 2 3 4" xfId="26648" xr:uid="{5798A976-1D17-4429-8994-06BDBEFA3799}"/>
    <cellStyle name="level1a 3 2 4 2 3 5" xfId="29399" xr:uid="{6A022702-2A03-435D-8D53-4D4BFCF3FF23}"/>
    <cellStyle name="level1a 3 2 4 2 4" xfId="2620" xr:uid="{00000000-0005-0000-0000-00002A0A0000}"/>
    <cellStyle name="level1a 3 2 4 2 4 2" xfId="26652" xr:uid="{782C7432-DE1E-44B1-AC43-27242E08A835}"/>
    <cellStyle name="level1a 3 2 4 2 4 3" xfId="29395" xr:uid="{5C7A4822-636C-46F3-A9F8-6A167E854514}"/>
    <cellStyle name="level1a 3 2 4 2 5" xfId="2621" xr:uid="{00000000-0005-0000-0000-00002B0A0000}"/>
    <cellStyle name="level1a 3 2 4 2 5 2" xfId="2622" xr:uid="{00000000-0005-0000-0000-00002C0A0000}"/>
    <cellStyle name="level1a 3 2 4 2 5 2 2" xfId="26654" xr:uid="{4998A56A-BBFE-4928-B134-8689C99481DA}"/>
    <cellStyle name="level1a 3 2 4 2 5 2 3" xfId="29393" xr:uid="{C809D23B-7238-4044-A347-A883D390058A}"/>
    <cellStyle name="level1a 3 2 4 2 5 3" xfId="26653" xr:uid="{8E018570-8A94-429D-AC8E-F99C0339B662}"/>
    <cellStyle name="level1a 3 2 4 2 5 4" xfId="29394" xr:uid="{1703D3C6-23EE-4453-A03C-5087C817C648}"/>
    <cellStyle name="level1a 3 2 4 2 6" xfId="26643" xr:uid="{A0AB73A9-B943-41CF-B153-FA8B225D2B67}"/>
    <cellStyle name="level1a 3 2 4 2 7" xfId="29404" xr:uid="{64D6E046-1498-4910-8C48-11FC14B03302}"/>
    <cellStyle name="level1a 3 2 4 3" xfId="2623" xr:uid="{00000000-0005-0000-0000-00002D0A0000}"/>
    <cellStyle name="level1a 3 2 4 3 2" xfId="2624" xr:uid="{00000000-0005-0000-0000-00002E0A0000}"/>
    <cellStyle name="level1a 3 2 4 3 2 2" xfId="2625" xr:uid="{00000000-0005-0000-0000-00002F0A0000}"/>
    <cellStyle name="level1a 3 2 4 3 2 2 2" xfId="2626" xr:uid="{00000000-0005-0000-0000-0000300A0000}"/>
    <cellStyle name="level1a 3 2 4 3 2 2 2 2" xfId="26658" xr:uid="{3668712E-87F9-4974-97C5-016F300C159A}"/>
    <cellStyle name="level1a 3 2 4 3 2 2 2 3" xfId="29389" xr:uid="{30094364-ED13-4859-9F79-C39636E38F3B}"/>
    <cellStyle name="level1a 3 2 4 3 2 2 3" xfId="26657" xr:uid="{DED56D98-71BA-446A-9113-B6E221D40E95}"/>
    <cellStyle name="level1a 3 2 4 3 2 2 4" xfId="29390" xr:uid="{21355649-52E2-40F7-93E6-3501A0BD8962}"/>
    <cellStyle name="level1a 3 2 4 3 2 3" xfId="2627" xr:uid="{00000000-0005-0000-0000-0000310A0000}"/>
    <cellStyle name="level1a 3 2 4 3 2 3 2" xfId="26659" xr:uid="{FAF9959A-CA07-4139-9F40-B3A7BD54BDE9}"/>
    <cellStyle name="level1a 3 2 4 3 2 3 3" xfId="29388" xr:uid="{4C183B04-5C54-4ACF-BCAB-7C6C056CAF4F}"/>
    <cellStyle name="level1a 3 2 4 3 2 4" xfId="26656" xr:uid="{CB4C1A9C-B853-49A7-9035-02A09257B608}"/>
    <cellStyle name="level1a 3 2 4 3 2 5" xfId="29391" xr:uid="{4DDC6C9A-1090-4526-9EBA-9A87D8EDFDCC}"/>
    <cellStyle name="level1a 3 2 4 3 3" xfId="2628" xr:uid="{00000000-0005-0000-0000-0000320A0000}"/>
    <cellStyle name="level1a 3 2 4 3 3 2" xfId="2629" xr:uid="{00000000-0005-0000-0000-0000330A0000}"/>
    <cellStyle name="level1a 3 2 4 3 3 2 2" xfId="2630" xr:uid="{00000000-0005-0000-0000-0000340A0000}"/>
    <cellStyle name="level1a 3 2 4 3 3 2 2 2" xfId="26662" xr:uid="{244FD487-50AB-4AE8-B029-BBB5644BDD40}"/>
    <cellStyle name="level1a 3 2 4 3 3 2 2 3" xfId="29385" xr:uid="{249A5FDB-9ED8-4387-8723-7033C46ACD17}"/>
    <cellStyle name="level1a 3 2 4 3 3 2 3" xfId="26661" xr:uid="{577D87FF-2BE6-4D19-80F5-CF908145E5B5}"/>
    <cellStyle name="level1a 3 2 4 3 3 2 4" xfId="29386" xr:uid="{5BC4BFA0-2B43-428D-89FD-F4404B959477}"/>
    <cellStyle name="level1a 3 2 4 3 3 3" xfId="2631" xr:uid="{00000000-0005-0000-0000-0000350A0000}"/>
    <cellStyle name="level1a 3 2 4 3 3 3 2" xfId="26663" xr:uid="{C9D62BA8-75FB-41EE-AF77-ED954415EB89}"/>
    <cellStyle name="level1a 3 2 4 3 3 3 3" xfId="29384" xr:uid="{092E29D5-EF10-4FE1-B30E-ED3714996F38}"/>
    <cellStyle name="level1a 3 2 4 3 3 4" xfId="26660" xr:uid="{9DD986DA-91D1-42A5-8A16-843D1B91D0EA}"/>
    <cellStyle name="level1a 3 2 4 3 3 5" xfId="29387" xr:uid="{925A8C09-C62A-4551-981E-08EFB26E1790}"/>
    <cellStyle name="level1a 3 2 4 3 4" xfId="2632" xr:uid="{00000000-0005-0000-0000-0000360A0000}"/>
    <cellStyle name="level1a 3 2 4 3 4 2" xfId="26664" xr:uid="{41860514-0D37-49A8-B5C4-98F56F405342}"/>
    <cellStyle name="level1a 3 2 4 3 4 3" xfId="29383" xr:uid="{A7799B5B-01D6-42FA-A7D5-8CFB827FE12A}"/>
    <cellStyle name="level1a 3 2 4 3 5" xfId="2633" xr:uid="{00000000-0005-0000-0000-0000370A0000}"/>
    <cellStyle name="level1a 3 2 4 3 5 2" xfId="26665" xr:uid="{4B876F08-EB75-4A94-9D1E-5FD2EC4B6A12}"/>
    <cellStyle name="level1a 3 2 4 3 5 3" xfId="29382" xr:uid="{C4DA0F71-3FA7-4339-9771-6F9EEC615C8C}"/>
    <cellStyle name="level1a 3 2 4 3 6" xfId="26655" xr:uid="{0E70A58B-C133-4AAD-8DAF-6708F92527AA}"/>
    <cellStyle name="level1a 3 2 4 3 7" xfId="29392" xr:uid="{CD493F88-2B32-4482-A23A-5361268AAD86}"/>
    <cellStyle name="level1a 3 2 4 4" xfId="2634" xr:uid="{00000000-0005-0000-0000-0000380A0000}"/>
    <cellStyle name="level1a 3 2 4 4 2" xfId="2635" xr:uid="{00000000-0005-0000-0000-0000390A0000}"/>
    <cellStyle name="level1a 3 2 4 4 2 2" xfId="2636" xr:uid="{00000000-0005-0000-0000-00003A0A0000}"/>
    <cellStyle name="level1a 3 2 4 4 2 2 2" xfId="2637" xr:uid="{00000000-0005-0000-0000-00003B0A0000}"/>
    <cellStyle name="level1a 3 2 4 4 2 2 2 2" xfId="26669" xr:uid="{B1ABD3BD-4D4F-4E40-9B36-8D3158D87EF9}"/>
    <cellStyle name="level1a 3 2 4 4 2 2 2 3" xfId="29378" xr:uid="{B667D228-C567-47BE-ACE1-B860A2E34DFB}"/>
    <cellStyle name="level1a 3 2 4 4 2 2 3" xfId="26668" xr:uid="{68E842DA-85BE-4632-AA2E-2D2636C690F1}"/>
    <cellStyle name="level1a 3 2 4 4 2 2 4" xfId="29379" xr:uid="{086EE182-91B7-4641-9E0D-640997641258}"/>
    <cellStyle name="level1a 3 2 4 4 2 3" xfId="2638" xr:uid="{00000000-0005-0000-0000-00003C0A0000}"/>
    <cellStyle name="level1a 3 2 4 4 2 3 2" xfId="26670" xr:uid="{8816FBDD-C856-493E-BD0F-5D45647962FF}"/>
    <cellStyle name="level1a 3 2 4 4 2 3 3" xfId="29377" xr:uid="{011F4504-BD94-447D-B9F0-5BC84504723F}"/>
    <cellStyle name="level1a 3 2 4 4 2 4" xfId="26667" xr:uid="{ED20C86C-A100-4737-B473-A26B94A5E0A2}"/>
    <cellStyle name="level1a 3 2 4 4 2 5" xfId="29380" xr:uid="{CE87F1E7-EC21-4F5F-8194-3DDF86259000}"/>
    <cellStyle name="level1a 3 2 4 4 3" xfId="2639" xr:uid="{00000000-0005-0000-0000-00003D0A0000}"/>
    <cellStyle name="level1a 3 2 4 4 3 2" xfId="2640" xr:uid="{00000000-0005-0000-0000-00003E0A0000}"/>
    <cellStyle name="level1a 3 2 4 4 3 2 2" xfId="2641" xr:uid="{00000000-0005-0000-0000-00003F0A0000}"/>
    <cellStyle name="level1a 3 2 4 4 3 2 2 2" xfId="26673" xr:uid="{9447AE48-9D2A-466C-B4AE-13B7FB22D2FF}"/>
    <cellStyle name="level1a 3 2 4 4 3 2 2 3" xfId="29374" xr:uid="{6C586B32-72A2-4366-81DB-5CF8F009A348}"/>
    <cellStyle name="level1a 3 2 4 4 3 2 3" xfId="26672" xr:uid="{53FDFF54-6F3A-466D-B600-1F713DA4A643}"/>
    <cellStyle name="level1a 3 2 4 4 3 2 4" xfId="29375" xr:uid="{59CD06BA-7056-4377-872E-DB0398018C49}"/>
    <cellStyle name="level1a 3 2 4 4 3 3" xfId="2642" xr:uid="{00000000-0005-0000-0000-0000400A0000}"/>
    <cellStyle name="level1a 3 2 4 4 3 3 2" xfId="26674" xr:uid="{5EB64102-A5F0-402C-9094-A63BD23E1AAC}"/>
    <cellStyle name="level1a 3 2 4 4 3 3 3" xfId="29373" xr:uid="{6DB8AB25-DB5F-4456-A2F9-60872945316B}"/>
    <cellStyle name="level1a 3 2 4 4 3 4" xfId="26671" xr:uid="{6EA88436-CEFA-4CAD-A689-7E558027B34C}"/>
    <cellStyle name="level1a 3 2 4 4 3 5" xfId="29376" xr:uid="{3720FCDD-BA19-4873-8922-AB7D090189DE}"/>
    <cellStyle name="level1a 3 2 4 4 4" xfId="2643" xr:uid="{00000000-0005-0000-0000-0000410A0000}"/>
    <cellStyle name="level1a 3 2 4 4 4 2" xfId="26675" xr:uid="{BEC9763E-D282-4AEF-9898-ADC538549E6F}"/>
    <cellStyle name="level1a 3 2 4 4 4 3" xfId="29372" xr:uid="{FA0A5518-59B9-452E-AD8A-E5D6336A5FE0}"/>
    <cellStyle name="level1a 3 2 4 4 5" xfId="2644" xr:uid="{00000000-0005-0000-0000-0000420A0000}"/>
    <cellStyle name="level1a 3 2 4 4 5 2" xfId="2645" xr:uid="{00000000-0005-0000-0000-0000430A0000}"/>
    <cellStyle name="level1a 3 2 4 4 5 2 2" xfId="26677" xr:uid="{4DA03777-9E1F-4829-8218-3A3B280D3914}"/>
    <cellStyle name="level1a 3 2 4 4 5 2 3" xfId="29370" xr:uid="{5D386CA7-9587-43CF-A9E9-ACF8CDC78715}"/>
    <cellStyle name="level1a 3 2 4 4 5 3" xfId="26676" xr:uid="{0D303A7A-68C1-4FAE-9F1D-E4F7D0939DF2}"/>
    <cellStyle name="level1a 3 2 4 4 5 4" xfId="29371" xr:uid="{C53A1E09-C742-41E2-BD08-73A78F7F706E}"/>
    <cellStyle name="level1a 3 2 4 4 6" xfId="2646" xr:uid="{00000000-0005-0000-0000-0000440A0000}"/>
    <cellStyle name="level1a 3 2 4 4 6 2" xfId="26678" xr:uid="{547D3EA1-9717-4D75-BDBC-F06BED37FC7C}"/>
    <cellStyle name="level1a 3 2 4 4 6 3" xfId="29369" xr:uid="{1DCE5BEB-CD8F-4BA2-9816-3724631FA001}"/>
    <cellStyle name="level1a 3 2 4 4 7" xfId="26666" xr:uid="{8C038645-CA48-432B-A1A5-53C3E3BF6A39}"/>
    <cellStyle name="level1a 3 2 4 4 8" xfId="29381" xr:uid="{CE86B081-E1D4-4C4E-B21C-5D8D4295DE82}"/>
    <cellStyle name="level1a 3 2 4 5" xfId="2647" xr:uid="{00000000-0005-0000-0000-0000450A0000}"/>
    <cellStyle name="level1a 3 2 4 5 2" xfId="2648" xr:uid="{00000000-0005-0000-0000-0000460A0000}"/>
    <cellStyle name="level1a 3 2 4 5 2 2" xfId="2649" xr:uid="{00000000-0005-0000-0000-0000470A0000}"/>
    <cellStyle name="level1a 3 2 4 5 2 2 2" xfId="2650" xr:uid="{00000000-0005-0000-0000-0000480A0000}"/>
    <cellStyle name="level1a 3 2 4 5 2 2 2 2" xfId="26682" xr:uid="{15E47C99-1A22-4D13-BB6B-55D9547950AC}"/>
    <cellStyle name="level1a 3 2 4 5 2 2 2 3" xfId="29365" xr:uid="{745B16A1-1F24-48CD-956F-B8018E6E155F}"/>
    <cellStyle name="level1a 3 2 4 5 2 2 3" xfId="26681" xr:uid="{82B8FF28-5873-4AA4-8661-027A90666F4E}"/>
    <cellStyle name="level1a 3 2 4 5 2 2 4" xfId="29366" xr:uid="{2558A266-3DF6-45EF-A08E-E68FC735DCAC}"/>
    <cellStyle name="level1a 3 2 4 5 2 3" xfId="2651" xr:uid="{00000000-0005-0000-0000-0000490A0000}"/>
    <cellStyle name="level1a 3 2 4 5 2 3 2" xfId="26683" xr:uid="{08E69F7B-AA79-4032-9D5A-A487C10AF046}"/>
    <cellStyle name="level1a 3 2 4 5 2 3 3" xfId="29364" xr:uid="{BCA3A19A-AE7D-41A6-A01E-B492ED0D2B03}"/>
    <cellStyle name="level1a 3 2 4 5 2 4" xfId="26680" xr:uid="{07A0A9AB-2D7D-482C-977C-1BC559D2CE89}"/>
    <cellStyle name="level1a 3 2 4 5 2 5" xfId="29367" xr:uid="{591F356A-3D35-453A-9482-F632563994D5}"/>
    <cellStyle name="level1a 3 2 4 5 3" xfId="2652" xr:uid="{00000000-0005-0000-0000-00004A0A0000}"/>
    <cellStyle name="level1a 3 2 4 5 3 2" xfId="2653" xr:uid="{00000000-0005-0000-0000-00004B0A0000}"/>
    <cellStyle name="level1a 3 2 4 5 3 2 2" xfId="2654" xr:uid="{00000000-0005-0000-0000-00004C0A0000}"/>
    <cellStyle name="level1a 3 2 4 5 3 2 2 2" xfId="26686" xr:uid="{639E9338-4E49-4436-98E6-9A924EDB0DD9}"/>
    <cellStyle name="level1a 3 2 4 5 3 2 2 3" xfId="29361" xr:uid="{4707C5B4-B209-4B59-B956-27BC9A14DB4A}"/>
    <cellStyle name="level1a 3 2 4 5 3 2 3" xfId="26685" xr:uid="{C59DDB64-B80C-4444-A4B7-C8F0B7FEC38F}"/>
    <cellStyle name="level1a 3 2 4 5 3 2 4" xfId="29362" xr:uid="{09DF80E4-FE63-4345-B88D-58437C192252}"/>
    <cellStyle name="level1a 3 2 4 5 3 3" xfId="2655" xr:uid="{00000000-0005-0000-0000-00004D0A0000}"/>
    <cellStyle name="level1a 3 2 4 5 3 3 2" xfId="26687" xr:uid="{44FB129F-FB6B-4F24-9651-12AAF84A8DBA}"/>
    <cellStyle name="level1a 3 2 4 5 3 3 3" xfId="29360" xr:uid="{6A824659-870A-442F-A532-214AA94CE330}"/>
    <cellStyle name="level1a 3 2 4 5 3 4" xfId="26684" xr:uid="{27F30BD4-252E-437B-AA1E-1D7F8429C8A2}"/>
    <cellStyle name="level1a 3 2 4 5 3 5" xfId="29363" xr:uid="{B1BD4AD5-276A-423B-8E90-F6F08D0BA70B}"/>
    <cellStyle name="level1a 3 2 4 5 4" xfId="2656" xr:uid="{00000000-0005-0000-0000-00004E0A0000}"/>
    <cellStyle name="level1a 3 2 4 5 4 2" xfId="2657" xr:uid="{00000000-0005-0000-0000-00004F0A0000}"/>
    <cellStyle name="level1a 3 2 4 5 4 2 2" xfId="26689" xr:uid="{A89A749A-60CA-4230-BD39-19723C00A5AF}"/>
    <cellStyle name="level1a 3 2 4 5 4 2 3" xfId="29358" xr:uid="{D0F9E6AF-8592-41D4-A7C3-CCB3B2324AE6}"/>
    <cellStyle name="level1a 3 2 4 5 4 3" xfId="26688" xr:uid="{30870069-E603-4AA4-B7B1-DCA3F27C51AA}"/>
    <cellStyle name="level1a 3 2 4 5 4 4" xfId="29359" xr:uid="{E7D4A3BE-6A2A-4AF3-B26A-F5DB545E4774}"/>
    <cellStyle name="level1a 3 2 4 5 5" xfId="2658" xr:uid="{00000000-0005-0000-0000-0000500A0000}"/>
    <cellStyle name="level1a 3 2 4 5 5 2" xfId="26690" xr:uid="{78F748DC-0DA2-4B73-8410-3147EA8BCEC9}"/>
    <cellStyle name="level1a 3 2 4 5 5 3" xfId="29357" xr:uid="{7444764E-2DDE-454F-8A9E-23939362254E}"/>
    <cellStyle name="level1a 3 2 4 5 6" xfId="26679" xr:uid="{525C13B7-52B9-4DB4-962E-5738137B0F1C}"/>
    <cellStyle name="level1a 3 2 4 5 7" xfId="29368" xr:uid="{C342A128-51D4-42EC-8389-83BF996895B4}"/>
    <cellStyle name="level1a 3 2 4 6" xfId="2659" xr:uid="{00000000-0005-0000-0000-0000510A0000}"/>
    <cellStyle name="level1a 3 2 4 6 2" xfId="2660" xr:uid="{00000000-0005-0000-0000-0000520A0000}"/>
    <cellStyle name="level1a 3 2 4 6 2 2" xfId="2661" xr:uid="{00000000-0005-0000-0000-0000530A0000}"/>
    <cellStyle name="level1a 3 2 4 6 2 2 2" xfId="2662" xr:uid="{00000000-0005-0000-0000-0000540A0000}"/>
    <cellStyle name="level1a 3 2 4 6 2 2 2 2" xfId="26694" xr:uid="{A9C0383F-D475-4848-89A6-73DEADBEB0BF}"/>
    <cellStyle name="level1a 3 2 4 6 2 2 2 3" xfId="29353" xr:uid="{916B2688-6E19-4D6C-8FFB-634FCAC05A50}"/>
    <cellStyle name="level1a 3 2 4 6 2 2 3" xfId="26693" xr:uid="{896C6612-AC55-4ED3-B83C-601069B4419C}"/>
    <cellStyle name="level1a 3 2 4 6 2 2 4" xfId="29354" xr:uid="{3EE5ACA0-0304-4A16-8FF8-D31860EE8468}"/>
    <cellStyle name="level1a 3 2 4 6 2 3" xfId="2663" xr:uid="{00000000-0005-0000-0000-0000550A0000}"/>
    <cellStyle name="level1a 3 2 4 6 2 3 2" xfId="26695" xr:uid="{38C26DD2-6955-4C2F-9876-09D5A7C7A554}"/>
    <cellStyle name="level1a 3 2 4 6 2 3 3" xfId="29352" xr:uid="{7CC701FF-A5D3-49F7-9D0C-216F89DB654D}"/>
    <cellStyle name="level1a 3 2 4 6 2 4" xfId="26692" xr:uid="{6EF462D5-2B8C-4346-9170-6B650C86999C}"/>
    <cellStyle name="level1a 3 2 4 6 2 5" xfId="29355" xr:uid="{16BC3F10-90E4-46D0-ADFC-3D324F0C09C2}"/>
    <cellStyle name="level1a 3 2 4 6 3" xfId="2664" xr:uid="{00000000-0005-0000-0000-0000560A0000}"/>
    <cellStyle name="level1a 3 2 4 6 3 2" xfId="2665" xr:uid="{00000000-0005-0000-0000-0000570A0000}"/>
    <cellStyle name="level1a 3 2 4 6 3 2 2" xfId="2666" xr:uid="{00000000-0005-0000-0000-0000580A0000}"/>
    <cellStyle name="level1a 3 2 4 6 3 2 2 2" xfId="26698" xr:uid="{77435D72-9447-4973-8B85-D79E95898E26}"/>
    <cellStyle name="level1a 3 2 4 6 3 2 2 3" xfId="29349" xr:uid="{444309A8-B3D3-4176-937C-080869A0093B}"/>
    <cellStyle name="level1a 3 2 4 6 3 2 3" xfId="26697" xr:uid="{C539727D-3A10-4050-AE73-68708BC3DB9F}"/>
    <cellStyle name="level1a 3 2 4 6 3 2 4" xfId="29350" xr:uid="{489AC01B-ACA9-4578-9AA2-0C496BEBB3B7}"/>
    <cellStyle name="level1a 3 2 4 6 3 3" xfId="2667" xr:uid="{00000000-0005-0000-0000-0000590A0000}"/>
    <cellStyle name="level1a 3 2 4 6 3 3 2" xfId="26699" xr:uid="{62AFD5B9-4B33-4099-9CE2-F21F191C9355}"/>
    <cellStyle name="level1a 3 2 4 6 3 3 3" xfId="29348" xr:uid="{D0223A28-E9EA-429E-A1EB-DF300231872A}"/>
    <cellStyle name="level1a 3 2 4 6 3 4" xfId="26696" xr:uid="{9F553D9F-F7A9-4CB2-B228-BF65009DE709}"/>
    <cellStyle name="level1a 3 2 4 6 3 5" xfId="29351" xr:uid="{139FA33A-8267-422A-A330-505334C0294B}"/>
    <cellStyle name="level1a 3 2 4 6 4" xfId="2668" xr:uid="{00000000-0005-0000-0000-00005A0A0000}"/>
    <cellStyle name="level1a 3 2 4 6 4 2" xfId="2669" xr:uid="{00000000-0005-0000-0000-00005B0A0000}"/>
    <cellStyle name="level1a 3 2 4 6 4 2 2" xfId="26701" xr:uid="{563E45D6-3569-47FB-B87A-2E23BBC88D4F}"/>
    <cellStyle name="level1a 3 2 4 6 4 2 3" xfId="29346" xr:uid="{A89BF129-0B1C-490E-9FBD-E10B0D4450DB}"/>
    <cellStyle name="level1a 3 2 4 6 4 3" xfId="26700" xr:uid="{56018FAC-4615-4129-8BB4-6C35F71C5FBE}"/>
    <cellStyle name="level1a 3 2 4 6 4 4" xfId="29347" xr:uid="{FF3BD185-9395-4690-BB72-9FEFB6DA64F0}"/>
    <cellStyle name="level1a 3 2 4 6 5" xfId="2670" xr:uid="{00000000-0005-0000-0000-00005C0A0000}"/>
    <cellStyle name="level1a 3 2 4 6 5 2" xfId="26702" xr:uid="{07DA379C-85D2-473E-A319-02AFDBDF30A8}"/>
    <cellStyle name="level1a 3 2 4 6 5 3" xfId="29345" xr:uid="{8C85CC80-817F-474C-AC08-D33892B8B44D}"/>
    <cellStyle name="level1a 3 2 4 6 6" xfId="26691" xr:uid="{71985671-09B0-4B78-B695-5D79D0F2FA3B}"/>
    <cellStyle name="level1a 3 2 4 6 7" xfId="29356" xr:uid="{0F02FE7C-8FB3-4293-97DE-664F2418DF4E}"/>
    <cellStyle name="level1a 3 2 4 7" xfId="2671" xr:uid="{00000000-0005-0000-0000-00005D0A0000}"/>
    <cellStyle name="level1a 3 2 4 7 2" xfId="2672" xr:uid="{00000000-0005-0000-0000-00005E0A0000}"/>
    <cellStyle name="level1a 3 2 4 7 2 2" xfId="2673" xr:uid="{00000000-0005-0000-0000-00005F0A0000}"/>
    <cellStyle name="level1a 3 2 4 7 2 2 2" xfId="26705" xr:uid="{71D50D74-17CE-4EE0-8286-72C3E9045FD5}"/>
    <cellStyle name="level1a 3 2 4 7 2 2 3" xfId="29342" xr:uid="{8B9F08F2-2106-44A7-9657-1A61284D9FCB}"/>
    <cellStyle name="level1a 3 2 4 7 2 3" xfId="26704" xr:uid="{7BBB6EE1-CE69-44B1-9FB5-7E86787084FA}"/>
    <cellStyle name="level1a 3 2 4 7 2 4" xfId="29343" xr:uid="{CEF1570B-C498-4A40-94C2-3722480DEE84}"/>
    <cellStyle name="level1a 3 2 4 7 3" xfId="2674" xr:uid="{00000000-0005-0000-0000-0000600A0000}"/>
    <cellStyle name="level1a 3 2 4 7 3 2" xfId="26706" xr:uid="{7533F2C3-C515-45D9-A5AB-3221E93B841C}"/>
    <cellStyle name="level1a 3 2 4 7 3 3" xfId="29341" xr:uid="{A9968118-93BA-4AB4-99C9-9C198451EB40}"/>
    <cellStyle name="level1a 3 2 4 7 4" xfId="26703" xr:uid="{9304AD90-091A-4E99-B4E5-2D5E0D7F59D7}"/>
    <cellStyle name="level1a 3 2 4 7 5" xfId="29344" xr:uid="{B765A186-AB9D-4632-88F1-E9C014E12E6F}"/>
    <cellStyle name="level1a 3 2 4 8" xfId="26642" xr:uid="{F6454F43-7D98-480C-8718-C619B920E01B}"/>
    <cellStyle name="level1a 3 2 4 9" xfId="29405" xr:uid="{8AA774FB-5FC1-41FB-B6F3-42B22429C7DA}"/>
    <cellStyle name="level1a 3 2 4_STUD aligned by INSTIT" xfId="2675" xr:uid="{00000000-0005-0000-0000-0000610A0000}"/>
    <cellStyle name="level1a 3 2 5" xfId="2676" xr:uid="{00000000-0005-0000-0000-0000620A0000}"/>
    <cellStyle name="level1a 3 2 5 10" xfId="29340" xr:uid="{6930C415-49B6-40E7-BF74-C95ED7FF8F5D}"/>
    <cellStyle name="level1a 3 2 5 2" xfId="2677" xr:uid="{00000000-0005-0000-0000-0000630A0000}"/>
    <cellStyle name="level1a 3 2 5 2 2" xfId="2678" xr:uid="{00000000-0005-0000-0000-0000640A0000}"/>
    <cellStyle name="level1a 3 2 5 2 2 2" xfId="2679" xr:uid="{00000000-0005-0000-0000-0000650A0000}"/>
    <cellStyle name="level1a 3 2 5 2 2 2 2" xfId="2680" xr:uid="{00000000-0005-0000-0000-0000660A0000}"/>
    <cellStyle name="level1a 3 2 5 2 2 2 2 2" xfId="26711" xr:uid="{4DD95E90-8161-4649-8729-D93FBBA78C2B}"/>
    <cellStyle name="level1a 3 2 5 2 2 2 2 3" xfId="29336" xr:uid="{DC757243-A351-4FBD-BABE-5A8ABED4087E}"/>
    <cellStyle name="level1a 3 2 5 2 2 2 3" xfId="26710" xr:uid="{C4B8A322-3A7B-408F-B456-41C29E8BBAEA}"/>
    <cellStyle name="level1a 3 2 5 2 2 2 4" xfId="29337" xr:uid="{CF6731B7-7B1C-4D3B-A912-6A7EFBD7E23E}"/>
    <cellStyle name="level1a 3 2 5 2 2 3" xfId="2681" xr:uid="{00000000-0005-0000-0000-0000670A0000}"/>
    <cellStyle name="level1a 3 2 5 2 2 3 2" xfId="26712" xr:uid="{343ACD70-EF3B-420C-BAF8-CFC78FC70083}"/>
    <cellStyle name="level1a 3 2 5 2 2 3 3" xfId="29335" xr:uid="{E15E2C5B-31B7-493B-A130-F6A8A279CA99}"/>
    <cellStyle name="level1a 3 2 5 2 2 4" xfId="26709" xr:uid="{715B53F4-CDB5-4594-805E-D29AEFDB3ED8}"/>
    <cellStyle name="level1a 3 2 5 2 2 5" xfId="29338" xr:uid="{0E1869CD-0B6E-478E-A8C8-F0997FE1489E}"/>
    <cellStyle name="level1a 3 2 5 2 3" xfId="2682" xr:uid="{00000000-0005-0000-0000-0000680A0000}"/>
    <cellStyle name="level1a 3 2 5 2 3 2" xfId="2683" xr:uid="{00000000-0005-0000-0000-0000690A0000}"/>
    <cellStyle name="level1a 3 2 5 2 3 2 2" xfId="2684" xr:uid="{00000000-0005-0000-0000-00006A0A0000}"/>
    <cellStyle name="level1a 3 2 5 2 3 2 2 2" xfId="26715" xr:uid="{D5EB65F1-4546-415C-A827-0C7C6BC8DF9D}"/>
    <cellStyle name="level1a 3 2 5 2 3 2 2 3" xfId="29332" xr:uid="{5E7E7990-E6F5-4FA9-AFC8-D8EFE949457A}"/>
    <cellStyle name="level1a 3 2 5 2 3 2 3" xfId="26714" xr:uid="{1CEE00F5-F83D-4D3B-92F1-7C627122FFDA}"/>
    <cellStyle name="level1a 3 2 5 2 3 2 4" xfId="29333" xr:uid="{02CED6C1-BAC3-4E93-BA1C-B0F9AF6AB1C7}"/>
    <cellStyle name="level1a 3 2 5 2 3 3" xfId="2685" xr:uid="{00000000-0005-0000-0000-00006B0A0000}"/>
    <cellStyle name="level1a 3 2 5 2 3 3 2" xfId="26716" xr:uid="{712CC401-27F9-47B3-9630-0DC5AC656381}"/>
    <cellStyle name="level1a 3 2 5 2 3 3 3" xfId="29331" xr:uid="{91131FB4-1D48-457D-8B03-AC0A6B3AC72E}"/>
    <cellStyle name="level1a 3 2 5 2 3 4" xfId="26713" xr:uid="{09F912CF-4F3B-41C1-A4AD-D5735E269824}"/>
    <cellStyle name="level1a 3 2 5 2 3 5" xfId="29334" xr:uid="{F46C910B-F6E5-4BCC-9A06-63D2035AC1EF}"/>
    <cellStyle name="level1a 3 2 5 2 4" xfId="2686" xr:uid="{00000000-0005-0000-0000-00006C0A0000}"/>
    <cellStyle name="level1a 3 2 5 2 4 2" xfId="26717" xr:uid="{982DE29A-02AC-4303-B6DB-36F723672D89}"/>
    <cellStyle name="level1a 3 2 5 2 4 3" xfId="29330" xr:uid="{345BB5D6-7E45-4932-8C76-03AE24954B85}"/>
    <cellStyle name="level1a 3 2 5 2 5" xfId="2687" xr:uid="{00000000-0005-0000-0000-00006D0A0000}"/>
    <cellStyle name="level1a 3 2 5 2 5 2" xfId="2688" xr:uid="{00000000-0005-0000-0000-00006E0A0000}"/>
    <cellStyle name="level1a 3 2 5 2 5 2 2" xfId="26719" xr:uid="{AB6F0368-340F-43BD-9E58-65896DD5E0BE}"/>
    <cellStyle name="level1a 3 2 5 2 5 2 3" xfId="29328" xr:uid="{EFBF7E98-8EAE-4B93-8BA9-BABB81FA090F}"/>
    <cellStyle name="level1a 3 2 5 2 5 3" xfId="26718" xr:uid="{CFDD541E-6551-42C3-8E50-F34BAF077AC4}"/>
    <cellStyle name="level1a 3 2 5 2 5 4" xfId="29329" xr:uid="{993057CF-D730-4D5C-B078-710B851B4381}"/>
    <cellStyle name="level1a 3 2 5 2 6" xfId="2689" xr:uid="{00000000-0005-0000-0000-00006F0A0000}"/>
    <cellStyle name="level1a 3 2 5 2 6 2" xfId="26720" xr:uid="{9C0F8026-F4C4-4F0C-B52A-C5AB88BB2725}"/>
    <cellStyle name="level1a 3 2 5 2 6 3" xfId="29327" xr:uid="{4E8DAC50-A810-4E3A-9BE8-F1F810FA46A5}"/>
    <cellStyle name="level1a 3 2 5 2 7" xfId="26708" xr:uid="{ACB3F7B8-9827-4D1A-9BCD-210E99984BCD}"/>
    <cellStyle name="level1a 3 2 5 2 8" xfId="29339" xr:uid="{5B3436E5-C412-448E-A063-81017AA39B5D}"/>
    <cellStyle name="level1a 3 2 5 3" xfId="2690" xr:uid="{00000000-0005-0000-0000-0000700A0000}"/>
    <cellStyle name="level1a 3 2 5 3 2" xfId="2691" xr:uid="{00000000-0005-0000-0000-0000710A0000}"/>
    <cellStyle name="level1a 3 2 5 3 2 2" xfId="2692" xr:uid="{00000000-0005-0000-0000-0000720A0000}"/>
    <cellStyle name="level1a 3 2 5 3 2 2 2" xfId="2693" xr:uid="{00000000-0005-0000-0000-0000730A0000}"/>
    <cellStyle name="level1a 3 2 5 3 2 2 2 2" xfId="26724" xr:uid="{7521948D-F5C8-4DFE-83AC-33D0EB5D52E1}"/>
    <cellStyle name="level1a 3 2 5 3 2 2 2 3" xfId="29323" xr:uid="{93B7AF88-65AD-4536-94E9-7FD8948544CD}"/>
    <cellStyle name="level1a 3 2 5 3 2 2 3" xfId="26723" xr:uid="{E23653AA-78B9-407F-862F-C201345D31C2}"/>
    <cellStyle name="level1a 3 2 5 3 2 2 4" xfId="29324" xr:uid="{7828527F-A0B0-4583-BD63-DAE7DBEDCD7E}"/>
    <cellStyle name="level1a 3 2 5 3 2 3" xfId="2694" xr:uid="{00000000-0005-0000-0000-0000740A0000}"/>
    <cellStyle name="level1a 3 2 5 3 2 3 2" xfId="26725" xr:uid="{BA59C735-8D7F-4112-83AC-18AAC0C0997F}"/>
    <cellStyle name="level1a 3 2 5 3 2 3 3" xfId="29322" xr:uid="{C327146D-EE3E-4C65-8AB8-75C08B56D2B6}"/>
    <cellStyle name="level1a 3 2 5 3 2 4" xfId="26722" xr:uid="{39F6E9E3-D10D-47A3-B2D1-F9F6AE5E2C3E}"/>
    <cellStyle name="level1a 3 2 5 3 2 5" xfId="29325" xr:uid="{05361FA3-0AE7-48E7-9E88-CF3C545FEAEB}"/>
    <cellStyle name="level1a 3 2 5 3 3" xfId="2695" xr:uid="{00000000-0005-0000-0000-0000750A0000}"/>
    <cellStyle name="level1a 3 2 5 3 3 2" xfId="2696" xr:uid="{00000000-0005-0000-0000-0000760A0000}"/>
    <cellStyle name="level1a 3 2 5 3 3 2 2" xfId="2697" xr:uid="{00000000-0005-0000-0000-0000770A0000}"/>
    <cellStyle name="level1a 3 2 5 3 3 2 2 2" xfId="26728" xr:uid="{F5F51814-76B7-43CC-A6B4-5C4BC0C1D36C}"/>
    <cellStyle name="level1a 3 2 5 3 3 2 2 3" xfId="29319" xr:uid="{1FF5EC03-ACE6-4A07-ACC3-EACB21EBD67A}"/>
    <cellStyle name="level1a 3 2 5 3 3 2 3" xfId="26727" xr:uid="{EEF7AC7A-C6DF-4282-9B5E-877A04594C94}"/>
    <cellStyle name="level1a 3 2 5 3 3 2 4" xfId="29320" xr:uid="{33D5E49F-A86E-4522-B640-56CBF8C6E093}"/>
    <cellStyle name="level1a 3 2 5 3 3 3" xfId="2698" xr:uid="{00000000-0005-0000-0000-0000780A0000}"/>
    <cellStyle name="level1a 3 2 5 3 3 3 2" xfId="26729" xr:uid="{9598D39C-50FD-41A0-9A95-56322DA2C0C4}"/>
    <cellStyle name="level1a 3 2 5 3 3 3 3" xfId="29318" xr:uid="{7ABBDD16-3067-4BAB-BC87-16B22C9E2E56}"/>
    <cellStyle name="level1a 3 2 5 3 3 4" xfId="26726" xr:uid="{ABE573A5-5950-4E8D-A1F6-FF767D344270}"/>
    <cellStyle name="level1a 3 2 5 3 3 5" xfId="29321" xr:uid="{06FF0B40-7933-47CB-BE33-5DAA5AA21F82}"/>
    <cellStyle name="level1a 3 2 5 3 4" xfId="2699" xr:uid="{00000000-0005-0000-0000-0000790A0000}"/>
    <cellStyle name="level1a 3 2 5 3 4 2" xfId="26730" xr:uid="{0B278127-0B9B-4FD4-9B84-E1533E59E8D6}"/>
    <cellStyle name="level1a 3 2 5 3 4 3" xfId="29317" xr:uid="{8DFEBE90-950E-48D3-A9BB-23EDFC3F71E5}"/>
    <cellStyle name="level1a 3 2 5 3 5" xfId="26721" xr:uid="{654EE3ED-20BE-46ED-9D3C-E68DCEE2907E}"/>
    <cellStyle name="level1a 3 2 5 3 6" xfId="29326" xr:uid="{EA5012E9-F3C5-4219-A840-B38FF18F9DBB}"/>
    <cellStyle name="level1a 3 2 5 4" xfId="2700" xr:uid="{00000000-0005-0000-0000-00007A0A0000}"/>
    <cellStyle name="level1a 3 2 5 4 2" xfId="2701" xr:uid="{00000000-0005-0000-0000-00007B0A0000}"/>
    <cellStyle name="level1a 3 2 5 4 2 2" xfId="2702" xr:uid="{00000000-0005-0000-0000-00007C0A0000}"/>
    <cellStyle name="level1a 3 2 5 4 2 2 2" xfId="2703" xr:uid="{00000000-0005-0000-0000-00007D0A0000}"/>
    <cellStyle name="level1a 3 2 5 4 2 2 2 2" xfId="26734" xr:uid="{828D32C7-A945-4ABB-956E-E1E5EF2E164C}"/>
    <cellStyle name="level1a 3 2 5 4 2 2 2 3" xfId="29313" xr:uid="{112999E5-EFE9-49A5-85BA-016290CA14F8}"/>
    <cellStyle name="level1a 3 2 5 4 2 2 3" xfId="26733" xr:uid="{E34D278F-ADCF-43AF-B0CC-FF8B1B2357F5}"/>
    <cellStyle name="level1a 3 2 5 4 2 2 4" xfId="29314" xr:uid="{F24B3233-9963-49C4-A91A-4901835F2F0E}"/>
    <cellStyle name="level1a 3 2 5 4 2 3" xfId="2704" xr:uid="{00000000-0005-0000-0000-00007E0A0000}"/>
    <cellStyle name="level1a 3 2 5 4 2 3 2" xfId="26735" xr:uid="{39D478CA-2E4F-4EF3-AE71-08FDB767A020}"/>
    <cellStyle name="level1a 3 2 5 4 2 3 3" xfId="29312" xr:uid="{68E05C38-6CB7-4463-BF1F-076DE34BB2BE}"/>
    <cellStyle name="level1a 3 2 5 4 2 4" xfId="26732" xr:uid="{04F21DBA-0C8B-44A0-B330-167099E843BE}"/>
    <cellStyle name="level1a 3 2 5 4 2 5" xfId="29315" xr:uid="{05D0C934-267D-4F40-9295-4BE4929A8756}"/>
    <cellStyle name="level1a 3 2 5 4 3" xfId="2705" xr:uid="{00000000-0005-0000-0000-00007F0A0000}"/>
    <cellStyle name="level1a 3 2 5 4 3 2" xfId="2706" xr:uid="{00000000-0005-0000-0000-0000800A0000}"/>
    <cellStyle name="level1a 3 2 5 4 3 2 2" xfId="2707" xr:uid="{00000000-0005-0000-0000-0000810A0000}"/>
    <cellStyle name="level1a 3 2 5 4 3 2 2 2" xfId="26738" xr:uid="{34F63942-EBB6-4E9B-BD03-EB652C9B6864}"/>
    <cellStyle name="level1a 3 2 5 4 3 2 2 3" xfId="29309" xr:uid="{A1904B2E-1B78-4283-8013-313778161F0A}"/>
    <cellStyle name="level1a 3 2 5 4 3 2 3" xfId="26737" xr:uid="{B3C67A75-AAF7-4A62-B09F-2DDA5DFAB2C3}"/>
    <cellStyle name="level1a 3 2 5 4 3 2 4" xfId="29310" xr:uid="{4DC12D60-B921-4C20-9484-2FCF2EDF5B2D}"/>
    <cellStyle name="level1a 3 2 5 4 3 3" xfId="2708" xr:uid="{00000000-0005-0000-0000-0000820A0000}"/>
    <cellStyle name="level1a 3 2 5 4 3 3 2" xfId="26739" xr:uid="{84C38B1D-D6B3-4D0F-A9F6-D9D1442AE521}"/>
    <cellStyle name="level1a 3 2 5 4 3 3 3" xfId="29308" xr:uid="{9DF2ABC7-552B-4F69-ABEA-81FA54313B81}"/>
    <cellStyle name="level1a 3 2 5 4 3 4" xfId="26736" xr:uid="{6BECE8F9-8BEF-4384-AFBA-8AE9BD22A0F0}"/>
    <cellStyle name="level1a 3 2 5 4 3 5" xfId="29311" xr:uid="{74580D7A-057C-4A14-8C94-42B360C9CD84}"/>
    <cellStyle name="level1a 3 2 5 4 4" xfId="2709" xr:uid="{00000000-0005-0000-0000-0000830A0000}"/>
    <cellStyle name="level1a 3 2 5 4 4 2" xfId="2710" xr:uid="{00000000-0005-0000-0000-0000840A0000}"/>
    <cellStyle name="level1a 3 2 5 4 4 2 2" xfId="26741" xr:uid="{521CE927-36E9-4406-BDEA-4B8B8028B730}"/>
    <cellStyle name="level1a 3 2 5 4 4 2 3" xfId="29306" xr:uid="{D3FF52F2-20C5-4412-B879-0C36A3209C48}"/>
    <cellStyle name="level1a 3 2 5 4 4 3" xfId="26740" xr:uid="{7335432A-3995-471B-A6A2-1AC74765C767}"/>
    <cellStyle name="level1a 3 2 5 4 4 4" xfId="29307" xr:uid="{9019ECE3-FB44-40E9-BFAF-C41FEB81214F}"/>
    <cellStyle name="level1a 3 2 5 4 5" xfId="2711" xr:uid="{00000000-0005-0000-0000-0000850A0000}"/>
    <cellStyle name="level1a 3 2 5 4 5 2" xfId="26742" xr:uid="{A882209C-C93C-45F8-8332-2CC86A103D45}"/>
    <cellStyle name="level1a 3 2 5 4 5 3" xfId="29305" xr:uid="{7C6812A2-2FA6-47A3-8753-EA7F3EBD13D1}"/>
    <cellStyle name="level1a 3 2 5 4 6" xfId="26731" xr:uid="{B431C6A0-9AA5-47DE-B762-B5ADBC836CCA}"/>
    <cellStyle name="level1a 3 2 5 4 7" xfId="29316" xr:uid="{D7444145-DA45-4550-9EA1-7CC3BFE99537}"/>
    <cellStyle name="level1a 3 2 5 5" xfId="2712" xr:uid="{00000000-0005-0000-0000-0000860A0000}"/>
    <cellStyle name="level1a 3 2 5 5 2" xfId="2713" xr:uid="{00000000-0005-0000-0000-0000870A0000}"/>
    <cellStyle name="level1a 3 2 5 5 2 2" xfId="2714" xr:uid="{00000000-0005-0000-0000-0000880A0000}"/>
    <cellStyle name="level1a 3 2 5 5 2 2 2" xfId="2715" xr:uid="{00000000-0005-0000-0000-0000890A0000}"/>
    <cellStyle name="level1a 3 2 5 5 2 2 2 2" xfId="26746" xr:uid="{D58C04CF-B885-4DD2-A3F7-EAF89850657B}"/>
    <cellStyle name="level1a 3 2 5 5 2 2 2 3" xfId="29301" xr:uid="{5A3A0708-CFC9-44B7-85EC-2A43B7A454BC}"/>
    <cellStyle name="level1a 3 2 5 5 2 2 3" xfId="26745" xr:uid="{CAFF680D-6B32-45EC-8161-B5D443BB5E98}"/>
    <cellStyle name="level1a 3 2 5 5 2 2 4" xfId="29302" xr:uid="{C21620B0-7CC6-47C4-AECB-15A0B86EEBDE}"/>
    <cellStyle name="level1a 3 2 5 5 2 3" xfId="2716" xr:uid="{00000000-0005-0000-0000-00008A0A0000}"/>
    <cellStyle name="level1a 3 2 5 5 2 3 2" xfId="26747" xr:uid="{382304D2-E093-4D61-9044-6F3FE38F5A52}"/>
    <cellStyle name="level1a 3 2 5 5 2 3 3" xfId="29300" xr:uid="{D5F32EF5-7E93-448E-B5B7-29E0F5AAD2D6}"/>
    <cellStyle name="level1a 3 2 5 5 2 4" xfId="26744" xr:uid="{2A7DAE69-388D-4C3A-9B0C-E556831DF130}"/>
    <cellStyle name="level1a 3 2 5 5 2 5" xfId="29303" xr:uid="{A1F1BE9B-6238-4CB5-9097-A62C811EB152}"/>
    <cellStyle name="level1a 3 2 5 5 3" xfId="2717" xr:uid="{00000000-0005-0000-0000-00008B0A0000}"/>
    <cellStyle name="level1a 3 2 5 5 3 2" xfId="2718" xr:uid="{00000000-0005-0000-0000-00008C0A0000}"/>
    <cellStyle name="level1a 3 2 5 5 3 2 2" xfId="2719" xr:uid="{00000000-0005-0000-0000-00008D0A0000}"/>
    <cellStyle name="level1a 3 2 5 5 3 2 2 2" xfId="26750" xr:uid="{F8156FD4-8647-4E6B-B0F6-BC953415FC94}"/>
    <cellStyle name="level1a 3 2 5 5 3 2 2 3" xfId="29297" xr:uid="{6AEEC15E-F5D9-462A-A875-B08CA6B88922}"/>
    <cellStyle name="level1a 3 2 5 5 3 2 3" xfId="26749" xr:uid="{D968713C-1817-40B3-85B7-45B518B11688}"/>
    <cellStyle name="level1a 3 2 5 5 3 2 4" xfId="29298" xr:uid="{67AFC411-0F34-4396-80E8-21C35827D216}"/>
    <cellStyle name="level1a 3 2 5 5 3 3" xfId="2720" xr:uid="{00000000-0005-0000-0000-00008E0A0000}"/>
    <cellStyle name="level1a 3 2 5 5 3 3 2" xfId="26751" xr:uid="{3B171125-BD27-4DF3-9FA6-FF84BCD27359}"/>
    <cellStyle name="level1a 3 2 5 5 3 3 3" xfId="29296" xr:uid="{9B8E1FB2-0A4C-4A8E-840B-F37DA8BBC3F1}"/>
    <cellStyle name="level1a 3 2 5 5 3 4" xfId="26748" xr:uid="{74644403-085F-4E3E-82EB-9B131F7C28CB}"/>
    <cellStyle name="level1a 3 2 5 5 3 5" xfId="29299" xr:uid="{3980F00C-5555-46DC-92EA-9438714A6D9D}"/>
    <cellStyle name="level1a 3 2 5 5 4" xfId="2721" xr:uid="{00000000-0005-0000-0000-00008F0A0000}"/>
    <cellStyle name="level1a 3 2 5 5 4 2" xfId="2722" xr:uid="{00000000-0005-0000-0000-0000900A0000}"/>
    <cellStyle name="level1a 3 2 5 5 4 2 2" xfId="26753" xr:uid="{A9F38653-B05F-44DC-8E73-74B25C64B5C3}"/>
    <cellStyle name="level1a 3 2 5 5 4 2 3" xfId="29294" xr:uid="{4A5FFEE4-5EEB-40A7-8F41-C05C9F76D984}"/>
    <cellStyle name="level1a 3 2 5 5 4 3" xfId="26752" xr:uid="{999FA560-52B0-4DAF-8ED1-51F7B177D4B5}"/>
    <cellStyle name="level1a 3 2 5 5 4 4" xfId="29295" xr:uid="{A55B9B80-6550-4BCD-8215-8640D945F357}"/>
    <cellStyle name="level1a 3 2 5 5 5" xfId="2723" xr:uid="{00000000-0005-0000-0000-0000910A0000}"/>
    <cellStyle name="level1a 3 2 5 5 5 2" xfId="26754" xr:uid="{FFDD0D22-E4D2-4652-9B02-1882C61A0102}"/>
    <cellStyle name="level1a 3 2 5 5 5 3" xfId="29293" xr:uid="{617AA46F-83E2-4DF7-87BC-8B47DE99ADF6}"/>
    <cellStyle name="level1a 3 2 5 5 6" xfId="26743" xr:uid="{A6C5C0CD-3645-4EF7-902E-6A7A6EB10FAC}"/>
    <cellStyle name="level1a 3 2 5 5 7" xfId="29304" xr:uid="{DEC4DDDA-4FC3-4E3A-B610-1CA55EDBA7CE}"/>
    <cellStyle name="level1a 3 2 5 6" xfId="2724" xr:uid="{00000000-0005-0000-0000-0000920A0000}"/>
    <cellStyle name="level1a 3 2 5 6 2" xfId="2725" xr:uid="{00000000-0005-0000-0000-0000930A0000}"/>
    <cellStyle name="level1a 3 2 5 6 2 2" xfId="2726" xr:uid="{00000000-0005-0000-0000-0000940A0000}"/>
    <cellStyle name="level1a 3 2 5 6 2 2 2" xfId="2727" xr:uid="{00000000-0005-0000-0000-0000950A0000}"/>
    <cellStyle name="level1a 3 2 5 6 2 2 2 2" xfId="26758" xr:uid="{4CFA40C8-0984-4482-8607-8C3CA8EA23AB}"/>
    <cellStyle name="level1a 3 2 5 6 2 2 2 3" xfId="29289" xr:uid="{1AE78377-EBAF-4E15-B0F5-AD3947C9464C}"/>
    <cellStyle name="level1a 3 2 5 6 2 2 3" xfId="26757" xr:uid="{01CC83BC-BB67-4C82-B3EF-3076AC894306}"/>
    <cellStyle name="level1a 3 2 5 6 2 2 4" xfId="29290" xr:uid="{05734C45-5B6B-45D5-A5D4-F72D27D2ED49}"/>
    <cellStyle name="level1a 3 2 5 6 2 3" xfId="2728" xr:uid="{00000000-0005-0000-0000-0000960A0000}"/>
    <cellStyle name="level1a 3 2 5 6 2 3 2" xfId="26759" xr:uid="{E2AC4D56-A9E3-4449-925A-7EBD435D5729}"/>
    <cellStyle name="level1a 3 2 5 6 2 3 3" xfId="29288" xr:uid="{0B824404-994B-4DA1-918B-BD2BFC8911BC}"/>
    <cellStyle name="level1a 3 2 5 6 2 4" xfId="26756" xr:uid="{FD94B324-B0A8-4B99-BC69-5ED6D231E636}"/>
    <cellStyle name="level1a 3 2 5 6 2 5" xfId="29291" xr:uid="{7EE81CCA-7980-4855-952F-310D74463A78}"/>
    <cellStyle name="level1a 3 2 5 6 3" xfId="2729" xr:uid="{00000000-0005-0000-0000-0000970A0000}"/>
    <cellStyle name="level1a 3 2 5 6 3 2" xfId="2730" xr:uid="{00000000-0005-0000-0000-0000980A0000}"/>
    <cellStyle name="level1a 3 2 5 6 3 2 2" xfId="2731" xr:uid="{00000000-0005-0000-0000-0000990A0000}"/>
    <cellStyle name="level1a 3 2 5 6 3 2 2 2" xfId="26762" xr:uid="{17B222D0-B2AA-43CB-A414-FD1150672A78}"/>
    <cellStyle name="level1a 3 2 5 6 3 2 2 3" xfId="29285" xr:uid="{E254CD11-2C87-4574-B312-7CD96C48656D}"/>
    <cellStyle name="level1a 3 2 5 6 3 2 3" xfId="26761" xr:uid="{CEB179F2-3F32-466D-8879-073066E3FDEE}"/>
    <cellStyle name="level1a 3 2 5 6 3 2 4" xfId="29286" xr:uid="{6F857736-DF84-4841-99F6-309ABF37AE0E}"/>
    <cellStyle name="level1a 3 2 5 6 3 3" xfId="2732" xr:uid="{00000000-0005-0000-0000-00009A0A0000}"/>
    <cellStyle name="level1a 3 2 5 6 3 3 2" xfId="26763" xr:uid="{2F51BF95-4A63-4022-867F-F64DC08CFDBC}"/>
    <cellStyle name="level1a 3 2 5 6 3 3 3" xfId="29284" xr:uid="{844BC9A5-F0A5-47BD-89BF-F6CA74251A0E}"/>
    <cellStyle name="level1a 3 2 5 6 3 4" xfId="26760" xr:uid="{4B1801D8-88A7-4C06-A925-1D171C27764C}"/>
    <cellStyle name="level1a 3 2 5 6 3 5" xfId="29287" xr:uid="{FF60792F-0ACA-4FB7-83D0-FD04DB611809}"/>
    <cellStyle name="level1a 3 2 5 6 4" xfId="2733" xr:uid="{00000000-0005-0000-0000-00009B0A0000}"/>
    <cellStyle name="level1a 3 2 5 6 4 2" xfId="2734" xr:uid="{00000000-0005-0000-0000-00009C0A0000}"/>
    <cellStyle name="level1a 3 2 5 6 4 2 2" xfId="26765" xr:uid="{FD557BC9-E6CF-457C-9613-092B8BC5974B}"/>
    <cellStyle name="level1a 3 2 5 6 4 2 3" xfId="29282" xr:uid="{0A500317-25C9-4C1D-B6A8-5BDB8657A79B}"/>
    <cellStyle name="level1a 3 2 5 6 4 3" xfId="26764" xr:uid="{44F19088-B1AE-4B1A-8E4C-C0AACBBBBF28}"/>
    <cellStyle name="level1a 3 2 5 6 4 4" xfId="29283" xr:uid="{44C63B7A-C706-459F-9DFD-00D1760A0DAE}"/>
    <cellStyle name="level1a 3 2 5 6 5" xfId="2735" xr:uid="{00000000-0005-0000-0000-00009D0A0000}"/>
    <cellStyle name="level1a 3 2 5 6 5 2" xfId="26766" xr:uid="{CCE154F7-81E8-4B7C-8FEE-F6FD3B9E2639}"/>
    <cellStyle name="level1a 3 2 5 6 5 3" xfId="29281" xr:uid="{28341818-7032-40A2-8CCA-24C9F069A895}"/>
    <cellStyle name="level1a 3 2 5 6 6" xfId="26755" xr:uid="{C919D25F-85B2-4546-B5C3-C4DC2E5F02F2}"/>
    <cellStyle name="level1a 3 2 5 6 7" xfId="29292" xr:uid="{4BDDCC5C-E0D3-4C79-9F04-5C9F70DA4643}"/>
    <cellStyle name="level1a 3 2 5 7" xfId="2736" xr:uid="{00000000-0005-0000-0000-00009E0A0000}"/>
    <cellStyle name="level1a 3 2 5 7 2" xfId="2737" xr:uid="{00000000-0005-0000-0000-00009F0A0000}"/>
    <cellStyle name="level1a 3 2 5 7 2 2" xfId="2738" xr:uid="{00000000-0005-0000-0000-0000A00A0000}"/>
    <cellStyle name="level1a 3 2 5 7 2 2 2" xfId="26769" xr:uid="{0F557F4A-CD3A-4515-AC2B-3FA3C13E3C17}"/>
    <cellStyle name="level1a 3 2 5 7 2 2 3" xfId="29278" xr:uid="{0E978060-65E7-4440-850B-910BD5FABB79}"/>
    <cellStyle name="level1a 3 2 5 7 2 3" xfId="26768" xr:uid="{B1B77307-7663-48A2-8911-1C05EF34C5E5}"/>
    <cellStyle name="level1a 3 2 5 7 2 4" xfId="29279" xr:uid="{8E97513E-D2CA-4E14-8B7D-FB54BBC88C53}"/>
    <cellStyle name="level1a 3 2 5 7 3" xfId="2739" xr:uid="{00000000-0005-0000-0000-0000A10A0000}"/>
    <cellStyle name="level1a 3 2 5 7 3 2" xfId="26770" xr:uid="{B0476485-059C-4E90-8637-DF544995EA8F}"/>
    <cellStyle name="level1a 3 2 5 7 3 3" xfId="29277" xr:uid="{EE2D3DBE-675C-48D1-8E85-16D87DDDE703}"/>
    <cellStyle name="level1a 3 2 5 7 4" xfId="26767" xr:uid="{E9827F3B-9D43-44A1-86BF-34F708848D95}"/>
    <cellStyle name="level1a 3 2 5 7 5" xfId="29280" xr:uid="{CD9C3557-F34C-4D5C-AB0B-139DD3FB2378}"/>
    <cellStyle name="level1a 3 2 5 8" xfId="2740" xr:uid="{00000000-0005-0000-0000-0000A20A0000}"/>
    <cellStyle name="level1a 3 2 5 8 2" xfId="2741" xr:uid="{00000000-0005-0000-0000-0000A30A0000}"/>
    <cellStyle name="level1a 3 2 5 8 2 2" xfId="2742" xr:uid="{00000000-0005-0000-0000-0000A40A0000}"/>
    <cellStyle name="level1a 3 2 5 8 2 2 2" xfId="26773" xr:uid="{F2C4880A-22E7-4B3B-96C0-28C47AE4C2BB}"/>
    <cellStyle name="level1a 3 2 5 8 2 2 3" xfId="29274" xr:uid="{0A0D81B8-C8D8-4C5B-864E-C93D481A18C6}"/>
    <cellStyle name="level1a 3 2 5 8 2 3" xfId="26772" xr:uid="{C7115567-E640-4D59-A620-55E908E05F21}"/>
    <cellStyle name="level1a 3 2 5 8 2 4" xfId="29275" xr:uid="{86138795-454B-4AEA-8E9A-7E2CDAD6641A}"/>
    <cellStyle name="level1a 3 2 5 8 3" xfId="2743" xr:uid="{00000000-0005-0000-0000-0000A50A0000}"/>
    <cellStyle name="level1a 3 2 5 8 3 2" xfId="26774" xr:uid="{0D7EE42F-DA84-450A-AB53-B93A75C3E755}"/>
    <cellStyle name="level1a 3 2 5 8 3 3" xfId="29273" xr:uid="{542C096A-E9AB-45E4-8665-73FADA21A8E6}"/>
    <cellStyle name="level1a 3 2 5 8 4" xfId="26771" xr:uid="{7B5F690B-737D-4CE3-8FD7-E6EF74A7C94A}"/>
    <cellStyle name="level1a 3 2 5 8 5" xfId="29276" xr:uid="{B157FD3A-9898-491A-86B0-38F6A37CD2E4}"/>
    <cellStyle name="level1a 3 2 5 9" xfId="26707" xr:uid="{6F3AC67A-FA82-4D14-AC9F-634DD0507E18}"/>
    <cellStyle name="level1a 3 2 5_STUD aligned by INSTIT" xfId="2744" xr:uid="{00000000-0005-0000-0000-0000A60A0000}"/>
    <cellStyle name="level1a 3 2 6" xfId="2745" xr:uid="{00000000-0005-0000-0000-0000A70A0000}"/>
    <cellStyle name="level1a 3 2 6 2" xfId="2746" xr:uid="{00000000-0005-0000-0000-0000A80A0000}"/>
    <cellStyle name="level1a 3 2 6 2 2" xfId="2747" xr:uid="{00000000-0005-0000-0000-0000A90A0000}"/>
    <cellStyle name="level1a 3 2 6 2 2 2" xfId="2748" xr:uid="{00000000-0005-0000-0000-0000AA0A0000}"/>
    <cellStyle name="level1a 3 2 6 2 2 2 2" xfId="26778" xr:uid="{DAA17827-CEB6-4533-A411-17D1393F556A}"/>
    <cellStyle name="level1a 3 2 6 2 2 2 3" xfId="29269" xr:uid="{B7A08113-C605-4460-ADB3-6815541D6EEB}"/>
    <cellStyle name="level1a 3 2 6 2 2 3" xfId="26777" xr:uid="{09D52393-FE40-4241-BD73-100DA629E0A4}"/>
    <cellStyle name="level1a 3 2 6 2 2 4" xfId="29270" xr:uid="{F91B4E99-BD07-412F-B48D-6DC59B7088CF}"/>
    <cellStyle name="level1a 3 2 6 2 3" xfId="2749" xr:uid="{00000000-0005-0000-0000-0000AB0A0000}"/>
    <cellStyle name="level1a 3 2 6 2 3 2" xfId="26779" xr:uid="{14FB5072-CCF2-4A89-A77E-7462EA2FFF24}"/>
    <cellStyle name="level1a 3 2 6 2 3 3" xfId="29268" xr:uid="{E8D110AE-02B2-4B33-B125-8ED5FC6428A1}"/>
    <cellStyle name="level1a 3 2 6 2 4" xfId="26776" xr:uid="{EAFDB24E-6A33-4EEF-9650-B29AD3A811A5}"/>
    <cellStyle name="level1a 3 2 6 2 5" xfId="29271" xr:uid="{C214BB62-2B14-459E-9AF9-3BAE86D8E0CD}"/>
    <cellStyle name="level1a 3 2 6 3" xfId="2750" xr:uid="{00000000-0005-0000-0000-0000AC0A0000}"/>
    <cellStyle name="level1a 3 2 6 3 2" xfId="2751" xr:uid="{00000000-0005-0000-0000-0000AD0A0000}"/>
    <cellStyle name="level1a 3 2 6 3 2 2" xfId="2752" xr:uid="{00000000-0005-0000-0000-0000AE0A0000}"/>
    <cellStyle name="level1a 3 2 6 3 2 2 2" xfId="26782" xr:uid="{115902A6-57A8-4AEF-89A8-635C4087DAC2}"/>
    <cellStyle name="level1a 3 2 6 3 2 2 3" xfId="29265" xr:uid="{DA0F542C-1D88-4E8E-8319-D0D394C99EBC}"/>
    <cellStyle name="level1a 3 2 6 3 2 3" xfId="26781" xr:uid="{62F263FC-7B31-472B-A663-1DBE0F3DAE90}"/>
    <cellStyle name="level1a 3 2 6 3 2 4" xfId="29266" xr:uid="{B7CA103D-150B-4A57-B17D-B2EAF110C341}"/>
    <cellStyle name="level1a 3 2 6 3 3" xfId="2753" xr:uid="{00000000-0005-0000-0000-0000AF0A0000}"/>
    <cellStyle name="level1a 3 2 6 3 3 2" xfId="26783" xr:uid="{E24416BE-15D6-4028-9B8A-58429AC9D2B0}"/>
    <cellStyle name="level1a 3 2 6 3 3 3" xfId="29264" xr:uid="{45A6BA23-8045-4D8B-BD04-F87A6F3A8935}"/>
    <cellStyle name="level1a 3 2 6 3 4" xfId="26780" xr:uid="{71EA8FE9-54B1-45E0-A1FD-66813DC85BB5}"/>
    <cellStyle name="level1a 3 2 6 3 5" xfId="29267" xr:uid="{12899B75-DED2-4C92-B40E-9B813BC69AAB}"/>
    <cellStyle name="level1a 3 2 6 4" xfId="2754" xr:uid="{00000000-0005-0000-0000-0000B00A0000}"/>
    <cellStyle name="level1a 3 2 6 4 2" xfId="26784" xr:uid="{F785D9F3-4F2D-47FD-9B3A-1D9A47341214}"/>
    <cellStyle name="level1a 3 2 6 4 3" xfId="29263" xr:uid="{F8281991-5177-4D72-9911-D831B290B72F}"/>
    <cellStyle name="level1a 3 2 6 5" xfId="2755" xr:uid="{00000000-0005-0000-0000-0000B10A0000}"/>
    <cellStyle name="level1a 3 2 6 5 2" xfId="2756" xr:uid="{00000000-0005-0000-0000-0000B20A0000}"/>
    <cellStyle name="level1a 3 2 6 5 2 2" xfId="26786" xr:uid="{4BD7D98A-E88D-4CCF-9E0B-3705D0F46DEB}"/>
    <cellStyle name="level1a 3 2 6 5 2 3" xfId="29261" xr:uid="{D2A3F35A-9A8E-48BF-88F0-C0BC9B60A8B9}"/>
    <cellStyle name="level1a 3 2 6 5 3" xfId="26785" xr:uid="{DCD1D796-83BF-4057-A09D-A7589A046C31}"/>
    <cellStyle name="level1a 3 2 6 5 4" xfId="29262" xr:uid="{B321EEF2-A890-431E-B4BC-A04A17EA2FFA}"/>
    <cellStyle name="level1a 3 2 6 6" xfId="26775" xr:uid="{FF10650E-6B68-4F44-BD24-B643C7CCDE7B}"/>
    <cellStyle name="level1a 3 2 6 7" xfId="29272" xr:uid="{DF22FE65-50C5-46B3-A872-691E40D1D8F4}"/>
    <cellStyle name="level1a 3 2 7" xfId="2757" xr:uid="{00000000-0005-0000-0000-0000B30A0000}"/>
    <cellStyle name="level1a 3 2 7 2" xfId="2758" xr:uid="{00000000-0005-0000-0000-0000B40A0000}"/>
    <cellStyle name="level1a 3 2 7 2 2" xfId="2759" xr:uid="{00000000-0005-0000-0000-0000B50A0000}"/>
    <cellStyle name="level1a 3 2 7 2 2 2" xfId="2760" xr:uid="{00000000-0005-0000-0000-0000B60A0000}"/>
    <cellStyle name="level1a 3 2 7 2 2 2 2" xfId="26790" xr:uid="{50DD0772-138C-41D4-8AC1-5D44444A188F}"/>
    <cellStyle name="level1a 3 2 7 2 2 2 3" xfId="29257" xr:uid="{BE37DE43-6704-4B3C-AA17-6374F5A3D993}"/>
    <cellStyle name="level1a 3 2 7 2 2 3" xfId="26789" xr:uid="{86F2AC27-4BD5-4D6D-9379-C8B98A8E3B80}"/>
    <cellStyle name="level1a 3 2 7 2 2 4" xfId="29258" xr:uid="{3023DE62-B576-4D94-A334-CF6FDAE60674}"/>
    <cellStyle name="level1a 3 2 7 2 3" xfId="2761" xr:uid="{00000000-0005-0000-0000-0000B70A0000}"/>
    <cellStyle name="level1a 3 2 7 2 3 2" xfId="26791" xr:uid="{8959C455-7ABF-4359-8A65-18F374D38DFB}"/>
    <cellStyle name="level1a 3 2 7 2 3 3" xfId="29256" xr:uid="{FB6CCA0B-EB93-4170-A14E-B9F581DB98C8}"/>
    <cellStyle name="level1a 3 2 7 2 4" xfId="26788" xr:uid="{087666A9-B722-4D9C-9E30-D93403308C09}"/>
    <cellStyle name="level1a 3 2 7 2 5" xfId="29259" xr:uid="{A3871549-EA9D-4E0C-8516-043AC7171FEC}"/>
    <cellStyle name="level1a 3 2 7 3" xfId="2762" xr:uid="{00000000-0005-0000-0000-0000B80A0000}"/>
    <cellStyle name="level1a 3 2 7 3 2" xfId="2763" xr:uid="{00000000-0005-0000-0000-0000B90A0000}"/>
    <cellStyle name="level1a 3 2 7 3 2 2" xfId="2764" xr:uid="{00000000-0005-0000-0000-0000BA0A0000}"/>
    <cellStyle name="level1a 3 2 7 3 2 2 2" xfId="26794" xr:uid="{A0DAA4BB-E592-4B26-B557-AA317D94F0DB}"/>
    <cellStyle name="level1a 3 2 7 3 2 2 3" xfId="29253" xr:uid="{AEBAE833-4D6C-4699-A2E4-4098A3446E26}"/>
    <cellStyle name="level1a 3 2 7 3 2 3" xfId="26793" xr:uid="{12D000F4-4884-4017-BA92-6B6EA765F30D}"/>
    <cellStyle name="level1a 3 2 7 3 2 4" xfId="29254" xr:uid="{9044E4C7-3FB3-4609-8F7A-78D8656DD34E}"/>
    <cellStyle name="level1a 3 2 7 3 3" xfId="2765" xr:uid="{00000000-0005-0000-0000-0000BB0A0000}"/>
    <cellStyle name="level1a 3 2 7 3 3 2" xfId="26795" xr:uid="{A2C2F7F0-2659-4958-89D4-A2DDAB61B692}"/>
    <cellStyle name="level1a 3 2 7 3 3 3" xfId="29252" xr:uid="{2C6150CB-4271-4D75-860F-0824BEA8D4D7}"/>
    <cellStyle name="level1a 3 2 7 3 4" xfId="26792" xr:uid="{D19971CB-60D8-4CB7-B0D8-73DC8842B36F}"/>
    <cellStyle name="level1a 3 2 7 3 5" xfId="29255" xr:uid="{4C47BA51-2794-43AB-BD09-7334772A4B70}"/>
    <cellStyle name="level1a 3 2 7 4" xfId="2766" xr:uid="{00000000-0005-0000-0000-0000BC0A0000}"/>
    <cellStyle name="level1a 3 2 7 4 2" xfId="26796" xr:uid="{FF7D65B2-B715-4C42-AF17-8457DAD499DC}"/>
    <cellStyle name="level1a 3 2 7 4 3" xfId="29251" xr:uid="{8D611A23-CA84-4180-964B-83C48C6C77B1}"/>
    <cellStyle name="level1a 3 2 7 5" xfId="2767" xr:uid="{00000000-0005-0000-0000-0000BD0A0000}"/>
    <cellStyle name="level1a 3 2 7 5 2" xfId="2768" xr:uid="{00000000-0005-0000-0000-0000BE0A0000}"/>
    <cellStyle name="level1a 3 2 7 5 2 2" xfId="26798" xr:uid="{425C1E0F-7153-4F30-BFFC-BD33393157B4}"/>
    <cellStyle name="level1a 3 2 7 5 2 3" xfId="29249" xr:uid="{DD010837-D4CA-46F5-929C-4C861557D49F}"/>
    <cellStyle name="level1a 3 2 7 5 3" xfId="26797" xr:uid="{727BE319-E0BA-4B82-A4E1-DCB5E30A7F4C}"/>
    <cellStyle name="level1a 3 2 7 5 4" xfId="29250" xr:uid="{D6A85606-17AA-47E4-A550-93CDF093017D}"/>
    <cellStyle name="level1a 3 2 7 6" xfId="2769" xr:uid="{00000000-0005-0000-0000-0000BF0A0000}"/>
    <cellStyle name="level1a 3 2 7 6 2" xfId="26799" xr:uid="{BF336B70-676D-465D-93D6-3D9A813BB2B8}"/>
    <cellStyle name="level1a 3 2 7 6 3" xfId="29248" xr:uid="{F0A19D45-95D9-461A-862D-377F6B734499}"/>
    <cellStyle name="level1a 3 2 7 7" xfId="26787" xr:uid="{1B952CFB-1F74-40CF-ACA8-1AFF48C820E6}"/>
    <cellStyle name="level1a 3 2 7 8" xfId="29260" xr:uid="{B20C8A3C-B44E-483B-AD47-93D194D9E9E0}"/>
    <cellStyle name="level1a 3 2 8" xfId="2770" xr:uid="{00000000-0005-0000-0000-0000C00A0000}"/>
    <cellStyle name="level1a 3 2 8 2" xfId="2771" xr:uid="{00000000-0005-0000-0000-0000C10A0000}"/>
    <cellStyle name="level1a 3 2 8 2 2" xfId="2772" xr:uid="{00000000-0005-0000-0000-0000C20A0000}"/>
    <cellStyle name="level1a 3 2 8 2 2 2" xfId="2773" xr:uid="{00000000-0005-0000-0000-0000C30A0000}"/>
    <cellStyle name="level1a 3 2 8 2 2 2 2" xfId="26803" xr:uid="{D3E1447A-2871-47D7-9476-02AD50AA0797}"/>
    <cellStyle name="level1a 3 2 8 2 2 2 3" xfId="29244" xr:uid="{E3039205-9FAA-4DD9-AB3B-04D5E4B72DA9}"/>
    <cellStyle name="level1a 3 2 8 2 2 3" xfId="26802" xr:uid="{9F612D62-E1B5-4531-AB29-F207C2D201C3}"/>
    <cellStyle name="level1a 3 2 8 2 2 4" xfId="29245" xr:uid="{DF79DB44-4143-41AA-9D9C-ABFF928173DA}"/>
    <cellStyle name="level1a 3 2 8 2 3" xfId="2774" xr:uid="{00000000-0005-0000-0000-0000C40A0000}"/>
    <cellStyle name="level1a 3 2 8 2 3 2" xfId="26804" xr:uid="{0ECC998F-BA47-4891-B4A2-DDBD88611EA0}"/>
    <cellStyle name="level1a 3 2 8 2 3 3" xfId="29243" xr:uid="{CA1A91E5-2105-4CD1-AAAC-AE81135C3AB3}"/>
    <cellStyle name="level1a 3 2 8 2 4" xfId="26801" xr:uid="{7D6CB5B1-4E8F-4CCF-9A85-C402C8187B12}"/>
    <cellStyle name="level1a 3 2 8 2 5" xfId="29246" xr:uid="{3C183B9A-F8A5-436C-9D09-85DFC1F94F20}"/>
    <cellStyle name="level1a 3 2 8 3" xfId="2775" xr:uid="{00000000-0005-0000-0000-0000C50A0000}"/>
    <cellStyle name="level1a 3 2 8 3 2" xfId="2776" xr:uid="{00000000-0005-0000-0000-0000C60A0000}"/>
    <cellStyle name="level1a 3 2 8 3 2 2" xfId="2777" xr:uid="{00000000-0005-0000-0000-0000C70A0000}"/>
    <cellStyle name="level1a 3 2 8 3 2 2 2" xfId="26807" xr:uid="{5856FF3C-0BD9-435D-9D9C-5B6CDC9FBF9D}"/>
    <cellStyle name="level1a 3 2 8 3 2 2 3" xfId="29240" xr:uid="{1EED4AE5-9A73-43A5-929B-6451D354453C}"/>
    <cellStyle name="level1a 3 2 8 3 2 3" xfId="26806" xr:uid="{ECAD5131-EECF-469C-958C-63A6CA79BDEA}"/>
    <cellStyle name="level1a 3 2 8 3 2 4" xfId="29241" xr:uid="{1674B748-E268-43AE-A3FC-354E267E8B3F}"/>
    <cellStyle name="level1a 3 2 8 3 3" xfId="2778" xr:uid="{00000000-0005-0000-0000-0000C80A0000}"/>
    <cellStyle name="level1a 3 2 8 3 3 2" xfId="26808" xr:uid="{5BF1DA6F-F9C8-432C-B679-64170F34DF6D}"/>
    <cellStyle name="level1a 3 2 8 3 3 3" xfId="29239" xr:uid="{8DFA1F8B-647A-4EAB-8F66-CC617CAE4250}"/>
    <cellStyle name="level1a 3 2 8 3 4" xfId="26805" xr:uid="{47082834-8EB9-4F84-BFC5-C231D13BFF19}"/>
    <cellStyle name="level1a 3 2 8 3 5" xfId="29242" xr:uid="{790F03DC-A9D2-4A1E-B574-6DEBB0CF7C37}"/>
    <cellStyle name="level1a 3 2 8 4" xfId="2779" xr:uid="{00000000-0005-0000-0000-0000C90A0000}"/>
    <cellStyle name="level1a 3 2 8 4 2" xfId="26809" xr:uid="{6D1CA1B1-2E98-43D2-A1F7-938FD1CA9419}"/>
    <cellStyle name="level1a 3 2 8 4 3" xfId="29238" xr:uid="{41AB9554-3D2F-4179-943D-5DBEE9E3D7AF}"/>
    <cellStyle name="level1a 3 2 8 5" xfId="2780" xr:uid="{00000000-0005-0000-0000-0000CA0A0000}"/>
    <cellStyle name="level1a 3 2 8 5 2" xfId="26810" xr:uid="{DF21B7AB-66DA-4417-91C1-65537CB3F79E}"/>
    <cellStyle name="level1a 3 2 8 5 3" xfId="29237" xr:uid="{BF0E2E07-31B3-4961-A290-E1FBA4E887D8}"/>
    <cellStyle name="level1a 3 2 8 6" xfId="26800" xr:uid="{1AC681A6-725A-435B-96B8-77E721605691}"/>
    <cellStyle name="level1a 3 2 8 7" xfId="29247" xr:uid="{D379B5C3-5322-4D53-8F10-E4F086AEC4D0}"/>
    <cellStyle name="level1a 3 2 9" xfId="2781" xr:uid="{00000000-0005-0000-0000-0000CB0A0000}"/>
    <cellStyle name="level1a 3 2 9 2" xfId="2782" xr:uid="{00000000-0005-0000-0000-0000CC0A0000}"/>
    <cellStyle name="level1a 3 2 9 2 2" xfId="2783" xr:uid="{00000000-0005-0000-0000-0000CD0A0000}"/>
    <cellStyle name="level1a 3 2 9 2 2 2" xfId="2784" xr:uid="{00000000-0005-0000-0000-0000CE0A0000}"/>
    <cellStyle name="level1a 3 2 9 2 2 2 2" xfId="26814" xr:uid="{D23DBFC3-9648-4056-A462-DE9B49A41ED3}"/>
    <cellStyle name="level1a 3 2 9 2 2 2 3" xfId="29233" xr:uid="{787D0C5A-CA6C-484B-BEC9-6FE4950D4233}"/>
    <cellStyle name="level1a 3 2 9 2 2 3" xfId="26813" xr:uid="{F79D83E4-07FF-4E05-964D-704FC4450D60}"/>
    <cellStyle name="level1a 3 2 9 2 2 4" xfId="29234" xr:uid="{4E3092F2-E33A-4057-A03F-B85DB0F421AA}"/>
    <cellStyle name="level1a 3 2 9 2 3" xfId="2785" xr:uid="{00000000-0005-0000-0000-0000CF0A0000}"/>
    <cellStyle name="level1a 3 2 9 2 3 2" xfId="26815" xr:uid="{8CCA8FB0-BC49-4666-80E3-746CAD4646EB}"/>
    <cellStyle name="level1a 3 2 9 2 3 3" xfId="29232" xr:uid="{04B38485-45CB-45F8-9F2A-FC833095179F}"/>
    <cellStyle name="level1a 3 2 9 2 4" xfId="26812" xr:uid="{FA657F11-7E3A-41A2-A80C-B9954548A148}"/>
    <cellStyle name="level1a 3 2 9 2 5" xfId="29235" xr:uid="{FD0AED28-C0C0-4862-AE9D-46B9257E7B4A}"/>
    <cellStyle name="level1a 3 2 9 3" xfId="2786" xr:uid="{00000000-0005-0000-0000-0000D00A0000}"/>
    <cellStyle name="level1a 3 2 9 3 2" xfId="2787" xr:uid="{00000000-0005-0000-0000-0000D10A0000}"/>
    <cellStyle name="level1a 3 2 9 3 2 2" xfId="2788" xr:uid="{00000000-0005-0000-0000-0000D20A0000}"/>
    <cellStyle name="level1a 3 2 9 3 2 2 2" xfId="26818" xr:uid="{D9C85F42-836C-46F7-8DFB-FFF07732BDE6}"/>
    <cellStyle name="level1a 3 2 9 3 2 2 3" xfId="29229" xr:uid="{4E3AA0C1-3506-4C6A-AF21-532C67A29437}"/>
    <cellStyle name="level1a 3 2 9 3 2 3" xfId="26817" xr:uid="{4608D568-4030-4599-B1FE-CCAAEB92F08D}"/>
    <cellStyle name="level1a 3 2 9 3 2 4" xfId="29230" xr:uid="{7D3284DC-C94E-49F6-BCAF-3B7C3660E811}"/>
    <cellStyle name="level1a 3 2 9 3 3" xfId="2789" xr:uid="{00000000-0005-0000-0000-0000D30A0000}"/>
    <cellStyle name="level1a 3 2 9 3 3 2" xfId="26819" xr:uid="{A16CD47D-8BB9-4085-8714-240B5455C95A}"/>
    <cellStyle name="level1a 3 2 9 3 3 3" xfId="29228" xr:uid="{136036B6-F35C-453F-BF67-9E886E471617}"/>
    <cellStyle name="level1a 3 2 9 3 4" xfId="26816" xr:uid="{B54B6A14-8994-44C0-A1A4-120E09964A97}"/>
    <cellStyle name="level1a 3 2 9 3 5" xfId="29231" xr:uid="{5249D85D-47C6-4EAA-A710-40F44D0C0FBD}"/>
    <cellStyle name="level1a 3 2 9 4" xfId="2790" xr:uid="{00000000-0005-0000-0000-0000D40A0000}"/>
    <cellStyle name="level1a 3 2 9 4 2" xfId="26820" xr:uid="{731171E5-95DA-4FCF-9C5B-802F179F8933}"/>
    <cellStyle name="level1a 3 2 9 4 3" xfId="29227" xr:uid="{83E9A711-C2B2-46FC-A788-5839E13839D6}"/>
    <cellStyle name="level1a 3 2 9 5" xfId="2791" xr:uid="{00000000-0005-0000-0000-0000D50A0000}"/>
    <cellStyle name="level1a 3 2 9 5 2" xfId="2792" xr:uid="{00000000-0005-0000-0000-0000D60A0000}"/>
    <cellStyle name="level1a 3 2 9 5 2 2" xfId="26822" xr:uid="{11DC132B-903A-4835-A3C3-8A98ADA3B2D3}"/>
    <cellStyle name="level1a 3 2 9 5 2 3" xfId="29225" xr:uid="{3F5C6FB3-A61C-43A4-B7AB-157917E4A28B}"/>
    <cellStyle name="level1a 3 2 9 5 3" xfId="26821" xr:uid="{8CEAE394-D692-45EC-B139-10915F9B7BE3}"/>
    <cellStyle name="level1a 3 2 9 5 4" xfId="29226" xr:uid="{F30A22A0-78E4-4DC0-8464-31705C827B16}"/>
    <cellStyle name="level1a 3 2 9 6" xfId="2793" xr:uid="{00000000-0005-0000-0000-0000D70A0000}"/>
    <cellStyle name="level1a 3 2 9 6 2" xfId="26823" xr:uid="{EF2C84B2-2212-4199-AE57-EEBBECBC9A6C}"/>
    <cellStyle name="level1a 3 2 9 6 3" xfId="29224" xr:uid="{CBC1C091-A931-4D86-BE42-295028D15BDC}"/>
    <cellStyle name="level1a 3 2 9 7" xfId="26811" xr:uid="{2436F4B4-39D9-4172-B9FA-D37D9B6EFA50}"/>
    <cellStyle name="level1a 3 2 9 8" xfId="29236" xr:uid="{728752B6-215E-40F6-9427-2FB933EABF9C}"/>
    <cellStyle name="level1a 3 2_STUD aligned by INSTIT" xfId="2794" xr:uid="{00000000-0005-0000-0000-0000D80A0000}"/>
    <cellStyle name="level1a 3 3" xfId="2795" xr:uid="{00000000-0005-0000-0000-0000D90A0000}"/>
    <cellStyle name="level1a 3 3 10" xfId="2796" xr:uid="{00000000-0005-0000-0000-0000DA0A0000}"/>
    <cellStyle name="level1a 3 3 10 2" xfId="2797" xr:uid="{00000000-0005-0000-0000-0000DB0A0000}"/>
    <cellStyle name="level1a 3 3 10 2 2" xfId="2798" xr:uid="{00000000-0005-0000-0000-0000DC0A0000}"/>
    <cellStyle name="level1a 3 3 10 2 2 2" xfId="26827" xr:uid="{C1A73594-96BA-46CC-A304-A7DBA697BD34}"/>
    <cellStyle name="level1a 3 3 10 2 2 3" xfId="29220" xr:uid="{85329EDA-9CD3-4035-BC86-1B29A7FD8F9B}"/>
    <cellStyle name="level1a 3 3 10 2 3" xfId="26826" xr:uid="{23515E20-781D-40B6-9C50-BF0D359F35E3}"/>
    <cellStyle name="level1a 3 3 10 2 4" xfId="29221" xr:uid="{2C1BA5AA-0E6E-44D0-8535-F21C393C67B1}"/>
    <cellStyle name="level1a 3 3 10 3" xfId="2799" xr:uid="{00000000-0005-0000-0000-0000DD0A0000}"/>
    <cellStyle name="level1a 3 3 10 3 2" xfId="26828" xr:uid="{11F56D33-6DB4-47C0-AFD5-85B49176C39C}"/>
    <cellStyle name="level1a 3 3 10 3 3" xfId="29219" xr:uid="{6E9217BD-03E8-4A67-BF92-CA46B1F84AD6}"/>
    <cellStyle name="level1a 3 3 10 4" xfId="26825" xr:uid="{FE6A6FE3-334F-4FFD-8451-137AAC12B4BC}"/>
    <cellStyle name="level1a 3 3 10 5" xfId="29222" xr:uid="{96E95DF8-583D-4A10-828C-3C4C29B349B1}"/>
    <cellStyle name="level1a 3 3 11" xfId="2800" xr:uid="{00000000-0005-0000-0000-0000DE0A0000}"/>
    <cellStyle name="level1a 3 3 11 2" xfId="26829" xr:uid="{09B77B66-D34C-41A8-9B71-071CCCD03822}"/>
    <cellStyle name="level1a 3 3 11 3" xfId="29218" xr:uid="{5AC23088-F41C-4A7A-8156-FB18640E5780}"/>
    <cellStyle name="level1a 3 3 12" xfId="26824" xr:uid="{42F3738A-C8C7-436A-8EFB-4A26C50169F8}"/>
    <cellStyle name="level1a 3 3 13" xfId="29223" xr:uid="{6EA63257-BABA-4423-8963-192768C22910}"/>
    <cellStyle name="level1a 3 3 2" xfId="2801" xr:uid="{00000000-0005-0000-0000-0000DF0A0000}"/>
    <cellStyle name="level1a 3 3 2 10" xfId="2802" xr:uid="{00000000-0005-0000-0000-0000E00A0000}"/>
    <cellStyle name="level1a 3 3 2 10 2" xfId="26831" xr:uid="{48D6ACBC-7F47-4229-9291-8996FF819D1C}"/>
    <cellStyle name="level1a 3 3 2 10 3" xfId="29216" xr:uid="{639397FA-28E8-4859-9869-684B260AA8C3}"/>
    <cellStyle name="level1a 3 3 2 11" xfId="26830" xr:uid="{2AABB13B-BC10-4AD7-BEA0-4988632A97C4}"/>
    <cellStyle name="level1a 3 3 2 12" xfId="29217" xr:uid="{805974D9-F39E-4271-AA20-C9530D080FA0}"/>
    <cellStyle name="level1a 3 3 2 2" xfId="2803" xr:uid="{00000000-0005-0000-0000-0000E10A0000}"/>
    <cellStyle name="level1a 3 3 2 2 2" xfId="2804" xr:uid="{00000000-0005-0000-0000-0000E20A0000}"/>
    <cellStyle name="level1a 3 3 2 2 2 2" xfId="2805" xr:uid="{00000000-0005-0000-0000-0000E30A0000}"/>
    <cellStyle name="level1a 3 3 2 2 2 2 2" xfId="2806" xr:uid="{00000000-0005-0000-0000-0000E40A0000}"/>
    <cellStyle name="level1a 3 3 2 2 2 2 2 2" xfId="2807" xr:uid="{00000000-0005-0000-0000-0000E50A0000}"/>
    <cellStyle name="level1a 3 3 2 2 2 2 2 2 2" xfId="26836" xr:uid="{FDEBC827-2B46-4392-A740-71ABF839B7B8}"/>
    <cellStyle name="level1a 3 3 2 2 2 2 2 2 3" xfId="29211" xr:uid="{AD9321D8-24BE-4A1E-BAC2-200598D1DFE7}"/>
    <cellStyle name="level1a 3 3 2 2 2 2 2 3" xfId="26835" xr:uid="{7355878A-BD83-4042-9F97-E4C7C8C5413C}"/>
    <cellStyle name="level1a 3 3 2 2 2 2 2 4" xfId="29212" xr:uid="{38B6061C-F2E8-440F-8020-74A76F757120}"/>
    <cellStyle name="level1a 3 3 2 2 2 2 3" xfId="2808" xr:uid="{00000000-0005-0000-0000-0000E60A0000}"/>
    <cellStyle name="level1a 3 3 2 2 2 2 3 2" xfId="26837" xr:uid="{38394374-4A85-4CBD-95CC-1CB93A04BBCF}"/>
    <cellStyle name="level1a 3 3 2 2 2 2 3 3" xfId="29210" xr:uid="{BCCC9286-F4B7-4476-B572-F84C719F9516}"/>
    <cellStyle name="level1a 3 3 2 2 2 2 4" xfId="26834" xr:uid="{96591A2C-4710-4350-8EDF-6EF00770A138}"/>
    <cellStyle name="level1a 3 3 2 2 2 2 5" xfId="29213" xr:uid="{6D7F58B8-E75A-465D-9778-DD767AF37787}"/>
    <cellStyle name="level1a 3 3 2 2 2 3" xfId="2809" xr:uid="{00000000-0005-0000-0000-0000E70A0000}"/>
    <cellStyle name="level1a 3 3 2 2 2 3 2" xfId="2810" xr:uid="{00000000-0005-0000-0000-0000E80A0000}"/>
    <cellStyle name="level1a 3 3 2 2 2 3 2 2" xfId="2811" xr:uid="{00000000-0005-0000-0000-0000E90A0000}"/>
    <cellStyle name="level1a 3 3 2 2 2 3 2 2 2" xfId="26840" xr:uid="{2D2507F3-1498-4B9C-A243-7722897906F8}"/>
    <cellStyle name="level1a 3 3 2 2 2 3 2 2 3" xfId="29207" xr:uid="{B5B889BE-879F-4387-A409-057581149608}"/>
    <cellStyle name="level1a 3 3 2 2 2 3 2 3" xfId="26839" xr:uid="{50A21321-A795-4F63-BE91-022DB309AB04}"/>
    <cellStyle name="level1a 3 3 2 2 2 3 2 4" xfId="29208" xr:uid="{1C46B8F0-C3ED-4F22-B23C-7AF396C4BE32}"/>
    <cellStyle name="level1a 3 3 2 2 2 3 3" xfId="2812" xr:uid="{00000000-0005-0000-0000-0000EA0A0000}"/>
    <cellStyle name="level1a 3 3 2 2 2 3 3 2" xfId="26841" xr:uid="{E38747AD-05D7-4C8D-A9E7-3794D18C6D41}"/>
    <cellStyle name="level1a 3 3 2 2 2 3 3 3" xfId="29206" xr:uid="{19358EC6-E0A3-4BBF-AED1-C9B62C0A4BF8}"/>
    <cellStyle name="level1a 3 3 2 2 2 3 4" xfId="26838" xr:uid="{CF7E29F9-8009-4A38-B371-2F1DB83A9A1A}"/>
    <cellStyle name="level1a 3 3 2 2 2 3 5" xfId="29209" xr:uid="{89F03262-EED8-4F22-9C6E-35F236A472C5}"/>
    <cellStyle name="level1a 3 3 2 2 2 4" xfId="2813" xr:uid="{00000000-0005-0000-0000-0000EB0A0000}"/>
    <cellStyle name="level1a 3 3 2 2 2 4 2" xfId="26842" xr:uid="{1BACA1B9-A442-48B4-8160-893B0A174470}"/>
    <cellStyle name="level1a 3 3 2 2 2 4 3" xfId="29205" xr:uid="{EAA661E8-A339-4E00-B8A7-2320DC0064B1}"/>
    <cellStyle name="level1a 3 3 2 2 2 5" xfId="2814" xr:uid="{00000000-0005-0000-0000-0000EC0A0000}"/>
    <cellStyle name="level1a 3 3 2 2 2 5 2" xfId="2815" xr:uid="{00000000-0005-0000-0000-0000ED0A0000}"/>
    <cellStyle name="level1a 3 3 2 2 2 5 2 2" xfId="26844" xr:uid="{05BE38E3-EEA7-4395-B561-48CA031A10AF}"/>
    <cellStyle name="level1a 3 3 2 2 2 5 2 3" xfId="29203" xr:uid="{2FD0F5CF-6A72-4864-B628-98902B1C0868}"/>
    <cellStyle name="level1a 3 3 2 2 2 5 3" xfId="26843" xr:uid="{6443E4D3-6680-4C2E-B585-056383FCD9A0}"/>
    <cellStyle name="level1a 3 3 2 2 2 5 4" xfId="29204" xr:uid="{5F8BC1E5-2511-4EE7-810F-789086CD821B}"/>
    <cellStyle name="level1a 3 3 2 2 2 6" xfId="26833" xr:uid="{A5B9E5F9-1375-4E63-BF2E-6637B1AEF232}"/>
    <cellStyle name="level1a 3 3 2 2 2 7" xfId="29214" xr:uid="{4DF66A13-2FD5-45E4-839C-2F0C82BEA021}"/>
    <cellStyle name="level1a 3 3 2 2 3" xfId="2816" xr:uid="{00000000-0005-0000-0000-0000EE0A0000}"/>
    <cellStyle name="level1a 3 3 2 2 3 2" xfId="2817" xr:uid="{00000000-0005-0000-0000-0000EF0A0000}"/>
    <cellStyle name="level1a 3 3 2 2 3 2 2" xfId="2818" xr:uid="{00000000-0005-0000-0000-0000F00A0000}"/>
    <cellStyle name="level1a 3 3 2 2 3 2 2 2" xfId="2819" xr:uid="{00000000-0005-0000-0000-0000F10A0000}"/>
    <cellStyle name="level1a 3 3 2 2 3 2 2 2 2" xfId="26848" xr:uid="{5730E72E-6593-487A-90AB-E9E0A5B30821}"/>
    <cellStyle name="level1a 3 3 2 2 3 2 2 2 3" xfId="29199" xr:uid="{8E1E48BC-0667-4B7C-AD55-F05A6039736B}"/>
    <cellStyle name="level1a 3 3 2 2 3 2 2 3" xfId="26847" xr:uid="{82A21E5D-F925-4188-94A3-363F5325D719}"/>
    <cellStyle name="level1a 3 3 2 2 3 2 2 4" xfId="29200" xr:uid="{C9634AC5-5F62-45B1-BA9A-81470A7A54B8}"/>
    <cellStyle name="level1a 3 3 2 2 3 2 3" xfId="2820" xr:uid="{00000000-0005-0000-0000-0000F20A0000}"/>
    <cellStyle name="level1a 3 3 2 2 3 2 3 2" xfId="26849" xr:uid="{2F995C69-AEB0-4C07-A51D-E5AD8B620E9E}"/>
    <cellStyle name="level1a 3 3 2 2 3 2 3 3" xfId="29198" xr:uid="{C03F22B4-9CA5-42E0-9572-ED5E2020008B}"/>
    <cellStyle name="level1a 3 3 2 2 3 2 4" xfId="26846" xr:uid="{17943309-19D1-4094-8B54-D336E1E7CE45}"/>
    <cellStyle name="level1a 3 3 2 2 3 2 5" xfId="29201" xr:uid="{EB478547-B051-4AB9-AA16-8AB243F4323D}"/>
    <cellStyle name="level1a 3 3 2 2 3 3" xfId="2821" xr:uid="{00000000-0005-0000-0000-0000F30A0000}"/>
    <cellStyle name="level1a 3 3 2 2 3 3 2" xfId="2822" xr:uid="{00000000-0005-0000-0000-0000F40A0000}"/>
    <cellStyle name="level1a 3 3 2 2 3 3 2 2" xfId="2823" xr:uid="{00000000-0005-0000-0000-0000F50A0000}"/>
    <cellStyle name="level1a 3 3 2 2 3 3 2 2 2" xfId="26852" xr:uid="{1A38433A-8FBF-45E5-8472-649EA82AA24C}"/>
    <cellStyle name="level1a 3 3 2 2 3 3 2 2 3" xfId="29195" xr:uid="{4C3E3C3D-72A8-4F08-A196-CDA9ABE22605}"/>
    <cellStyle name="level1a 3 3 2 2 3 3 2 3" xfId="26851" xr:uid="{BD75980B-5FF7-45D7-86D5-54F337795E9B}"/>
    <cellStyle name="level1a 3 3 2 2 3 3 2 4" xfId="29196" xr:uid="{AC8113E9-D4F7-4192-AA74-A6599032CE18}"/>
    <cellStyle name="level1a 3 3 2 2 3 3 3" xfId="2824" xr:uid="{00000000-0005-0000-0000-0000F60A0000}"/>
    <cellStyle name="level1a 3 3 2 2 3 3 3 2" xfId="26853" xr:uid="{F58744E8-4915-4550-B875-9B0C56C9E51A}"/>
    <cellStyle name="level1a 3 3 2 2 3 3 3 3" xfId="29194" xr:uid="{2A013A3B-BD00-42D4-9AC6-821D2BB2D055}"/>
    <cellStyle name="level1a 3 3 2 2 3 3 4" xfId="26850" xr:uid="{AF0FD35B-2C26-489D-BD3F-940CE119028F}"/>
    <cellStyle name="level1a 3 3 2 2 3 3 5" xfId="29197" xr:uid="{2496F608-94D3-49CA-9E9E-5CD8B347D6D2}"/>
    <cellStyle name="level1a 3 3 2 2 3 4" xfId="2825" xr:uid="{00000000-0005-0000-0000-0000F70A0000}"/>
    <cellStyle name="level1a 3 3 2 2 3 4 2" xfId="26854" xr:uid="{5365DEF7-0CDC-4126-B460-B2A77DA85B5B}"/>
    <cellStyle name="level1a 3 3 2 2 3 4 3" xfId="29193" xr:uid="{5C2EF289-3B00-4C4B-9225-8F974AFAD2A1}"/>
    <cellStyle name="level1a 3 3 2 2 3 5" xfId="2826" xr:uid="{00000000-0005-0000-0000-0000F80A0000}"/>
    <cellStyle name="level1a 3 3 2 2 3 5 2" xfId="26855" xr:uid="{67711872-56EB-4409-BD13-4CE16875DD3C}"/>
    <cellStyle name="level1a 3 3 2 2 3 5 3" xfId="29192" xr:uid="{068CB5DC-1636-4744-8C9C-92CCF713938E}"/>
    <cellStyle name="level1a 3 3 2 2 3 6" xfId="26845" xr:uid="{CE6261D9-1988-431F-8595-78F5B2E00076}"/>
    <cellStyle name="level1a 3 3 2 2 3 7" xfId="29202" xr:uid="{B4012C39-A49B-410A-B31F-779465A12F0D}"/>
    <cellStyle name="level1a 3 3 2 2 4" xfId="2827" xr:uid="{00000000-0005-0000-0000-0000F90A0000}"/>
    <cellStyle name="level1a 3 3 2 2 4 2" xfId="2828" xr:uid="{00000000-0005-0000-0000-0000FA0A0000}"/>
    <cellStyle name="level1a 3 3 2 2 4 2 2" xfId="2829" xr:uid="{00000000-0005-0000-0000-0000FB0A0000}"/>
    <cellStyle name="level1a 3 3 2 2 4 2 2 2" xfId="2830" xr:uid="{00000000-0005-0000-0000-0000FC0A0000}"/>
    <cellStyle name="level1a 3 3 2 2 4 2 2 2 2" xfId="26859" xr:uid="{A402EF7D-AD70-4FE8-8E93-15ED3509EE90}"/>
    <cellStyle name="level1a 3 3 2 2 4 2 2 2 3" xfId="29188" xr:uid="{84736BEC-1C25-4774-A3C7-AC5583F75AF7}"/>
    <cellStyle name="level1a 3 3 2 2 4 2 2 3" xfId="26858" xr:uid="{455A49B6-8B6C-429B-AE30-F7ED5897B48F}"/>
    <cellStyle name="level1a 3 3 2 2 4 2 2 4" xfId="29189" xr:uid="{275FCE07-C8E6-4696-B79B-E82B075C26F7}"/>
    <cellStyle name="level1a 3 3 2 2 4 2 3" xfId="2831" xr:uid="{00000000-0005-0000-0000-0000FD0A0000}"/>
    <cellStyle name="level1a 3 3 2 2 4 2 3 2" xfId="26860" xr:uid="{631BBCCD-3799-4CD7-AE70-8158A51F8B8F}"/>
    <cellStyle name="level1a 3 3 2 2 4 2 3 3" xfId="29187" xr:uid="{4701087F-1A90-422A-8A2D-7759B107D158}"/>
    <cellStyle name="level1a 3 3 2 2 4 2 4" xfId="26857" xr:uid="{CD02EACC-ED46-43CC-892F-5BE7E4011370}"/>
    <cellStyle name="level1a 3 3 2 2 4 2 5" xfId="29190" xr:uid="{08F2E7BF-2124-41A6-969E-B695C2CAD1BE}"/>
    <cellStyle name="level1a 3 3 2 2 4 3" xfId="2832" xr:uid="{00000000-0005-0000-0000-0000FE0A0000}"/>
    <cellStyle name="level1a 3 3 2 2 4 3 2" xfId="2833" xr:uid="{00000000-0005-0000-0000-0000FF0A0000}"/>
    <cellStyle name="level1a 3 3 2 2 4 3 2 2" xfId="2834" xr:uid="{00000000-0005-0000-0000-0000000B0000}"/>
    <cellStyle name="level1a 3 3 2 2 4 3 2 2 2" xfId="26863" xr:uid="{8E684160-550C-4543-A63D-66F9CB2089D3}"/>
    <cellStyle name="level1a 3 3 2 2 4 3 2 2 3" xfId="29184" xr:uid="{68FB34C1-AD82-4001-AE3A-AE3EB2C7617B}"/>
    <cellStyle name="level1a 3 3 2 2 4 3 2 3" xfId="26862" xr:uid="{1EE5A993-A6DF-422C-8CB7-446484AE8E94}"/>
    <cellStyle name="level1a 3 3 2 2 4 3 2 4" xfId="29185" xr:uid="{1690E1A6-D1E5-4588-83EC-81B69962C8E0}"/>
    <cellStyle name="level1a 3 3 2 2 4 3 3" xfId="2835" xr:uid="{00000000-0005-0000-0000-0000010B0000}"/>
    <cellStyle name="level1a 3 3 2 2 4 3 3 2" xfId="26864" xr:uid="{E6AFD52C-B251-4ADA-A77D-A1938240544B}"/>
    <cellStyle name="level1a 3 3 2 2 4 3 3 3" xfId="29183" xr:uid="{9C5CEC3D-E354-4711-BD11-A603EB338AC1}"/>
    <cellStyle name="level1a 3 3 2 2 4 3 4" xfId="26861" xr:uid="{B1C8668F-27ED-4049-B14B-D350F8977DB5}"/>
    <cellStyle name="level1a 3 3 2 2 4 3 5" xfId="29186" xr:uid="{471722F3-D39E-43A0-9E64-DBA7AE333072}"/>
    <cellStyle name="level1a 3 3 2 2 4 4" xfId="2836" xr:uid="{00000000-0005-0000-0000-0000020B0000}"/>
    <cellStyle name="level1a 3 3 2 2 4 4 2" xfId="26865" xr:uid="{EDD1655A-78A0-45BB-B8FE-24EF858EA837}"/>
    <cellStyle name="level1a 3 3 2 2 4 4 3" xfId="29182" xr:uid="{FC3C5B88-2BF5-40C2-A827-379A0C18C1CF}"/>
    <cellStyle name="level1a 3 3 2 2 4 5" xfId="2837" xr:uid="{00000000-0005-0000-0000-0000030B0000}"/>
    <cellStyle name="level1a 3 3 2 2 4 5 2" xfId="2838" xr:uid="{00000000-0005-0000-0000-0000040B0000}"/>
    <cellStyle name="level1a 3 3 2 2 4 5 2 2" xfId="26867" xr:uid="{65E0976E-DB38-438D-B5A2-CAAB9FE9F262}"/>
    <cellStyle name="level1a 3 3 2 2 4 5 2 3" xfId="29180" xr:uid="{B1ABDEF8-E946-414F-A503-A8D7DA7BE539}"/>
    <cellStyle name="level1a 3 3 2 2 4 5 3" xfId="26866" xr:uid="{911C04CD-27FC-4ED5-A30D-84A94F2403E1}"/>
    <cellStyle name="level1a 3 3 2 2 4 5 4" xfId="29181" xr:uid="{8D326ED9-625F-4E49-84F6-1DD4C0750F1C}"/>
    <cellStyle name="level1a 3 3 2 2 4 6" xfId="2839" xr:uid="{00000000-0005-0000-0000-0000050B0000}"/>
    <cellStyle name="level1a 3 3 2 2 4 6 2" xfId="26868" xr:uid="{B4BDA777-00AF-4C40-B9A2-3536B287ADA1}"/>
    <cellStyle name="level1a 3 3 2 2 4 6 3" xfId="29179" xr:uid="{3FF7A063-7FB6-4D51-A907-7A3E7FE0104D}"/>
    <cellStyle name="level1a 3 3 2 2 4 7" xfId="26856" xr:uid="{72C1F2EE-6D79-4332-8FA1-7413F263EA30}"/>
    <cellStyle name="level1a 3 3 2 2 4 8" xfId="29191" xr:uid="{1ED00E43-78F7-4B4F-907D-514ED8319152}"/>
    <cellStyle name="level1a 3 3 2 2 5" xfId="2840" xr:uid="{00000000-0005-0000-0000-0000060B0000}"/>
    <cellStyle name="level1a 3 3 2 2 5 2" xfId="2841" xr:uid="{00000000-0005-0000-0000-0000070B0000}"/>
    <cellStyle name="level1a 3 3 2 2 5 2 2" xfId="2842" xr:uid="{00000000-0005-0000-0000-0000080B0000}"/>
    <cellStyle name="level1a 3 3 2 2 5 2 2 2" xfId="2843" xr:uid="{00000000-0005-0000-0000-0000090B0000}"/>
    <cellStyle name="level1a 3 3 2 2 5 2 2 2 2" xfId="26872" xr:uid="{9C21BA93-A274-4038-A74D-38019845EE82}"/>
    <cellStyle name="level1a 3 3 2 2 5 2 2 2 3" xfId="29175" xr:uid="{F30C0B60-A8B5-404E-9355-EB14F0D555E7}"/>
    <cellStyle name="level1a 3 3 2 2 5 2 2 3" xfId="26871" xr:uid="{BF34B366-989E-4F8B-9B51-4E62AD4AB6BC}"/>
    <cellStyle name="level1a 3 3 2 2 5 2 2 4" xfId="29176" xr:uid="{2CA23D5B-BC5E-47A0-AC52-63A0401E0C40}"/>
    <cellStyle name="level1a 3 3 2 2 5 2 3" xfId="2844" xr:uid="{00000000-0005-0000-0000-00000A0B0000}"/>
    <cellStyle name="level1a 3 3 2 2 5 2 3 2" xfId="26873" xr:uid="{97A34459-6EBB-4D5F-9190-F3EEC19A454E}"/>
    <cellStyle name="level1a 3 3 2 2 5 2 3 3" xfId="29174" xr:uid="{AF8035CC-9C55-44F9-87DA-BDB56C24CED7}"/>
    <cellStyle name="level1a 3 3 2 2 5 2 4" xfId="26870" xr:uid="{FC81F9F3-B910-4ED3-8FE0-46EAC5D92320}"/>
    <cellStyle name="level1a 3 3 2 2 5 2 5" xfId="29177" xr:uid="{816BB7D6-4830-41AE-96EC-9E7AD47A26E6}"/>
    <cellStyle name="level1a 3 3 2 2 5 3" xfId="2845" xr:uid="{00000000-0005-0000-0000-00000B0B0000}"/>
    <cellStyle name="level1a 3 3 2 2 5 3 2" xfId="2846" xr:uid="{00000000-0005-0000-0000-00000C0B0000}"/>
    <cellStyle name="level1a 3 3 2 2 5 3 2 2" xfId="2847" xr:uid="{00000000-0005-0000-0000-00000D0B0000}"/>
    <cellStyle name="level1a 3 3 2 2 5 3 2 2 2" xfId="26876" xr:uid="{E6A5A616-4026-4DD2-BD8E-1F505218158C}"/>
    <cellStyle name="level1a 3 3 2 2 5 3 2 2 3" xfId="29171" xr:uid="{E0BCF72A-A483-4B3C-99F2-809D56EE16AA}"/>
    <cellStyle name="level1a 3 3 2 2 5 3 2 3" xfId="26875" xr:uid="{6A11D46A-C066-40FF-BA04-496B5CE54511}"/>
    <cellStyle name="level1a 3 3 2 2 5 3 2 4" xfId="29172" xr:uid="{F3A7E8D7-CD55-4598-AA34-6CF48A70511C}"/>
    <cellStyle name="level1a 3 3 2 2 5 3 3" xfId="2848" xr:uid="{00000000-0005-0000-0000-00000E0B0000}"/>
    <cellStyle name="level1a 3 3 2 2 5 3 3 2" xfId="26877" xr:uid="{CF0F27AB-903B-491E-A8DA-194D7944EADF}"/>
    <cellStyle name="level1a 3 3 2 2 5 3 3 3" xfId="29170" xr:uid="{8E29CFF6-4515-4BB8-95A5-C05B83EADD12}"/>
    <cellStyle name="level1a 3 3 2 2 5 3 4" xfId="26874" xr:uid="{C75C188F-BB8E-4196-801D-E1B3EFDFC0A5}"/>
    <cellStyle name="level1a 3 3 2 2 5 3 5" xfId="29173" xr:uid="{1E2EBA07-6B8B-4CEE-AE95-9EB3F1145127}"/>
    <cellStyle name="level1a 3 3 2 2 5 4" xfId="2849" xr:uid="{00000000-0005-0000-0000-00000F0B0000}"/>
    <cellStyle name="level1a 3 3 2 2 5 4 2" xfId="2850" xr:uid="{00000000-0005-0000-0000-0000100B0000}"/>
    <cellStyle name="level1a 3 3 2 2 5 4 2 2" xfId="26879" xr:uid="{32421386-8AAB-4616-B07B-EB8960062912}"/>
    <cellStyle name="level1a 3 3 2 2 5 4 2 3" xfId="29168" xr:uid="{A20AB2B9-C285-4D1C-9C51-1FBF7E09FF91}"/>
    <cellStyle name="level1a 3 3 2 2 5 4 3" xfId="26878" xr:uid="{2D831757-4553-4000-BCE2-1161F9F149E6}"/>
    <cellStyle name="level1a 3 3 2 2 5 4 4" xfId="29169" xr:uid="{126F9D16-0460-42E4-8B15-13EB982391A4}"/>
    <cellStyle name="level1a 3 3 2 2 5 5" xfId="2851" xr:uid="{00000000-0005-0000-0000-0000110B0000}"/>
    <cellStyle name="level1a 3 3 2 2 5 5 2" xfId="26880" xr:uid="{ED28AC48-F2D8-45D9-B39C-E2DA9B7E50D5}"/>
    <cellStyle name="level1a 3 3 2 2 5 5 3" xfId="29167" xr:uid="{E4303B08-1BF8-49B8-976B-7E17C88C735C}"/>
    <cellStyle name="level1a 3 3 2 2 5 6" xfId="26869" xr:uid="{44E13AFE-1D27-4F18-9018-7C8B1105D120}"/>
    <cellStyle name="level1a 3 3 2 2 5 7" xfId="29178" xr:uid="{D68AD83D-7BEB-4587-A548-A82525D75740}"/>
    <cellStyle name="level1a 3 3 2 2 6" xfId="2852" xr:uid="{00000000-0005-0000-0000-0000120B0000}"/>
    <cellStyle name="level1a 3 3 2 2 6 2" xfId="2853" xr:uid="{00000000-0005-0000-0000-0000130B0000}"/>
    <cellStyle name="level1a 3 3 2 2 6 2 2" xfId="2854" xr:uid="{00000000-0005-0000-0000-0000140B0000}"/>
    <cellStyle name="level1a 3 3 2 2 6 2 2 2" xfId="2855" xr:uid="{00000000-0005-0000-0000-0000150B0000}"/>
    <cellStyle name="level1a 3 3 2 2 6 2 2 2 2" xfId="26884" xr:uid="{96E36068-73F9-4A23-A8F3-76B20D90AC61}"/>
    <cellStyle name="level1a 3 3 2 2 6 2 2 2 3" xfId="29163" xr:uid="{3F97BBDA-3AA0-4632-99B3-0B22577D112B}"/>
    <cellStyle name="level1a 3 3 2 2 6 2 2 3" xfId="26883" xr:uid="{C7146513-9477-4E99-9CE3-77120CEBF095}"/>
    <cellStyle name="level1a 3 3 2 2 6 2 2 4" xfId="29164" xr:uid="{D0082046-19A4-40D2-B539-C6A6097759F0}"/>
    <cellStyle name="level1a 3 3 2 2 6 2 3" xfId="2856" xr:uid="{00000000-0005-0000-0000-0000160B0000}"/>
    <cellStyle name="level1a 3 3 2 2 6 2 3 2" xfId="26885" xr:uid="{5CDCEDE3-ACC5-4AC3-BF13-555F135A96A3}"/>
    <cellStyle name="level1a 3 3 2 2 6 2 3 3" xfId="29162" xr:uid="{419C732E-2D40-4CF9-A25B-DB363831A652}"/>
    <cellStyle name="level1a 3 3 2 2 6 2 4" xfId="26882" xr:uid="{F70B2445-4473-47F6-B0EB-8574BB95453B}"/>
    <cellStyle name="level1a 3 3 2 2 6 2 5" xfId="29165" xr:uid="{691CE9BE-FF98-4B42-A2BC-80E97928174D}"/>
    <cellStyle name="level1a 3 3 2 2 6 3" xfId="2857" xr:uid="{00000000-0005-0000-0000-0000170B0000}"/>
    <cellStyle name="level1a 3 3 2 2 6 3 2" xfId="2858" xr:uid="{00000000-0005-0000-0000-0000180B0000}"/>
    <cellStyle name="level1a 3 3 2 2 6 3 2 2" xfId="2859" xr:uid="{00000000-0005-0000-0000-0000190B0000}"/>
    <cellStyle name="level1a 3 3 2 2 6 3 2 2 2" xfId="26888" xr:uid="{6C7BBD5B-D460-4812-9925-F9C22741BACD}"/>
    <cellStyle name="level1a 3 3 2 2 6 3 2 2 3" xfId="29159" xr:uid="{086C1562-726F-4F3C-BB17-2B176D6E179A}"/>
    <cellStyle name="level1a 3 3 2 2 6 3 2 3" xfId="26887" xr:uid="{2FC1E25E-FBED-4B4A-A533-6A7A1BF93C32}"/>
    <cellStyle name="level1a 3 3 2 2 6 3 2 4" xfId="29160" xr:uid="{408F2A00-B4D2-421B-8BEE-146BE58F3FF9}"/>
    <cellStyle name="level1a 3 3 2 2 6 3 3" xfId="2860" xr:uid="{00000000-0005-0000-0000-00001A0B0000}"/>
    <cellStyle name="level1a 3 3 2 2 6 3 3 2" xfId="26889" xr:uid="{9E74ECB7-0DDB-4F48-B5D8-3E1C255A3E19}"/>
    <cellStyle name="level1a 3 3 2 2 6 3 3 3" xfId="29158" xr:uid="{0C9273D0-77B1-4B7A-AB55-BE0A198320D3}"/>
    <cellStyle name="level1a 3 3 2 2 6 3 4" xfId="26886" xr:uid="{591F7895-9E7D-4D9A-9BC1-4D0DEB8C1CCF}"/>
    <cellStyle name="level1a 3 3 2 2 6 3 5" xfId="29161" xr:uid="{A6CC01F3-30DE-4C18-8CB8-14AC43C77B06}"/>
    <cellStyle name="level1a 3 3 2 2 6 4" xfId="2861" xr:uid="{00000000-0005-0000-0000-00001B0B0000}"/>
    <cellStyle name="level1a 3 3 2 2 6 4 2" xfId="2862" xr:uid="{00000000-0005-0000-0000-00001C0B0000}"/>
    <cellStyle name="level1a 3 3 2 2 6 4 2 2" xfId="26891" xr:uid="{D422BEA9-2470-4A3A-81AB-FAD9B8AE6D83}"/>
    <cellStyle name="level1a 3 3 2 2 6 4 2 3" xfId="29156" xr:uid="{B12D1512-C316-4D21-A54F-73A309DAE85C}"/>
    <cellStyle name="level1a 3 3 2 2 6 4 3" xfId="26890" xr:uid="{B086CB6D-0D02-4A1D-913E-1E12306CB22B}"/>
    <cellStyle name="level1a 3 3 2 2 6 4 4" xfId="29157" xr:uid="{795B2CCD-35C6-44FC-96E8-B5CEE2ADB784}"/>
    <cellStyle name="level1a 3 3 2 2 6 5" xfId="2863" xr:uid="{00000000-0005-0000-0000-00001D0B0000}"/>
    <cellStyle name="level1a 3 3 2 2 6 5 2" xfId="26892" xr:uid="{85AD541B-02FB-44F3-935D-77CD21AEE82A}"/>
    <cellStyle name="level1a 3 3 2 2 6 5 3" xfId="29155" xr:uid="{FD9E4AA6-261D-4B27-98B4-24C88ABB1BAC}"/>
    <cellStyle name="level1a 3 3 2 2 6 6" xfId="26881" xr:uid="{2E487536-1C18-4701-A0CC-DC395E834290}"/>
    <cellStyle name="level1a 3 3 2 2 6 7" xfId="29166" xr:uid="{1008C644-8BAC-45AB-826D-CE3C9CE20658}"/>
    <cellStyle name="level1a 3 3 2 2 7" xfId="2864" xr:uid="{00000000-0005-0000-0000-00001E0B0000}"/>
    <cellStyle name="level1a 3 3 2 2 7 2" xfId="2865" xr:uid="{00000000-0005-0000-0000-00001F0B0000}"/>
    <cellStyle name="level1a 3 3 2 2 7 2 2" xfId="2866" xr:uid="{00000000-0005-0000-0000-0000200B0000}"/>
    <cellStyle name="level1a 3 3 2 2 7 2 2 2" xfId="26895" xr:uid="{738EF338-CD03-44DE-882A-74ECD2DD9A9E}"/>
    <cellStyle name="level1a 3 3 2 2 7 2 2 3" xfId="29152" xr:uid="{21F8B20F-5060-4982-A244-D817725B1E22}"/>
    <cellStyle name="level1a 3 3 2 2 7 2 3" xfId="26894" xr:uid="{029777D2-05DD-464B-A713-8C634BA42AA6}"/>
    <cellStyle name="level1a 3 3 2 2 7 2 4" xfId="29153" xr:uid="{33D1353B-C194-490D-BCAD-6195EA39AA1F}"/>
    <cellStyle name="level1a 3 3 2 2 7 3" xfId="2867" xr:uid="{00000000-0005-0000-0000-0000210B0000}"/>
    <cellStyle name="level1a 3 3 2 2 7 3 2" xfId="26896" xr:uid="{D13E5983-F294-49B4-916B-1F7C306296F4}"/>
    <cellStyle name="level1a 3 3 2 2 7 3 3" xfId="29151" xr:uid="{D397A707-82CA-440D-9299-5D629788F4C2}"/>
    <cellStyle name="level1a 3 3 2 2 7 4" xfId="26893" xr:uid="{E83513A4-1AAD-4FAB-9DD1-B7FF0FF20914}"/>
    <cellStyle name="level1a 3 3 2 2 7 5" xfId="29154" xr:uid="{DA14AD92-2FCB-4D66-A8AB-7F42E9290783}"/>
    <cellStyle name="level1a 3 3 2 2 8" xfId="26832" xr:uid="{9773CC5E-64E0-4EF0-B59A-AD018B061E4B}"/>
    <cellStyle name="level1a 3 3 2 2 9" xfId="29215" xr:uid="{DA2A2D2C-9EF3-4623-ABE6-F36EFCD1E6C2}"/>
    <cellStyle name="level1a 3 3 2 2_STUD aligned by INSTIT" xfId="2868" xr:uid="{00000000-0005-0000-0000-0000220B0000}"/>
    <cellStyle name="level1a 3 3 2 3" xfId="2869" xr:uid="{00000000-0005-0000-0000-0000230B0000}"/>
    <cellStyle name="level1a 3 3 2 3 10" xfId="29150" xr:uid="{CA4C131F-0834-4A5A-8AB4-BE19E7F70CF6}"/>
    <cellStyle name="level1a 3 3 2 3 2" xfId="2870" xr:uid="{00000000-0005-0000-0000-0000240B0000}"/>
    <cellStyle name="level1a 3 3 2 3 2 2" xfId="2871" xr:uid="{00000000-0005-0000-0000-0000250B0000}"/>
    <cellStyle name="level1a 3 3 2 3 2 2 2" xfId="2872" xr:uid="{00000000-0005-0000-0000-0000260B0000}"/>
    <cellStyle name="level1a 3 3 2 3 2 2 2 2" xfId="2873" xr:uid="{00000000-0005-0000-0000-0000270B0000}"/>
    <cellStyle name="level1a 3 3 2 3 2 2 2 2 2" xfId="26901" xr:uid="{21D6D8D5-492E-4A35-B40C-A4390F25A335}"/>
    <cellStyle name="level1a 3 3 2 3 2 2 2 2 3" xfId="29146" xr:uid="{B67A931F-93BF-4A3A-9D3D-1AE9D0440C3A}"/>
    <cellStyle name="level1a 3 3 2 3 2 2 2 3" xfId="26900" xr:uid="{74A1EB9B-0C6A-4448-959F-C88B958419A3}"/>
    <cellStyle name="level1a 3 3 2 3 2 2 2 4" xfId="29147" xr:uid="{786E16FB-DC6D-4ED7-AADD-AEE1A3B4A26E}"/>
    <cellStyle name="level1a 3 3 2 3 2 2 3" xfId="2874" xr:uid="{00000000-0005-0000-0000-0000280B0000}"/>
    <cellStyle name="level1a 3 3 2 3 2 2 3 2" xfId="26902" xr:uid="{C8929278-A3CB-49F7-B9AC-6F37B48E8A1F}"/>
    <cellStyle name="level1a 3 3 2 3 2 2 3 3" xfId="29145" xr:uid="{00F4F7D7-5043-466B-8A0B-E871B347CF33}"/>
    <cellStyle name="level1a 3 3 2 3 2 2 4" xfId="26899" xr:uid="{22AFDF58-1C62-4072-BD04-83EA98E6EE75}"/>
    <cellStyle name="level1a 3 3 2 3 2 2 5" xfId="29148" xr:uid="{EF51E398-CDF3-4CFE-9295-3FFFE537D2B4}"/>
    <cellStyle name="level1a 3 3 2 3 2 3" xfId="2875" xr:uid="{00000000-0005-0000-0000-0000290B0000}"/>
    <cellStyle name="level1a 3 3 2 3 2 3 2" xfId="2876" xr:uid="{00000000-0005-0000-0000-00002A0B0000}"/>
    <cellStyle name="level1a 3 3 2 3 2 3 2 2" xfId="2877" xr:uid="{00000000-0005-0000-0000-00002B0B0000}"/>
    <cellStyle name="level1a 3 3 2 3 2 3 2 2 2" xfId="26905" xr:uid="{5EC71EB0-D5CF-4B0D-997C-91C71D002CD4}"/>
    <cellStyle name="level1a 3 3 2 3 2 3 2 2 3" xfId="29142" xr:uid="{B7C83A31-517C-4F52-A9B1-199B5007D8E9}"/>
    <cellStyle name="level1a 3 3 2 3 2 3 2 3" xfId="26904" xr:uid="{AA4FED81-B704-4DA5-94C1-68E505FF6F33}"/>
    <cellStyle name="level1a 3 3 2 3 2 3 2 4" xfId="29143" xr:uid="{F1F2E04B-9F1B-4881-BA99-789C3A23832F}"/>
    <cellStyle name="level1a 3 3 2 3 2 3 3" xfId="2878" xr:uid="{00000000-0005-0000-0000-00002C0B0000}"/>
    <cellStyle name="level1a 3 3 2 3 2 3 3 2" xfId="26906" xr:uid="{C0F3AB41-7397-4061-8747-24E3579F59F1}"/>
    <cellStyle name="level1a 3 3 2 3 2 3 3 3" xfId="29141" xr:uid="{47B345EE-E887-4CFC-BEAD-74AB19DF2CE0}"/>
    <cellStyle name="level1a 3 3 2 3 2 3 4" xfId="26903" xr:uid="{EAD8740F-B865-4BAF-8901-2B11BB2C1F43}"/>
    <cellStyle name="level1a 3 3 2 3 2 3 5" xfId="29144" xr:uid="{3FEFDB16-E11B-4CB4-BD63-E5F0789880A2}"/>
    <cellStyle name="level1a 3 3 2 3 2 4" xfId="2879" xr:uid="{00000000-0005-0000-0000-00002D0B0000}"/>
    <cellStyle name="level1a 3 3 2 3 2 4 2" xfId="26907" xr:uid="{390B9E31-E6F0-446B-8B7E-A2BA901069C7}"/>
    <cellStyle name="level1a 3 3 2 3 2 4 3" xfId="29140" xr:uid="{682F519D-28C7-4349-8C2C-EFB46AFF49E4}"/>
    <cellStyle name="level1a 3 3 2 3 2 5" xfId="2880" xr:uid="{00000000-0005-0000-0000-00002E0B0000}"/>
    <cellStyle name="level1a 3 3 2 3 2 5 2" xfId="26908" xr:uid="{A34AF7E9-59E3-4C5A-9F76-4F7E77568290}"/>
    <cellStyle name="level1a 3 3 2 3 2 5 3" xfId="29139" xr:uid="{B5E85B02-2ECA-4B8E-AC77-CAB81B8383DA}"/>
    <cellStyle name="level1a 3 3 2 3 2 6" xfId="26898" xr:uid="{869B302C-964E-47B0-A1C4-E07945994DC5}"/>
    <cellStyle name="level1a 3 3 2 3 2 7" xfId="29149" xr:uid="{ADB0A5BF-E4D1-47CA-A910-3A3B5928F715}"/>
    <cellStyle name="level1a 3 3 2 3 3" xfId="2881" xr:uid="{00000000-0005-0000-0000-00002F0B0000}"/>
    <cellStyle name="level1a 3 3 2 3 3 2" xfId="2882" xr:uid="{00000000-0005-0000-0000-0000300B0000}"/>
    <cellStyle name="level1a 3 3 2 3 3 2 2" xfId="2883" xr:uid="{00000000-0005-0000-0000-0000310B0000}"/>
    <cellStyle name="level1a 3 3 2 3 3 2 2 2" xfId="2884" xr:uid="{00000000-0005-0000-0000-0000320B0000}"/>
    <cellStyle name="level1a 3 3 2 3 3 2 2 2 2" xfId="26912" xr:uid="{D03C761D-82DE-466E-9094-DB0E2CBD76D4}"/>
    <cellStyle name="level1a 3 3 2 3 3 2 2 2 3" xfId="29135" xr:uid="{8753E508-C702-40D2-9B62-C5C5F15A7E76}"/>
    <cellStyle name="level1a 3 3 2 3 3 2 2 3" xfId="26911" xr:uid="{7F37D7CC-2AFD-426C-9861-4D242C90F407}"/>
    <cellStyle name="level1a 3 3 2 3 3 2 2 4" xfId="29136" xr:uid="{B322DA8A-971F-4154-9A02-95D91BE0CA93}"/>
    <cellStyle name="level1a 3 3 2 3 3 2 3" xfId="2885" xr:uid="{00000000-0005-0000-0000-0000330B0000}"/>
    <cellStyle name="level1a 3 3 2 3 3 2 3 2" xfId="26913" xr:uid="{B5841338-9D8B-4DA6-B3CE-64DABB37E9C0}"/>
    <cellStyle name="level1a 3 3 2 3 3 2 3 3" xfId="29134" xr:uid="{53A47A47-8214-40C3-A508-BED7D026D79B}"/>
    <cellStyle name="level1a 3 3 2 3 3 2 4" xfId="26910" xr:uid="{3B233D58-1EAF-4CAF-AFE1-48AA1FB08AA5}"/>
    <cellStyle name="level1a 3 3 2 3 3 2 5" xfId="29137" xr:uid="{DA395649-BAFC-4AE3-93AE-B0DEFF034C07}"/>
    <cellStyle name="level1a 3 3 2 3 3 3" xfId="2886" xr:uid="{00000000-0005-0000-0000-0000340B0000}"/>
    <cellStyle name="level1a 3 3 2 3 3 3 2" xfId="2887" xr:uid="{00000000-0005-0000-0000-0000350B0000}"/>
    <cellStyle name="level1a 3 3 2 3 3 3 2 2" xfId="2888" xr:uid="{00000000-0005-0000-0000-0000360B0000}"/>
    <cellStyle name="level1a 3 3 2 3 3 3 2 2 2" xfId="26916" xr:uid="{660B6E95-4526-42C4-B451-A5F365DE0EF4}"/>
    <cellStyle name="level1a 3 3 2 3 3 3 2 2 3" xfId="29131" xr:uid="{19612DCF-13C0-4FB5-AE88-77A4080667FA}"/>
    <cellStyle name="level1a 3 3 2 3 3 3 2 3" xfId="26915" xr:uid="{06B1626E-DC85-42F0-BA93-7413133352A3}"/>
    <cellStyle name="level1a 3 3 2 3 3 3 2 4" xfId="29132" xr:uid="{AA9AAF0D-9140-495E-937B-BF8E20ED012F}"/>
    <cellStyle name="level1a 3 3 2 3 3 3 3" xfId="2889" xr:uid="{00000000-0005-0000-0000-0000370B0000}"/>
    <cellStyle name="level1a 3 3 2 3 3 3 3 2" xfId="26917" xr:uid="{371633B1-BD84-4029-A6C4-4623904AEB94}"/>
    <cellStyle name="level1a 3 3 2 3 3 3 3 3" xfId="29130" xr:uid="{3985D96F-8A19-4271-95C3-56D3FBFEC6C1}"/>
    <cellStyle name="level1a 3 3 2 3 3 3 4" xfId="26914" xr:uid="{336DBC79-51CB-4A46-BA12-0070682AEC4A}"/>
    <cellStyle name="level1a 3 3 2 3 3 3 5" xfId="29133" xr:uid="{118232EB-38E2-4791-BDB6-DA72CE068CDC}"/>
    <cellStyle name="level1a 3 3 2 3 3 4" xfId="2890" xr:uid="{00000000-0005-0000-0000-0000380B0000}"/>
    <cellStyle name="level1a 3 3 2 3 3 4 2" xfId="2891" xr:uid="{00000000-0005-0000-0000-0000390B0000}"/>
    <cellStyle name="level1a 3 3 2 3 3 4 2 2" xfId="26919" xr:uid="{9E0360C5-F172-4208-A513-345EC6B81438}"/>
    <cellStyle name="level1a 3 3 2 3 3 4 2 3" xfId="29128" xr:uid="{9150B0FF-2947-4E35-9331-EE353A008E99}"/>
    <cellStyle name="level1a 3 3 2 3 3 4 3" xfId="26918" xr:uid="{3271DC02-C706-41E3-8E7E-5F1C37F52EF1}"/>
    <cellStyle name="level1a 3 3 2 3 3 4 4" xfId="29129" xr:uid="{AA7E170C-B026-4E32-85F9-FD4AA91C283B}"/>
    <cellStyle name="level1a 3 3 2 3 3 5" xfId="26909" xr:uid="{DA01909E-6513-4BEB-9AF3-3A58B3733E4A}"/>
    <cellStyle name="level1a 3 3 2 3 3 6" xfId="29138" xr:uid="{F3F3C08A-F3C5-4BFF-8C69-4FBB4CB1B0D4}"/>
    <cellStyle name="level1a 3 3 2 3 4" xfId="2892" xr:uid="{00000000-0005-0000-0000-00003A0B0000}"/>
    <cellStyle name="level1a 3 3 2 3 4 2" xfId="2893" xr:uid="{00000000-0005-0000-0000-00003B0B0000}"/>
    <cellStyle name="level1a 3 3 2 3 4 2 2" xfId="2894" xr:uid="{00000000-0005-0000-0000-00003C0B0000}"/>
    <cellStyle name="level1a 3 3 2 3 4 2 2 2" xfId="2895" xr:uid="{00000000-0005-0000-0000-00003D0B0000}"/>
    <cellStyle name="level1a 3 3 2 3 4 2 2 2 2" xfId="26923" xr:uid="{48909B8F-95E9-4989-A7DE-5DB1B2BA52DD}"/>
    <cellStyle name="level1a 3 3 2 3 4 2 2 2 3" xfId="29124" xr:uid="{4BE0862E-FCBA-4288-B92C-740E6DCF013C}"/>
    <cellStyle name="level1a 3 3 2 3 4 2 2 3" xfId="26922" xr:uid="{56AA3A73-A2D9-4D4B-B14C-E53141D22B0C}"/>
    <cellStyle name="level1a 3 3 2 3 4 2 2 4" xfId="29125" xr:uid="{39BC7AF8-40E7-438F-8B79-4434CFDF919B}"/>
    <cellStyle name="level1a 3 3 2 3 4 2 3" xfId="2896" xr:uid="{00000000-0005-0000-0000-00003E0B0000}"/>
    <cellStyle name="level1a 3 3 2 3 4 2 3 2" xfId="26924" xr:uid="{CA30F695-71F6-4543-8831-346D4E460DBE}"/>
    <cellStyle name="level1a 3 3 2 3 4 2 3 3" xfId="29123" xr:uid="{711BEC2F-620B-4F85-83C2-A931F51BA498}"/>
    <cellStyle name="level1a 3 3 2 3 4 2 4" xfId="26921" xr:uid="{BB63D2DF-ED9A-4574-BCBE-E97BC9B7637C}"/>
    <cellStyle name="level1a 3 3 2 3 4 2 5" xfId="29126" xr:uid="{A1D545F0-ACD3-4A0D-BA2E-2485955D31AD}"/>
    <cellStyle name="level1a 3 3 2 3 4 3" xfId="2897" xr:uid="{00000000-0005-0000-0000-00003F0B0000}"/>
    <cellStyle name="level1a 3 3 2 3 4 3 2" xfId="2898" xr:uid="{00000000-0005-0000-0000-0000400B0000}"/>
    <cellStyle name="level1a 3 3 2 3 4 3 2 2" xfId="2899" xr:uid="{00000000-0005-0000-0000-0000410B0000}"/>
    <cellStyle name="level1a 3 3 2 3 4 3 2 2 2" xfId="26927" xr:uid="{B35952F4-C356-4BC1-BD4E-C62C7FB889C2}"/>
    <cellStyle name="level1a 3 3 2 3 4 3 2 2 3" xfId="29120" xr:uid="{A1A946A0-6F5A-42F5-87A9-EABB129E348A}"/>
    <cellStyle name="level1a 3 3 2 3 4 3 2 3" xfId="26926" xr:uid="{CF420296-E7A9-4921-95CD-A24D3BB97A00}"/>
    <cellStyle name="level1a 3 3 2 3 4 3 2 4" xfId="29121" xr:uid="{BCE31B2F-0BCA-43ED-97B4-8F2DF159FCB5}"/>
    <cellStyle name="level1a 3 3 2 3 4 3 3" xfId="2900" xr:uid="{00000000-0005-0000-0000-0000420B0000}"/>
    <cellStyle name="level1a 3 3 2 3 4 3 3 2" xfId="26928" xr:uid="{535562A5-0399-46A4-8254-CCA6B4FECF01}"/>
    <cellStyle name="level1a 3 3 2 3 4 3 3 3" xfId="29119" xr:uid="{E4654D0F-7EEC-4F30-864B-17CB317E4CB8}"/>
    <cellStyle name="level1a 3 3 2 3 4 3 4" xfId="26925" xr:uid="{63DF14E7-2BA3-404D-B2B4-94062D022CF6}"/>
    <cellStyle name="level1a 3 3 2 3 4 3 5" xfId="29122" xr:uid="{B448EF42-171A-49C2-804D-DEC9664B45C8}"/>
    <cellStyle name="level1a 3 3 2 3 4 4" xfId="2901" xr:uid="{00000000-0005-0000-0000-0000430B0000}"/>
    <cellStyle name="level1a 3 3 2 3 4 4 2" xfId="2902" xr:uid="{00000000-0005-0000-0000-0000440B0000}"/>
    <cellStyle name="level1a 3 3 2 3 4 4 2 2" xfId="26930" xr:uid="{B36F336C-1789-4E36-AA53-EE25BCC0B2FA}"/>
    <cellStyle name="level1a 3 3 2 3 4 4 2 3" xfId="29117" xr:uid="{D91275C6-49BD-488D-AF19-8A940B753174}"/>
    <cellStyle name="level1a 3 3 2 3 4 4 3" xfId="26929" xr:uid="{FFBA5752-F733-4384-862E-2B86FDA9D697}"/>
    <cellStyle name="level1a 3 3 2 3 4 4 4" xfId="29118" xr:uid="{09E22F73-8F13-4467-ADB9-270DA6BD9AB2}"/>
    <cellStyle name="level1a 3 3 2 3 4 5" xfId="2903" xr:uid="{00000000-0005-0000-0000-0000450B0000}"/>
    <cellStyle name="level1a 3 3 2 3 4 5 2" xfId="26931" xr:uid="{D10A9011-6856-4885-AA64-B287B5F8E1FE}"/>
    <cellStyle name="level1a 3 3 2 3 4 5 3" xfId="29116" xr:uid="{FF6077C4-AEFE-4419-AF6E-53F396AE9534}"/>
    <cellStyle name="level1a 3 3 2 3 4 6" xfId="26920" xr:uid="{118EE137-4C64-4B36-B31F-B50878FBE460}"/>
    <cellStyle name="level1a 3 3 2 3 4 7" xfId="29127" xr:uid="{376D910D-C690-485D-A41E-E88E85AF855A}"/>
    <cellStyle name="level1a 3 3 2 3 5" xfId="2904" xr:uid="{00000000-0005-0000-0000-0000460B0000}"/>
    <cellStyle name="level1a 3 3 2 3 5 2" xfId="2905" xr:uid="{00000000-0005-0000-0000-0000470B0000}"/>
    <cellStyle name="level1a 3 3 2 3 5 2 2" xfId="2906" xr:uid="{00000000-0005-0000-0000-0000480B0000}"/>
    <cellStyle name="level1a 3 3 2 3 5 2 2 2" xfId="2907" xr:uid="{00000000-0005-0000-0000-0000490B0000}"/>
    <cellStyle name="level1a 3 3 2 3 5 2 2 2 2" xfId="26935" xr:uid="{CBF6A19A-97F9-48BF-9FF9-CAD3355D5C96}"/>
    <cellStyle name="level1a 3 3 2 3 5 2 2 2 3" xfId="29112" xr:uid="{6AAF5F3C-07B6-4E8C-9DFF-80BF01FAD939}"/>
    <cellStyle name="level1a 3 3 2 3 5 2 2 3" xfId="26934" xr:uid="{81FAF07D-8378-40FF-9014-5901A283125A}"/>
    <cellStyle name="level1a 3 3 2 3 5 2 2 4" xfId="29113" xr:uid="{2B08F790-023C-4998-B733-59EEB7DBD44A}"/>
    <cellStyle name="level1a 3 3 2 3 5 2 3" xfId="2908" xr:uid="{00000000-0005-0000-0000-00004A0B0000}"/>
    <cellStyle name="level1a 3 3 2 3 5 2 3 2" xfId="26936" xr:uid="{49ABE4EB-30C2-4646-9D63-6BFC284B4077}"/>
    <cellStyle name="level1a 3 3 2 3 5 2 3 3" xfId="29111" xr:uid="{7E285877-B1B1-4432-9881-9EC6F0AF6ECF}"/>
    <cellStyle name="level1a 3 3 2 3 5 2 4" xfId="26933" xr:uid="{E97D2BDF-4B1A-4417-9D83-29BAC6EE8C4D}"/>
    <cellStyle name="level1a 3 3 2 3 5 2 5" xfId="29114" xr:uid="{B93238FE-D263-48DD-B7BF-0F9B1D39444A}"/>
    <cellStyle name="level1a 3 3 2 3 5 3" xfId="2909" xr:uid="{00000000-0005-0000-0000-00004B0B0000}"/>
    <cellStyle name="level1a 3 3 2 3 5 3 2" xfId="2910" xr:uid="{00000000-0005-0000-0000-00004C0B0000}"/>
    <cellStyle name="level1a 3 3 2 3 5 3 2 2" xfId="2911" xr:uid="{00000000-0005-0000-0000-00004D0B0000}"/>
    <cellStyle name="level1a 3 3 2 3 5 3 2 2 2" xfId="26939" xr:uid="{6802BE12-B118-48A9-9384-A22A011428D2}"/>
    <cellStyle name="level1a 3 3 2 3 5 3 2 2 3" xfId="29108" xr:uid="{11F52D2E-2918-4852-8425-49D61E11053C}"/>
    <cellStyle name="level1a 3 3 2 3 5 3 2 3" xfId="26938" xr:uid="{4FE3D1D0-921F-462A-954F-38A440928074}"/>
    <cellStyle name="level1a 3 3 2 3 5 3 2 4" xfId="29109" xr:uid="{D44D9FC8-9443-4722-9933-9A5CDE3E66FE}"/>
    <cellStyle name="level1a 3 3 2 3 5 3 3" xfId="2912" xr:uid="{00000000-0005-0000-0000-00004E0B0000}"/>
    <cellStyle name="level1a 3 3 2 3 5 3 3 2" xfId="26940" xr:uid="{B39847F2-9AA8-4A00-AD7E-1A00B1CAECFC}"/>
    <cellStyle name="level1a 3 3 2 3 5 3 3 3" xfId="29107" xr:uid="{33028F00-0B0E-4FA5-83A9-3629F9CEE566}"/>
    <cellStyle name="level1a 3 3 2 3 5 3 4" xfId="26937" xr:uid="{CF130507-E2F0-4304-A279-1BA01E7C4082}"/>
    <cellStyle name="level1a 3 3 2 3 5 3 5" xfId="29110" xr:uid="{7913B155-324E-4241-9649-734BA60726DA}"/>
    <cellStyle name="level1a 3 3 2 3 5 4" xfId="2913" xr:uid="{00000000-0005-0000-0000-00004F0B0000}"/>
    <cellStyle name="level1a 3 3 2 3 5 4 2" xfId="2914" xr:uid="{00000000-0005-0000-0000-0000500B0000}"/>
    <cellStyle name="level1a 3 3 2 3 5 4 2 2" xfId="26942" xr:uid="{F1A45099-D1BB-40FD-AD86-DB86D17FE843}"/>
    <cellStyle name="level1a 3 3 2 3 5 4 2 3" xfId="29105" xr:uid="{5712CACB-99C2-4931-8772-7B014B0F0D79}"/>
    <cellStyle name="level1a 3 3 2 3 5 4 3" xfId="26941" xr:uid="{DDFB2F83-7041-4071-BFEB-2F1648FD34EF}"/>
    <cellStyle name="level1a 3 3 2 3 5 4 4" xfId="29106" xr:uid="{69944BA4-21BD-4D30-AEB9-32C4EA1FF9C6}"/>
    <cellStyle name="level1a 3 3 2 3 5 5" xfId="2915" xr:uid="{00000000-0005-0000-0000-0000510B0000}"/>
    <cellStyle name="level1a 3 3 2 3 5 5 2" xfId="26943" xr:uid="{02D42028-2911-4319-874F-8DBD2BF7E81A}"/>
    <cellStyle name="level1a 3 3 2 3 5 5 3" xfId="29104" xr:uid="{F3858570-92D8-4D9E-9158-DDEA0026987B}"/>
    <cellStyle name="level1a 3 3 2 3 5 6" xfId="26932" xr:uid="{1F39654F-CD73-466A-ACE4-55F2E2145AEA}"/>
    <cellStyle name="level1a 3 3 2 3 5 7" xfId="29115" xr:uid="{57EC8A48-96BF-4A9E-A0B1-5B6062F7B9D6}"/>
    <cellStyle name="level1a 3 3 2 3 6" xfId="2916" xr:uid="{00000000-0005-0000-0000-0000520B0000}"/>
    <cellStyle name="level1a 3 3 2 3 6 2" xfId="2917" xr:uid="{00000000-0005-0000-0000-0000530B0000}"/>
    <cellStyle name="level1a 3 3 2 3 6 2 2" xfId="2918" xr:uid="{00000000-0005-0000-0000-0000540B0000}"/>
    <cellStyle name="level1a 3 3 2 3 6 2 2 2" xfId="2919" xr:uid="{00000000-0005-0000-0000-0000550B0000}"/>
    <cellStyle name="level1a 3 3 2 3 6 2 2 2 2" xfId="26947" xr:uid="{311F1CA2-E255-4284-8A2E-CF70C66689A6}"/>
    <cellStyle name="level1a 3 3 2 3 6 2 2 2 3" xfId="29100" xr:uid="{12AE62F3-DE02-4E9D-B2B6-211EBF9582D2}"/>
    <cellStyle name="level1a 3 3 2 3 6 2 2 3" xfId="26946" xr:uid="{C66DA6F8-7973-4410-BBD7-B6C7527B9A6B}"/>
    <cellStyle name="level1a 3 3 2 3 6 2 2 4" xfId="29101" xr:uid="{A8A8346E-36A9-4C1F-B079-959BBE73FF22}"/>
    <cellStyle name="level1a 3 3 2 3 6 2 3" xfId="2920" xr:uid="{00000000-0005-0000-0000-0000560B0000}"/>
    <cellStyle name="level1a 3 3 2 3 6 2 3 2" xfId="26948" xr:uid="{4349D4C0-25AB-44FC-8273-206928DAFBCA}"/>
    <cellStyle name="level1a 3 3 2 3 6 2 3 3" xfId="29099" xr:uid="{AAAA7AB7-661C-481E-9FDA-0B5E3F32164D}"/>
    <cellStyle name="level1a 3 3 2 3 6 2 4" xfId="26945" xr:uid="{48D4C8DC-D314-4E51-B1E8-BF3E6E5BD46B}"/>
    <cellStyle name="level1a 3 3 2 3 6 2 5" xfId="29102" xr:uid="{C3612B21-B90B-466F-8D4D-16C7B7776687}"/>
    <cellStyle name="level1a 3 3 2 3 6 3" xfId="2921" xr:uid="{00000000-0005-0000-0000-0000570B0000}"/>
    <cellStyle name="level1a 3 3 2 3 6 3 2" xfId="2922" xr:uid="{00000000-0005-0000-0000-0000580B0000}"/>
    <cellStyle name="level1a 3 3 2 3 6 3 2 2" xfId="2923" xr:uid="{00000000-0005-0000-0000-0000590B0000}"/>
    <cellStyle name="level1a 3 3 2 3 6 3 2 2 2" xfId="26951" xr:uid="{9329DC30-27A9-448E-B332-98EB632B6F2C}"/>
    <cellStyle name="level1a 3 3 2 3 6 3 2 2 3" xfId="29096" xr:uid="{4D1368AD-623B-4674-882A-F61B71F5E2E5}"/>
    <cellStyle name="level1a 3 3 2 3 6 3 2 3" xfId="26950" xr:uid="{56EA19FA-75D4-422D-A16B-B85C06FA9873}"/>
    <cellStyle name="level1a 3 3 2 3 6 3 2 4" xfId="29097" xr:uid="{E77FBB3A-29E5-4D01-8EEC-DEFE1BF88338}"/>
    <cellStyle name="level1a 3 3 2 3 6 3 3" xfId="2924" xr:uid="{00000000-0005-0000-0000-00005A0B0000}"/>
    <cellStyle name="level1a 3 3 2 3 6 3 3 2" xfId="26952" xr:uid="{B2E87D30-24ED-4B82-BA44-B80F5C65B0A3}"/>
    <cellStyle name="level1a 3 3 2 3 6 3 3 3" xfId="29095" xr:uid="{4C444CC2-98B3-43F2-A46B-ECD8BF48907C}"/>
    <cellStyle name="level1a 3 3 2 3 6 3 4" xfId="26949" xr:uid="{8B60C934-4293-4DE2-B73E-6CD0E639C5D3}"/>
    <cellStyle name="level1a 3 3 2 3 6 3 5" xfId="29098" xr:uid="{21AB8871-CF48-4B9A-9AE9-48915B825A4F}"/>
    <cellStyle name="level1a 3 3 2 3 6 4" xfId="2925" xr:uid="{00000000-0005-0000-0000-00005B0B0000}"/>
    <cellStyle name="level1a 3 3 2 3 6 4 2" xfId="2926" xr:uid="{00000000-0005-0000-0000-00005C0B0000}"/>
    <cellStyle name="level1a 3 3 2 3 6 4 2 2" xfId="26954" xr:uid="{477BF7EB-A5A4-4490-93C3-F25868888530}"/>
    <cellStyle name="level1a 3 3 2 3 6 4 2 3" xfId="29093" xr:uid="{FFD0F952-9055-4F18-94C4-F4AEE0D77329}"/>
    <cellStyle name="level1a 3 3 2 3 6 4 3" xfId="26953" xr:uid="{B529ED79-4248-475D-85EA-ECB0BAB59E88}"/>
    <cellStyle name="level1a 3 3 2 3 6 4 4" xfId="29094" xr:uid="{1F1D482D-4438-4F36-987F-BC05AB0978E7}"/>
    <cellStyle name="level1a 3 3 2 3 6 5" xfId="2927" xr:uid="{00000000-0005-0000-0000-00005D0B0000}"/>
    <cellStyle name="level1a 3 3 2 3 6 5 2" xfId="26955" xr:uid="{3772DB0D-F15D-413A-AAE9-BEACDC27AD63}"/>
    <cellStyle name="level1a 3 3 2 3 6 5 3" xfId="29092" xr:uid="{932265D2-E8E7-4BD8-ABBE-372BEF9FCDAF}"/>
    <cellStyle name="level1a 3 3 2 3 6 6" xfId="26944" xr:uid="{6E87873C-1D2D-48E6-8E04-DEBF1E70A824}"/>
    <cellStyle name="level1a 3 3 2 3 6 7" xfId="29103" xr:uid="{917A7675-D57F-47BE-A9BE-A299657D60DB}"/>
    <cellStyle name="level1a 3 3 2 3 7" xfId="2928" xr:uid="{00000000-0005-0000-0000-00005E0B0000}"/>
    <cellStyle name="level1a 3 3 2 3 7 2" xfId="2929" xr:uid="{00000000-0005-0000-0000-00005F0B0000}"/>
    <cellStyle name="level1a 3 3 2 3 7 2 2" xfId="2930" xr:uid="{00000000-0005-0000-0000-0000600B0000}"/>
    <cellStyle name="level1a 3 3 2 3 7 2 2 2" xfId="26958" xr:uid="{82D323F6-8B71-45E8-9513-26FAAA584CE3}"/>
    <cellStyle name="level1a 3 3 2 3 7 2 2 3" xfId="29089" xr:uid="{9216DB12-6B38-4B0B-BB2D-C90EFFA47506}"/>
    <cellStyle name="level1a 3 3 2 3 7 2 3" xfId="26957" xr:uid="{E795C4CC-75A1-436B-A96D-B54981343AAE}"/>
    <cellStyle name="level1a 3 3 2 3 7 2 4" xfId="29090" xr:uid="{D834C7C8-8BE8-42D4-A317-832FA3149B39}"/>
    <cellStyle name="level1a 3 3 2 3 7 3" xfId="2931" xr:uid="{00000000-0005-0000-0000-0000610B0000}"/>
    <cellStyle name="level1a 3 3 2 3 7 3 2" xfId="26959" xr:uid="{D22A6353-0C7B-4D9D-919D-1FF404C8568E}"/>
    <cellStyle name="level1a 3 3 2 3 7 3 3" xfId="29088" xr:uid="{F782F3F8-1A19-4F2B-BB05-FBA73A734877}"/>
    <cellStyle name="level1a 3 3 2 3 7 4" xfId="26956" xr:uid="{733D4C84-0779-49F0-8343-9ED19D0DBC28}"/>
    <cellStyle name="level1a 3 3 2 3 7 5" xfId="29091" xr:uid="{8FB34B9A-CF0C-4A78-BCBA-804F65E0AB62}"/>
    <cellStyle name="level1a 3 3 2 3 8" xfId="2932" xr:uid="{00000000-0005-0000-0000-0000620B0000}"/>
    <cellStyle name="level1a 3 3 2 3 8 2" xfId="2933" xr:uid="{00000000-0005-0000-0000-0000630B0000}"/>
    <cellStyle name="level1a 3 3 2 3 8 2 2" xfId="2934" xr:uid="{00000000-0005-0000-0000-0000640B0000}"/>
    <cellStyle name="level1a 3 3 2 3 8 2 2 2" xfId="26962" xr:uid="{73A10DC6-5199-4C74-A0D5-573499F9810C}"/>
    <cellStyle name="level1a 3 3 2 3 8 2 2 3" xfId="29085" xr:uid="{0588074C-B6C3-4A94-9D4C-FDAC22560C41}"/>
    <cellStyle name="level1a 3 3 2 3 8 2 3" xfId="26961" xr:uid="{A1EADECC-D361-46E3-A635-D05D78F7A3C6}"/>
    <cellStyle name="level1a 3 3 2 3 8 2 4" xfId="29086" xr:uid="{D2F389BA-294C-4E99-88FA-4A415F10218F}"/>
    <cellStyle name="level1a 3 3 2 3 8 3" xfId="2935" xr:uid="{00000000-0005-0000-0000-0000650B0000}"/>
    <cellStyle name="level1a 3 3 2 3 8 3 2" xfId="26963" xr:uid="{FA918381-F1BE-4766-9C7F-DB1A8EF48291}"/>
    <cellStyle name="level1a 3 3 2 3 8 3 3" xfId="29084" xr:uid="{2B70CBA4-1337-4A52-A205-55086DBD6948}"/>
    <cellStyle name="level1a 3 3 2 3 8 4" xfId="26960" xr:uid="{7735994F-B14B-4350-8213-B61777A6666C}"/>
    <cellStyle name="level1a 3 3 2 3 8 5" xfId="29087" xr:uid="{805EC4AF-310B-4E59-B0F5-2A9536A38AD6}"/>
    <cellStyle name="level1a 3 3 2 3 9" xfId="26897" xr:uid="{E137CD47-CB47-4B53-A25C-020025DDAC03}"/>
    <cellStyle name="level1a 3 3 2 3_STUD aligned by INSTIT" xfId="2936" xr:uid="{00000000-0005-0000-0000-0000660B0000}"/>
    <cellStyle name="level1a 3 3 2 4" xfId="2937" xr:uid="{00000000-0005-0000-0000-0000670B0000}"/>
    <cellStyle name="level1a 3 3 2 4 2" xfId="2938" xr:uid="{00000000-0005-0000-0000-0000680B0000}"/>
    <cellStyle name="level1a 3 3 2 4 2 2" xfId="2939" xr:uid="{00000000-0005-0000-0000-0000690B0000}"/>
    <cellStyle name="level1a 3 3 2 4 2 2 2" xfId="2940" xr:uid="{00000000-0005-0000-0000-00006A0B0000}"/>
    <cellStyle name="level1a 3 3 2 4 2 2 2 2" xfId="26967" xr:uid="{EDD761C4-7E8D-4A32-ABDF-63B68BA521B2}"/>
    <cellStyle name="level1a 3 3 2 4 2 2 2 3" xfId="29080" xr:uid="{CDCA3BC4-B5EE-49D7-BA3E-9AF4130B6A86}"/>
    <cellStyle name="level1a 3 3 2 4 2 2 3" xfId="26966" xr:uid="{8FDFF649-9B62-479B-B64E-D0F9C7FBA13D}"/>
    <cellStyle name="level1a 3 3 2 4 2 2 4" xfId="29081" xr:uid="{F09AB644-F1B0-4986-B4EE-2EC4385804DD}"/>
    <cellStyle name="level1a 3 3 2 4 2 3" xfId="2941" xr:uid="{00000000-0005-0000-0000-00006B0B0000}"/>
    <cellStyle name="level1a 3 3 2 4 2 3 2" xfId="26968" xr:uid="{B6580D87-FBC1-451C-85B6-6D564C52C562}"/>
    <cellStyle name="level1a 3 3 2 4 2 3 3" xfId="29079" xr:uid="{7AE2D28C-41B3-4620-9525-9ECFF43CE992}"/>
    <cellStyle name="level1a 3 3 2 4 2 4" xfId="26965" xr:uid="{8236257A-3949-4B3D-8DE0-340A393161B1}"/>
    <cellStyle name="level1a 3 3 2 4 2 5" xfId="29082" xr:uid="{48FB73E5-A940-4F7B-B6FA-DDAC0F080EA0}"/>
    <cellStyle name="level1a 3 3 2 4 3" xfId="2942" xr:uid="{00000000-0005-0000-0000-00006C0B0000}"/>
    <cellStyle name="level1a 3 3 2 4 3 2" xfId="2943" xr:uid="{00000000-0005-0000-0000-00006D0B0000}"/>
    <cellStyle name="level1a 3 3 2 4 3 2 2" xfId="2944" xr:uid="{00000000-0005-0000-0000-00006E0B0000}"/>
    <cellStyle name="level1a 3 3 2 4 3 2 2 2" xfId="26971" xr:uid="{20AB6905-1A7E-4C46-90C1-37E6F87AA438}"/>
    <cellStyle name="level1a 3 3 2 4 3 2 2 3" xfId="29076" xr:uid="{42C19CB1-2E0C-4CDB-B4FF-EDC9272B40FF}"/>
    <cellStyle name="level1a 3 3 2 4 3 2 3" xfId="26970" xr:uid="{A0E3BDB0-0943-4DE7-BE3C-E36F272D0AD0}"/>
    <cellStyle name="level1a 3 3 2 4 3 2 4" xfId="29077" xr:uid="{F94B836E-4D45-4B6E-ADF3-A2856D8CA4D2}"/>
    <cellStyle name="level1a 3 3 2 4 3 3" xfId="2945" xr:uid="{00000000-0005-0000-0000-00006F0B0000}"/>
    <cellStyle name="level1a 3 3 2 4 3 3 2" xfId="26972" xr:uid="{5F05D7BF-84C1-4181-99CD-F1C42FA2D72D}"/>
    <cellStyle name="level1a 3 3 2 4 3 3 3" xfId="29075" xr:uid="{CA5D3BCC-8154-497F-BCAA-0C24A377634B}"/>
    <cellStyle name="level1a 3 3 2 4 3 4" xfId="26969" xr:uid="{B9CB1EB4-E18F-4A59-AACE-85F80FC2A395}"/>
    <cellStyle name="level1a 3 3 2 4 3 5" xfId="29078" xr:uid="{3DC94861-1B0F-4ADE-ABAE-0B84BB56C4C2}"/>
    <cellStyle name="level1a 3 3 2 4 4" xfId="2946" xr:uid="{00000000-0005-0000-0000-0000700B0000}"/>
    <cellStyle name="level1a 3 3 2 4 4 2" xfId="26973" xr:uid="{560C27C1-885E-41A6-BDF6-B0B69110A3C7}"/>
    <cellStyle name="level1a 3 3 2 4 4 3" xfId="29074" xr:uid="{6553858F-AAA9-4819-980E-96F555AC8C69}"/>
    <cellStyle name="level1a 3 3 2 4 5" xfId="2947" xr:uid="{00000000-0005-0000-0000-0000710B0000}"/>
    <cellStyle name="level1a 3 3 2 4 5 2" xfId="2948" xr:uid="{00000000-0005-0000-0000-0000720B0000}"/>
    <cellStyle name="level1a 3 3 2 4 5 2 2" xfId="26975" xr:uid="{E3D3A6CF-FE6B-4D49-9F4B-7321BCC74F21}"/>
    <cellStyle name="level1a 3 3 2 4 5 2 3" xfId="29072" xr:uid="{BF0918AB-1B82-4EE1-84FB-8ACB50BE4FC0}"/>
    <cellStyle name="level1a 3 3 2 4 5 3" xfId="26974" xr:uid="{A75ADEC0-7A12-40A4-A013-E1120C9BE76A}"/>
    <cellStyle name="level1a 3 3 2 4 5 4" xfId="29073" xr:uid="{AC8C47B8-96CC-4186-B941-B901B662044B}"/>
    <cellStyle name="level1a 3 3 2 4 6" xfId="26964" xr:uid="{4D78BBF0-2054-4F58-A85A-80FE11DDB3C7}"/>
    <cellStyle name="level1a 3 3 2 4 7" xfId="29083" xr:uid="{B11DC3DE-6983-49A5-9BD9-038E2B193509}"/>
    <cellStyle name="level1a 3 3 2 5" xfId="2949" xr:uid="{00000000-0005-0000-0000-0000730B0000}"/>
    <cellStyle name="level1a 3 3 2 5 2" xfId="2950" xr:uid="{00000000-0005-0000-0000-0000740B0000}"/>
    <cellStyle name="level1a 3 3 2 5 2 2" xfId="2951" xr:uid="{00000000-0005-0000-0000-0000750B0000}"/>
    <cellStyle name="level1a 3 3 2 5 2 2 2" xfId="2952" xr:uid="{00000000-0005-0000-0000-0000760B0000}"/>
    <cellStyle name="level1a 3 3 2 5 2 2 2 2" xfId="26979" xr:uid="{05686AE3-F1DF-4A85-92A5-5D2E29ACE25A}"/>
    <cellStyle name="level1a 3 3 2 5 2 2 2 3" xfId="29068" xr:uid="{2A9E46D1-DE12-4900-81C3-3AA67454AADE}"/>
    <cellStyle name="level1a 3 3 2 5 2 2 3" xfId="26978" xr:uid="{256E7B2E-083F-4F6A-BD6D-AB23739F0803}"/>
    <cellStyle name="level1a 3 3 2 5 2 2 4" xfId="29069" xr:uid="{1844EC20-A43E-46AB-9EE8-23711B0F3DDA}"/>
    <cellStyle name="level1a 3 3 2 5 2 3" xfId="2953" xr:uid="{00000000-0005-0000-0000-0000770B0000}"/>
    <cellStyle name="level1a 3 3 2 5 2 3 2" xfId="26980" xr:uid="{63ED4716-CC03-41BD-AD5F-FD45918AC02C}"/>
    <cellStyle name="level1a 3 3 2 5 2 3 3" xfId="29067" xr:uid="{1D4AE52B-C048-4F52-99C8-9947641B640C}"/>
    <cellStyle name="level1a 3 3 2 5 2 4" xfId="26977" xr:uid="{6FF469E9-41C9-4D4C-8106-877002B26244}"/>
    <cellStyle name="level1a 3 3 2 5 2 5" xfId="29070" xr:uid="{B06002F2-F393-4B0C-86B2-670DD2FF5E15}"/>
    <cellStyle name="level1a 3 3 2 5 3" xfId="2954" xr:uid="{00000000-0005-0000-0000-0000780B0000}"/>
    <cellStyle name="level1a 3 3 2 5 3 2" xfId="2955" xr:uid="{00000000-0005-0000-0000-0000790B0000}"/>
    <cellStyle name="level1a 3 3 2 5 3 2 2" xfId="2956" xr:uid="{00000000-0005-0000-0000-00007A0B0000}"/>
    <cellStyle name="level1a 3 3 2 5 3 2 2 2" xfId="26983" xr:uid="{28255539-FC6F-4A0B-AA34-5416001524D6}"/>
    <cellStyle name="level1a 3 3 2 5 3 2 2 3" xfId="29064" xr:uid="{97D1FB3C-DF3F-4DE5-8936-E700B72AE9B9}"/>
    <cellStyle name="level1a 3 3 2 5 3 2 3" xfId="26982" xr:uid="{022D44E0-A988-43DB-885A-1A78C07FD358}"/>
    <cellStyle name="level1a 3 3 2 5 3 2 4" xfId="29065" xr:uid="{CF70539D-C7D1-45D3-80C6-BB31B9318420}"/>
    <cellStyle name="level1a 3 3 2 5 3 3" xfId="2957" xr:uid="{00000000-0005-0000-0000-00007B0B0000}"/>
    <cellStyle name="level1a 3 3 2 5 3 3 2" xfId="26984" xr:uid="{38754C52-6AC1-44FF-9BBB-46606928CA87}"/>
    <cellStyle name="level1a 3 3 2 5 3 3 3" xfId="29063" xr:uid="{FC78580F-8993-41E8-A93E-A9C0ED600D40}"/>
    <cellStyle name="level1a 3 3 2 5 3 4" xfId="26981" xr:uid="{081E4BBC-EE12-42FB-9557-9D9746C1B0A9}"/>
    <cellStyle name="level1a 3 3 2 5 3 5" xfId="29066" xr:uid="{CDFDCA54-6AD4-4F79-888A-D5DFDF38A443}"/>
    <cellStyle name="level1a 3 3 2 5 4" xfId="2958" xr:uid="{00000000-0005-0000-0000-00007C0B0000}"/>
    <cellStyle name="level1a 3 3 2 5 4 2" xfId="26985" xr:uid="{B4691461-A0C1-430B-B838-D590FF7DBA35}"/>
    <cellStyle name="level1a 3 3 2 5 4 3" xfId="29062" xr:uid="{89E0C5BA-A885-4B44-921F-91E88284D698}"/>
    <cellStyle name="level1a 3 3 2 5 5" xfId="2959" xr:uid="{00000000-0005-0000-0000-00007D0B0000}"/>
    <cellStyle name="level1a 3 3 2 5 5 2" xfId="2960" xr:uid="{00000000-0005-0000-0000-00007E0B0000}"/>
    <cellStyle name="level1a 3 3 2 5 5 2 2" xfId="26987" xr:uid="{338B0387-866C-4EE8-B149-DF8EEB748AFE}"/>
    <cellStyle name="level1a 3 3 2 5 5 2 3" xfId="29060" xr:uid="{6416E3A2-9489-430A-AE2C-AD09DB5F7CBE}"/>
    <cellStyle name="level1a 3 3 2 5 5 3" xfId="26986" xr:uid="{2C49C70D-AB7B-471C-A31D-99F409FC8A14}"/>
    <cellStyle name="level1a 3 3 2 5 5 4" xfId="29061" xr:uid="{4338F07C-50F5-44B1-8DF3-B4806AA1D52C}"/>
    <cellStyle name="level1a 3 3 2 5 6" xfId="2961" xr:uid="{00000000-0005-0000-0000-00007F0B0000}"/>
    <cellStyle name="level1a 3 3 2 5 6 2" xfId="26988" xr:uid="{04C7370D-C8CB-41BA-BEB5-BE39A6B2FE2B}"/>
    <cellStyle name="level1a 3 3 2 5 6 3" xfId="29059" xr:uid="{88487748-BA36-4918-A008-F4AC7991F2A3}"/>
    <cellStyle name="level1a 3 3 2 5 7" xfId="26976" xr:uid="{A7E88FD5-0112-4FC9-A637-8C5C5C3EA2AA}"/>
    <cellStyle name="level1a 3 3 2 5 8" xfId="29071" xr:uid="{B7E9C0AA-1F36-45DF-9762-6B0ED5D57520}"/>
    <cellStyle name="level1a 3 3 2 6" xfId="2962" xr:uid="{00000000-0005-0000-0000-0000800B0000}"/>
    <cellStyle name="level1a 3 3 2 6 2" xfId="2963" xr:uid="{00000000-0005-0000-0000-0000810B0000}"/>
    <cellStyle name="level1a 3 3 2 6 2 2" xfId="2964" xr:uid="{00000000-0005-0000-0000-0000820B0000}"/>
    <cellStyle name="level1a 3 3 2 6 2 2 2" xfId="2965" xr:uid="{00000000-0005-0000-0000-0000830B0000}"/>
    <cellStyle name="level1a 3 3 2 6 2 2 2 2" xfId="26992" xr:uid="{6D10D71B-6773-416C-946E-B3E6C2B6B711}"/>
    <cellStyle name="level1a 3 3 2 6 2 2 2 3" xfId="29055" xr:uid="{E4323510-D4AE-4332-A320-D43A0421F4C7}"/>
    <cellStyle name="level1a 3 3 2 6 2 2 3" xfId="26991" xr:uid="{9A6110F3-3AD2-426F-912F-FFBA92DEF9B9}"/>
    <cellStyle name="level1a 3 3 2 6 2 2 4" xfId="29056" xr:uid="{E04D1802-E751-4E66-8600-A7A38171131F}"/>
    <cellStyle name="level1a 3 3 2 6 2 3" xfId="2966" xr:uid="{00000000-0005-0000-0000-0000840B0000}"/>
    <cellStyle name="level1a 3 3 2 6 2 3 2" xfId="26993" xr:uid="{DEBDA481-1A9E-444D-9522-D7935078B814}"/>
    <cellStyle name="level1a 3 3 2 6 2 3 3" xfId="29054" xr:uid="{734740AC-9610-4E11-BA22-396088B4953A}"/>
    <cellStyle name="level1a 3 3 2 6 2 4" xfId="26990" xr:uid="{33EB89A5-645F-492D-8DFB-94E1A83E2B33}"/>
    <cellStyle name="level1a 3 3 2 6 2 5" xfId="29057" xr:uid="{C2BE4BEC-6EE5-4F73-A9C5-7CBFF077223B}"/>
    <cellStyle name="level1a 3 3 2 6 3" xfId="2967" xr:uid="{00000000-0005-0000-0000-0000850B0000}"/>
    <cellStyle name="level1a 3 3 2 6 3 2" xfId="2968" xr:uid="{00000000-0005-0000-0000-0000860B0000}"/>
    <cellStyle name="level1a 3 3 2 6 3 2 2" xfId="2969" xr:uid="{00000000-0005-0000-0000-0000870B0000}"/>
    <cellStyle name="level1a 3 3 2 6 3 2 2 2" xfId="26996" xr:uid="{00DDC4BD-0EDE-4FA6-B903-6F609D7D01AC}"/>
    <cellStyle name="level1a 3 3 2 6 3 2 2 3" xfId="29051" xr:uid="{0E0E7AE7-4322-4B19-BBF6-CAA02425ED1E}"/>
    <cellStyle name="level1a 3 3 2 6 3 2 3" xfId="26995" xr:uid="{392D9EFD-A99D-4394-BB73-C7D6112572F1}"/>
    <cellStyle name="level1a 3 3 2 6 3 2 4" xfId="29052" xr:uid="{BD3D61D1-28E7-4788-A70A-436D4BEC904B}"/>
    <cellStyle name="level1a 3 3 2 6 3 3" xfId="2970" xr:uid="{00000000-0005-0000-0000-0000880B0000}"/>
    <cellStyle name="level1a 3 3 2 6 3 3 2" xfId="26997" xr:uid="{A5B07FAB-7236-42E8-AE74-5CD60AE4D3E4}"/>
    <cellStyle name="level1a 3 3 2 6 3 3 3" xfId="29050" xr:uid="{2038450B-26FA-4A5A-AF15-9B68F4C3B64D}"/>
    <cellStyle name="level1a 3 3 2 6 3 4" xfId="26994" xr:uid="{2111ABB0-59E0-49AD-8670-27F51A794FEE}"/>
    <cellStyle name="level1a 3 3 2 6 3 5" xfId="29053" xr:uid="{DFEE870F-309E-4CE5-A0F3-27CF01A80FD3}"/>
    <cellStyle name="level1a 3 3 2 6 4" xfId="2971" xr:uid="{00000000-0005-0000-0000-0000890B0000}"/>
    <cellStyle name="level1a 3 3 2 6 4 2" xfId="26998" xr:uid="{03898D31-80FD-48AE-AEA4-38C845673595}"/>
    <cellStyle name="level1a 3 3 2 6 4 3" xfId="29049" xr:uid="{80E6C607-F320-433F-B0F0-0389E2E8F200}"/>
    <cellStyle name="level1a 3 3 2 6 5" xfId="2972" xr:uid="{00000000-0005-0000-0000-00008A0B0000}"/>
    <cellStyle name="level1a 3 3 2 6 5 2" xfId="26999" xr:uid="{AE1A78B6-C501-4154-B084-06CCDD173DEF}"/>
    <cellStyle name="level1a 3 3 2 6 5 3" xfId="29048" xr:uid="{02815287-BB49-4A77-B3F6-BD7C95A9ADFB}"/>
    <cellStyle name="level1a 3 3 2 6 6" xfId="26989" xr:uid="{585CBA3E-CD84-4919-8AE0-3CBD0DBCB276}"/>
    <cellStyle name="level1a 3 3 2 6 7" xfId="29058" xr:uid="{E3E37FED-8827-404A-B873-B55FD1F100F1}"/>
    <cellStyle name="level1a 3 3 2 7" xfId="2973" xr:uid="{00000000-0005-0000-0000-00008B0B0000}"/>
    <cellStyle name="level1a 3 3 2 7 2" xfId="2974" xr:uid="{00000000-0005-0000-0000-00008C0B0000}"/>
    <cellStyle name="level1a 3 3 2 7 2 2" xfId="2975" xr:uid="{00000000-0005-0000-0000-00008D0B0000}"/>
    <cellStyle name="level1a 3 3 2 7 2 2 2" xfId="2976" xr:uid="{00000000-0005-0000-0000-00008E0B0000}"/>
    <cellStyle name="level1a 3 3 2 7 2 2 2 2" xfId="27003" xr:uid="{0C2980D2-26C2-455E-B61B-207A27BBB6AE}"/>
    <cellStyle name="level1a 3 3 2 7 2 2 2 3" xfId="29044" xr:uid="{DA7B05EF-CC03-47D6-A38A-57E53EFEFF6A}"/>
    <cellStyle name="level1a 3 3 2 7 2 2 3" xfId="27002" xr:uid="{73A49A6F-9439-4A6E-B278-3C3FA3AD0EB3}"/>
    <cellStyle name="level1a 3 3 2 7 2 2 4" xfId="29045" xr:uid="{D581A1E4-FB16-453C-987D-D3A606045161}"/>
    <cellStyle name="level1a 3 3 2 7 2 3" xfId="2977" xr:uid="{00000000-0005-0000-0000-00008F0B0000}"/>
    <cellStyle name="level1a 3 3 2 7 2 3 2" xfId="27004" xr:uid="{C48E3606-7ABE-4CDC-8607-5045AA9CB5F5}"/>
    <cellStyle name="level1a 3 3 2 7 2 3 3" xfId="29043" xr:uid="{20B88E81-4EE1-4C47-9097-CA0E9766D21D}"/>
    <cellStyle name="level1a 3 3 2 7 2 4" xfId="27001" xr:uid="{E2D7DC3E-F447-4F59-B711-183C2BDABFD6}"/>
    <cellStyle name="level1a 3 3 2 7 2 5" xfId="29046" xr:uid="{BCD8A30D-CD45-426F-8431-A6B28634C8CD}"/>
    <cellStyle name="level1a 3 3 2 7 3" xfId="2978" xr:uid="{00000000-0005-0000-0000-0000900B0000}"/>
    <cellStyle name="level1a 3 3 2 7 3 2" xfId="2979" xr:uid="{00000000-0005-0000-0000-0000910B0000}"/>
    <cellStyle name="level1a 3 3 2 7 3 2 2" xfId="2980" xr:uid="{00000000-0005-0000-0000-0000920B0000}"/>
    <cellStyle name="level1a 3 3 2 7 3 2 2 2" xfId="27007" xr:uid="{E41A290F-B7D6-4977-B077-AEF6D5882E93}"/>
    <cellStyle name="level1a 3 3 2 7 3 2 2 3" xfId="29040" xr:uid="{BA4B6B0E-29D2-4FB8-AF9D-64DAB8DBCB16}"/>
    <cellStyle name="level1a 3 3 2 7 3 2 3" xfId="27006" xr:uid="{77F7E257-EEA2-40DC-8109-5A7899F2069C}"/>
    <cellStyle name="level1a 3 3 2 7 3 2 4" xfId="29041" xr:uid="{F36FD4D3-60BD-4A4D-ABC2-D88F120558D1}"/>
    <cellStyle name="level1a 3 3 2 7 3 3" xfId="2981" xr:uid="{00000000-0005-0000-0000-0000930B0000}"/>
    <cellStyle name="level1a 3 3 2 7 3 3 2" xfId="27008" xr:uid="{86928255-8777-4A08-A361-9658DAE67557}"/>
    <cellStyle name="level1a 3 3 2 7 3 3 3" xfId="29039" xr:uid="{ABF0332E-E9B3-42ED-9E2D-02C4A7F25EEB}"/>
    <cellStyle name="level1a 3 3 2 7 3 4" xfId="27005" xr:uid="{3DD7698E-BD01-4452-9660-CF6A91D7CF07}"/>
    <cellStyle name="level1a 3 3 2 7 3 5" xfId="29042" xr:uid="{7F591504-4DE5-4BAF-92F9-B28A70DC54A3}"/>
    <cellStyle name="level1a 3 3 2 7 4" xfId="2982" xr:uid="{00000000-0005-0000-0000-0000940B0000}"/>
    <cellStyle name="level1a 3 3 2 7 4 2" xfId="27009" xr:uid="{39D9A903-8DBF-4163-BABB-7C87436A90E2}"/>
    <cellStyle name="level1a 3 3 2 7 4 3" xfId="29038" xr:uid="{D7AF72ED-7202-4277-8142-2C2AB94D87ED}"/>
    <cellStyle name="level1a 3 3 2 7 5" xfId="2983" xr:uid="{00000000-0005-0000-0000-0000950B0000}"/>
    <cellStyle name="level1a 3 3 2 7 5 2" xfId="2984" xr:uid="{00000000-0005-0000-0000-0000960B0000}"/>
    <cellStyle name="level1a 3 3 2 7 5 2 2" xfId="27011" xr:uid="{5913E809-63BB-4484-B8FF-2ED0EA6B066D}"/>
    <cellStyle name="level1a 3 3 2 7 5 2 3" xfId="29036" xr:uid="{76DDDE9A-827D-4BBE-BC74-37DA9152F5E2}"/>
    <cellStyle name="level1a 3 3 2 7 5 3" xfId="27010" xr:uid="{0B444658-F37C-4E9E-97AE-31AD0A50D168}"/>
    <cellStyle name="level1a 3 3 2 7 5 4" xfId="29037" xr:uid="{D33AC888-7B9B-427F-95B0-0454BF69C6FA}"/>
    <cellStyle name="level1a 3 3 2 7 6" xfId="2985" xr:uid="{00000000-0005-0000-0000-0000970B0000}"/>
    <cellStyle name="level1a 3 3 2 7 6 2" xfId="27012" xr:uid="{71E0AC6B-EBE1-4BF8-9086-992E69F27F5A}"/>
    <cellStyle name="level1a 3 3 2 7 6 3" xfId="29035" xr:uid="{9846BCA4-02A6-4774-8F43-CC3D29998A09}"/>
    <cellStyle name="level1a 3 3 2 7 7" xfId="27000" xr:uid="{18524C07-B427-4E52-80BB-59C8C991EF24}"/>
    <cellStyle name="level1a 3 3 2 7 8" xfId="29047" xr:uid="{71BC822C-F32B-4718-9CC3-68BE5C90524D}"/>
    <cellStyle name="level1a 3 3 2 8" xfId="2986" xr:uid="{00000000-0005-0000-0000-0000980B0000}"/>
    <cellStyle name="level1a 3 3 2 8 2" xfId="2987" xr:uid="{00000000-0005-0000-0000-0000990B0000}"/>
    <cellStyle name="level1a 3 3 2 8 2 2" xfId="2988" xr:uid="{00000000-0005-0000-0000-00009A0B0000}"/>
    <cellStyle name="level1a 3 3 2 8 2 2 2" xfId="2989" xr:uid="{00000000-0005-0000-0000-00009B0B0000}"/>
    <cellStyle name="level1a 3 3 2 8 2 2 2 2" xfId="27016" xr:uid="{D41B4C68-D810-41F1-89AC-A7542791EDB1}"/>
    <cellStyle name="level1a 3 3 2 8 2 2 2 3" xfId="29031" xr:uid="{8A254268-684E-4365-9AA2-1221870B0834}"/>
    <cellStyle name="level1a 3 3 2 8 2 2 3" xfId="27015" xr:uid="{D6C80609-0AEA-443B-A47C-FA0EE3C9B938}"/>
    <cellStyle name="level1a 3 3 2 8 2 2 4" xfId="29032" xr:uid="{C99F230A-A23E-41B0-B35F-D1635CE7E6AC}"/>
    <cellStyle name="level1a 3 3 2 8 2 3" xfId="2990" xr:uid="{00000000-0005-0000-0000-00009C0B0000}"/>
    <cellStyle name="level1a 3 3 2 8 2 3 2" xfId="27017" xr:uid="{FA603799-04FD-45E6-9237-560D23B1F094}"/>
    <cellStyle name="level1a 3 3 2 8 2 3 3" xfId="29030" xr:uid="{EF6C3EEE-741C-4C70-A7B0-6998F1A69DE5}"/>
    <cellStyle name="level1a 3 3 2 8 2 4" xfId="27014" xr:uid="{FE7095D3-59C0-44C5-A078-1FE470F00687}"/>
    <cellStyle name="level1a 3 3 2 8 2 5" xfId="29033" xr:uid="{5E98AD75-C3FD-4E16-AD7B-FFAA96014E98}"/>
    <cellStyle name="level1a 3 3 2 8 3" xfId="2991" xr:uid="{00000000-0005-0000-0000-00009D0B0000}"/>
    <cellStyle name="level1a 3 3 2 8 3 2" xfId="2992" xr:uid="{00000000-0005-0000-0000-00009E0B0000}"/>
    <cellStyle name="level1a 3 3 2 8 3 2 2" xfId="2993" xr:uid="{00000000-0005-0000-0000-00009F0B0000}"/>
    <cellStyle name="level1a 3 3 2 8 3 2 2 2" xfId="27020" xr:uid="{423570A4-862D-4F73-A5E3-D145011CAFB8}"/>
    <cellStyle name="level1a 3 3 2 8 3 2 2 3" xfId="29027" xr:uid="{783BB9D2-95C0-4D6F-86BC-6E01FBBB7578}"/>
    <cellStyle name="level1a 3 3 2 8 3 2 3" xfId="27019" xr:uid="{3B44016A-41E8-4E14-BB98-87FC4BA08AD0}"/>
    <cellStyle name="level1a 3 3 2 8 3 2 4" xfId="29028" xr:uid="{4C361497-C59E-45B5-A81B-11BAA4C3C4F2}"/>
    <cellStyle name="level1a 3 3 2 8 3 3" xfId="2994" xr:uid="{00000000-0005-0000-0000-0000A00B0000}"/>
    <cellStyle name="level1a 3 3 2 8 3 3 2" xfId="27021" xr:uid="{8B465773-97AC-4C92-9C26-AF44C1BB8640}"/>
    <cellStyle name="level1a 3 3 2 8 3 3 3" xfId="29026" xr:uid="{ED043D68-5A27-420E-9E81-626F4A2A97DB}"/>
    <cellStyle name="level1a 3 3 2 8 3 4" xfId="27018" xr:uid="{F391CA84-B15F-4FB4-B800-8C1190389AB0}"/>
    <cellStyle name="level1a 3 3 2 8 3 5" xfId="29029" xr:uid="{CD243E09-B2E6-4D4A-A560-5766710D94D3}"/>
    <cellStyle name="level1a 3 3 2 8 4" xfId="2995" xr:uid="{00000000-0005-0000-0000-0000A10B0000}"/>
    <cellStyle name="level1a 3 3 2 8 4 2" xfId="2996" xr:uid="{00000000-0005-0000-0000-0000A20B0000}"/>
    <cellStyle name="level1a 3 3 2 8 4 2 2" xfId="27023" xr:uid="{DFC9B980-D356-4E7E-8CFB-BEDC196C0786}"/>
    <cellStyle name="level1a 3 3 2 8 4 2 3" xfId="29024" xr:uid="{DFCE7E54-A2D2-4733-A049-4F0BBE754F14}"/>
    <cellStyle name="level1a 3 3 2 8 4 3" xfId="27022" xr:uid="{EA60C5B5-0AE4-4A97-A5A3-EC8DDD0486B5}"/>
    <cellStyle name="level1a 3 3 2 8 4 4" xfId="29025" xr:uid="{96341199-DA0A-4F60-9075-078AA9B764FC}"/>
    <cellStyle name="level1a 3 3 2 8 5" xfId="2997" xr:uid="{00000000-0005-0000-0000-0000A30B0000}"/>
    <cellStyle name="level1a 3 3 2 8 5 2" xfId="27024" xr:uid="{18CE1C67-8EF8-4A7A-B92C-8FE8203A7DB1}"/>
    <cellStyle name="level1a 3 3 2 8 5 3" xfId="29023" xr:uid="{3100F974-190D-4CE5-8D6B-74C72EA39913}"/>
    <cellStyle name="level1a 3 3 2 8 6" xfId="27013" xr:uid="{AD6167C4-D43E-43D9-9718-B7DD889D4FD1}"/>
    <cellStyle name="level1a 3 3 2 8 7" xfId="29034" xr:uid="{F0A45CF8-F036-484E-9D5F-AC17363B82F9}"/>
    <cellStyle name="level1a 3 3 2 9" xfId="2998" xr:uid="{00000000-0005-0000-0000-0000A40B0000}"/>
    <cellStyle name="level1a 3 3 2 9 2" xfId="2999" xr:uid="{00000000-0005-0000-0000-0000A50B0000}"/>
    <cellStyle name="level1a 3 3 2 9 2 2" xfId="3000" xr:uid="{00000000-0005-0000-0000-0000A60B0000}"/>
    <cellStyle name="level1a 3 3 2 9 2 2 2" xfId="27027" xr:uid="{16363A6B-B4A2-49BC-8EAC-3936106E77CB}"/>
    <cellStyle name="level1a 3 3 2 9 2 2 3" xfId="29020" xr:uid="{ADB2B21E-634A-4F87-ACBB-2A1A529603C7}"/>
    <cellStyle name="level1a 3 3 2 9 2 3" xfId="27026" xr:uid="{F9B4AF4D-7834-4EE3-8D20-F2B5B1418BF8}"/>
    <cellStyle name="level1a 3 3 2 9 2 4" xfId="29021" xr:uid="{1DF3CFD8-F575-4B5A-B7C2-B39FEA56AAFF}"/>
    <cellStyle name="level1a 3 3 2 9 3" xfId="3001" xr:uid="{00000000-0005-0000-0000-0000A70B0000}"/>
    <cellStyle name="level1a 3 3 2 9 3 2" xfId="27028" xr:uid="{75170FDA-0E63-4CCA-A8BA-02E1ABA4D56E}"/>
    <cellStyle name="level1a 3 3 2 9 3 3" xfId="29019" xr:uid="{B7685610-6C02-4354-9C97-AE04A22A0E1E}"/>
    <cellStyle name="level1a 3 3 2 9 4" xfId="27025" xr:uid="{BC3F7402-22D9-40AD-96B5-0A595288F656}"/>
    <cellStyle name="level1a 3 3 2 9 5" xfId="29022" xr:uid="{2B0905BB-F126-4DDD-95AA-B60836CA94F6}"/>
    <cellStyle name="level1a 3 3 2_STUD aligned by INSTIT" xfId="3002" xr:uid="{00000000-0005-0000-0000-0000A80B0000}"/>
    <cellStyle name="level1a 3 3 3" xfId="3003" xr:uid="{00000000-0005-0000-0000-0000A90B0000}"/>
    <cellStyle name="level1a 3 3 3 2" xfId="3004" xr:uid="{00000000-0005-0000-0000-0000AA0B0000}"/>
    <cellStyle name="level1a 3 3 3 2 2" xfId="3005" xr:uid="{00000000-0005-0000-0000-0000AB0B0000}"/>
    <cellStyle name="level1a 3 3 3 2 2 2" xfId="3006" xr:uid="{00000000-0005-0000-0000-0000AC0B0000}"/>
    <cellStyle name="level1a 3 3 3 2 2 2 2" xfId="3007" xr:uid="{00000000-0005-0000-0000-0000AD0B0000}"/>
    <cellStyle name="level1a 3 3 3 2 2 2 2 2" xfId="27033" xr:uid="{8874FC7A-F7F3-4D62-B1D4-962F357E4B26}"/>
    <cellStyle name="level1a 3 3 3 2 2 2 2 3" xfId="29014" xr:uid="{81EBC874-5053-4775-8054-5C1DE7E4CC97}"/>
    <cellStyle name="level1a 3 3 3 2 2 2 3" xfId="27032" xr:uid="{F2E05799-6B6D-44D0-A3FD-D7C266BF5EBF}"/>
    <cellStyle name="level1a 3 3 3 2 2 2 4" xfId="29015" xr:uid="{AC14FA9C-DF0E-4EFC-ACDB-95B052682C74}"/>
    <cellStyle name="level1a 3 3 3 2 2 3" xfId="3008" xr:uid="{00000000-0005-0000-0000-0000AE0B0000}"/>
    <cellStyle name="level1a 3 3 3 2 2 3 2" xfId="27034" xr:uid="{C3661514-BF45-4030-B069-38CCCDECE325}"/>
    <cellStyle name="level1a 3 3 3 2 2 3 3" xfId="29013" xr:uid="{1AE2945C-E879-4AF8-AA1E-B2D7C792BDB6}"/>
    <cellStyle name="level1a 3 3 3 2 2 4" xfId="27031" xr:uid="{EE432F4E-8F2E-4916-8A35-33EED972A12E}"/>
    <cellStyle name="level1a 3 3 3 2 2 5" xfId="29016" xr:uid="{A67294E2-1AE7-4E47-B175-078157409AF5}"/>
    <cellStyle name="level1a 3 3 3 2 3" xfId="3009" xr:uid="{00000000-0005-0000-0000-0000AF0B0000}"/>
    <cellStyle name="level1a 3 3 3 2 3 2" xfId="3010" xr:uid="{00000000-0005-0000-0000-0000B00B0000}"/>
    <cellStyle name="level1a 3 3 3 2 3 2 2" xfId="3011" xr:uid="{00000000-0005-0000-0000-0000B10B0000}"/>
    <cellStyle name="level1a 3 3 3 2 3 2 2 2" xfId="27037" xr:uid="{932BEA63-2C07-4CFB-BA1C-CDCA4CDFFEBC}"/>
    <cellStyle name="level1a 3 3 3 2 3 2 2 3" xfId="29010" xr:uid="{0F3418A6-26B8-4209-9E9C-8EF0FAE48A31}"/>
    <cellStyle name="level1a 3 3 3 2 3 2 3" xfId="27036" xr:uid="{96A3E974-0D11-4D7C-A7AE-5F16D18CC25D}"/>
    <cellStyle name="level1a 3 3 3 2 3 2 4" xfId="29011" xr:uid="{B25E04BE-F5F9-47EB-AD81-9E1E05F2640B}"/>
    <cellStyle name="level1a 3 3 3 2 3 3" xfId="3012" xr:uid="{00000000-0005-0000-0000-0000B20B0000}"/>
    <cellStyle name="level1a 3 3 3 2 3 3 2" xfId="27038" xr:uid="{A45CED5B-9A22-4359-A70F-F812C5070933}"/>
    <cellStyle name="level1a 3 3 3 2 3 3 3" xfId="29009" xr:uid="{22802CAC-AD94-47BF-929E-C3ACC7973A12}"/>
    <cellStyle name="level1a 3 3 3 2 3 4" xfId="27035" xr:uid="{8B6BFAF2-ECE6-492E-AEBD-0E8C136D1018}"/>
    <cellStyle name="level1a 3 3 3 2 3 5" xfId="29012" xr:uid="{129E5F93-66D8-4E93-96AD-65215C55419F}"/>
    <cellStyle name="level1a 3 3 3 2 4" xfId="3013" xr:uid="{00000000-0005-0000-0000-0000B30B0000}"/>
    <cellStyle name="level1a 3 3 3 2 4 2" xfId="27039" xr:uid="{40A29303-A4CA-4DDD-9B29-71900EEBFF72}"/>
    <cellStyle name="level1a 3 3 3 2 4 3" xfId="29008" xr:uid="{8E5D9B0D-82FD-44FC-AEE8-157BA161638E}"/>
    <cellStyle name="level1a 3 3 3 2 5" xfId="3014" xr:uid="{00000000-0005-0000-0000-0000B40B0000}"/>
    <cellStyle name="level1a 3 3 3 2 5 2" xfId="3015" xr:uid="{00000000-0005-0000-0000-0000B50B0000}"/>
    <cellStyle name="level1a 3 3 3 2 5 2 2" xfId="27041" xr:uid="{B3E88FBC-3C12-46D6-915E-7179E4433B83}"/>
    <cellStyle name="level1a 3 3 3 2 5 2 3" xfId="29006" xr:uid="{2E31DACC-8826-4F8F-9ECB-BEBEAE08FE3E}"/>
    <cellStyle name="level1a 3 3 3 2 5 3" xfId="27040" xr:uid="{FBEC2198-B875-4FBE-983D-2BDE5E7EBF40}"/>
    <cellStyle name="level1a 3 3 3 2 5 4" xfId="29007" xr:uid="{DC36FDD5-9E85-4506-9CCB-404DAE5F5BE5}"/>
    <cellStyle name="level1a 3 3 3 2 6" xfId="27030" xr:uid="{8A496259-58E7-4964-9278-8DF752D63E49}"/>
    <cellStyle name="level1a 3 3 3 2 7" xfId="29017" xr:uid="{8D2FD5E1-7283-4E9A-AF0B-67278D231F20}"/>
    <cellStyle name="level1a 3 3 3 3" xfId="3016" xr:uid="{00000000-0005-0000-0000-0000B60B0000}"/>
    <cellStyle name="level1a 3 3 3 3 2" xfId="3017" xr:uid="{00000000-0005-0000-0000-0000B70B0000}"/>
    <cellStyle name="level1a 3 3 3 3 2 2" xfId="3018" xr:uid="{00000000-0005-0000-0000-0000B80B0000}"/>
    <cellStyle name="level1a 3 3 3 3 2 2 2" xfId="3019" xr:uid="{00000000-0005-0000-0000-0000B90B0000}"/>
    <cellStyle name="level1a 3 3 3 3 2 2 2 2" xfId="27045" xr:uid="{5E4A4E71-EC83-4255-A535-2DA843D936D1}"/>
    <cellStyle name="level1a 3 3 3 3 2 2 2 3" xfId="29002" xr:uid="{3CF96B34-72D8-4FA5-AA77-C27F0803CC49}"/>
    <cellStyle name="level1a 3 3 3 3 2 2 3" xfId="27044" xr:uid="{BD1250C2-CB69-45E9-918F-C2AC9F3B422A}"/>
    <cellStyle name="level1a 3 3 3 3 2 2 4" xfId="29003" xr:uid="{D881DF42-6C0E-406E-8805-7A1A8021EA26}"/>
    <cellStyle name="level1a 3 3 3 3 2 3" xfId="3020" xr:uid="{00000000-0005-0000-0000-0000BA0B0000}"/>
    <cellStyle name="level1a 3 3 3 3 2 3 2" xfId="27046" xr:uid="{A659CFDF-ED43-427F-8A3A-5FB38C892999}"/>
    <cellStyle name="level1a 3 3 3 3 2 3 3" xfId="29001" xr:uid="{E807548C-C1AC-4B59-8F83-F60D12A6FC25}"/>
    <cellStyle name="level1a 3 3 3 3 2 4" xfId="27043" xr:uid="{233A3B19-6BCB-4010-B11A-1F204AB05347}"/>
    <cellStyle name="level1a 3 3 3 3 2 5" xfId="29004" xr:uid="{7FF72D74-B700-4C63-8568-EA400E0F8784}"/>
    <cellStyle name="level1a 3 3 3 3 3" xfId="3021" xr:uid="{00000000-0005-0000-0000-0000BB0B0000}"/>
    <cellStyle name="level1a 3 3 3 3 3 2" xfId="3022" xr:uid="{00000000-0005-0000-0000-0000BC0B0000}"/>
    <cellStyle name="level1a 3 3 3 3 3 2 2" xfId="3023" xr:uid="{00000000-0005-0000-0000-0000BD0B0000}"/>
    <cellStyle name="level1a 3 3 3 3 3 2 2 2" xfId="27049" xr:uid="{0FF981AB-C25A-4E3D-B6AF-338C9FC5EF10}"/>
    <cellStyle name="level1a 3 3 3 3 3 2 2 3" xfId="28998" xr:uid="{5D603A01-5E7D-47B1-9C38-32226E386BC3}"/>
    <cellStyle name="level1a 3 3 3 3 3 2 3" xfId="27048" xr:uid="{BD841675-5803-404A-9A38-8BD9F00015A8}"/>
    <cellStyle name="level1a 3 3 3 3 3 2 4" xfId="28999" xr:uid="{7A5CD6BA-97F1-4732-BB91-C355E4FA12BC}"/>
    <cellStyle name="level1a 3 3 3 3 3 3" xfId="3024" xr:uid="{00000000-0005-0000-0000-0000BE0B0000}"/>
    <cellStyle name="level1a 3 3 3 3 3 3 2" xfId="27050" xr:uid="{EB9A0710-7810-4F12-88F2-72DAB336E605}"/>
    <cellStyle name="level1a 3 3 3 3 3 3 3" xfId="28997" xr:uid="{B94D1BFE-85AC-4882-93A3-181EEE170F4D}"/>
    <cellStyle name="level1a 3 3 3 3 3 4" xfId="27047" xr:uid="{87274D83-D815-4CC3-963B-055386A71FBF}"/>
    <cellStyle name="level1a 3 3 3 3 3 5" xfId="29000" xr:uid="{2DA509CB-18F4-4C77-AECE-952023CB5520}"/>
    <cellStyle name="level1a 3 3 3 3 4" xfId="3025" xr:uid="{00000000-0005-0000-0000-0000BF0B0000}"/>
    <cellStyle name="level1a 3 3 3 3 4 2" xfId="27051" xr:uid="{95495837-43E4-49B5-9E3F-7DF671E9DD65}"/>
    <cellStyle name="level1a 3 3 3 3 4 3" xfId="28996" xr:uid="{79BEE4EB-94A4-4110-832B-A02FE593243A}"/>
    <cellStyle name="level1a 3 3 3 3 5" xfId="3026" xr:uid="{00000000-0005-0000-0000-0000C00B0000}"/>
    <cellStyle name="level1a 3 3 3 3 5 2" xfId="27052" xr:uid="{DB67CB50-2265-4DAB-AA37-C1382BEC296F}"/>
    <cellStyle name="level1a 3 3 3 3 5 3" xfId="28995" xr:uid="{D7FC6161-1F1D-4475-BC98-ADA6347B0E41}"/>
    <cellStyle name="level1a 3 3 3 3 6" xfId="27042" xr:uid="{C134AE62-1D3F-4FA7-940B-70873A34EFB8}"/>
    <cellStyle name="level1a 3 3 3 3 7" xfId="29005" xr:uid="{D43E3766-D3FA-4ADF-9A22-73D0AB3AE8BD}"/>
    <cellStyle name="level1a 3 3 3 4" xfId="3027" xr:uid="{00000000-0005-0000-0000-0000C10B0000}"/>
    <cellStyle name="level1a 3 3 3 4 2" xfId="3028" xr:uid="{00000000-0005-0000-0000-0000C20B0000}"/>
    <cellStyle name="level1a 3 3 3 4 2 2" xfId="3029" xr:uid="{00000000-0005-0000-0000-0000C30B0000}"/>
    <cellStyle name="level1a 3 3 3 4 2 2 2" xfId="3030" xr:uid="{00000000-0005-0000-0000-0000C40B0000}"/>
    <cellStyle name="level1a 3 3 3 4 2 2 2 2" xfId="27056" xr:uid="{C308EB41-06FA-4DCF-A0AE-9CECD075F0BB}"/>
    <cellStyle name="level1a 3 3 3 4 2 2 2 3" xfId="28991" xr:uid="{D589618F-6AB7-45E8-96ED-61D8F0233A36}"/>
    <cellStyle name="level1a 3 3 3 4 2 2 3" xfId="27055" xr:uid="{430C2F11-3F58-4FBA-AE40-484E4E901053}"/>
    <cellStyle name="level1a 3 3 3 4 2 2 4" xfId="28992" xr:uid="{9FA8993F-4859-4559-B028-DEF3BA71CE1A}"/>
    <cellStyle name="level1a 3 3 3 4 2 3" xfId="3031" xr:uid="{00000000-0005-0000-0000-0000C50B0000}"/>
    <cellStyle name="level1a 3 3 3 4 2 3 2" xfId="27057" xr:uid="{7DAC0FA3-799E-4C63-B831-033561584969}"/>
    <cellStyle name="level1a 3 3 3 4 2 3 3" xfId="28990" xr:uid="{A2328053-A70A-4CE5-8AC1-B15FAA54A956}"/>
    <cellStyle name="level1a 3 3 3 4 2 4" xfId="27054" xr:uid="{D3570974-2DA9-484C-AA10-7126A75CB77C}"/>
    <cellStyle name="level1a 3 3 3 4 2 5" xfId="28993" xr:uid="{ACB5C213-7AA5-4E8B-A1FE-DE3B08221458}"/>
    <cellStyle name="level1a 3 3 3 4 3" xfId="3032" xr:uid="{00000000-0005-0000-0000-0000C60B0000}"/>
    <cellStyle name="level1a 3 3 3 4 3 2" xfId="3033" xr:uid="{00000000-0005-0000-0000-0000C70B0000}"/>
    <cellStyle name="level1a 3 3 3 4 3 2 2" xfId="3034" xr:uid="{00000000-0005-0000-0000-0000C80B0000}"/>
    <cellStyle name="level1a 3 3 3 4 3 2 2 2" xfId="27060" xr:uid="{1EB5841E-8166-4F64-922A-A4980B6C3007}"/>
    <cellStyle name="level1a 3 3 3 4 3 2 2 3" xfId="28987" xr:uid="{41092E2C-129F-454A-B722-24C3192D9949}"/>
    <cellStyle name="level1a 3 3 3 4 3 2 3" xfId="27059" xr:uid="{37792A5F-0F54-4A24-95FD-0C5A2C536A93}"/>
    <cellStyle name="level1a 3 3 3 4 3 2 4" xfId="28988" xr:uid="{F5B4B0CE-B1C4-412F-A063-06EDD3643FB0}"/>
    <cellStyle name="level1a 3 3 3 4 3 3" xfId="3035" xr:uid="{00000000-0005-0000-0000-0000C90B0000}"/>
    <cellStyle name="level1a 3 3 3 4 3 3 2" xfId="27061" xr:uid="{5667DCA5-9C73-43C6-A8D9-725EC7204109}"/>
    <cellStyle name="level1a 3 3 3 4 3 3 3" xfId="28986" xr:uid="{D0169E9C-B2E5-4B31-9E52-E38ED069D054}"/>
    <cellStyle name="level1a 3 3 3 4 3 4" xfId="27058" xr:uid="{8640CB1F-5BEE-4FDA-811B-E8269F6F7037}"/>
    <cellStyle name="level1a 3 3 3 4 3 5" xfId="28989" xr:uid="{95DC56A4-4A77-4F4E-A1AE-EAF01B94E3E5}"/>
    <cellStyle name="level1a 3 3 3 4 4" xfId="3036" xr:uid="{00000000-0005-0000-0000-0000CA0B0000}"/>
    <cellStyle name="level1a 3 3 3 4 4 2" xfId="27062" xr:uid="{2FB8FE8E-93B2-407E-AE76-128B23B3AB5D}"/>
    <cellStyle name="level1a 3 3 3 4 4 3" xfId="28985" xr:uid="{F7CEEE21-5079-49C5-ACD4-03B664E1BDEB}"/>
    <cellStyle name="level1a 3 3 3 4 5" xfId="3037" xr:uid="{00000000-0005-0000-0000-0000CB0B0000}"/>
    <cellStyle name="level1a 3 3 3 4 5 2" xfId="3038" xr:uid="{00000000-0005-0000-0000-0000CC0B0000}"/>
    <cellStyle name="level1a 3 3 3 4 5 2 2" xfId="27064" xr:uid="{40084A0D-BB32-4F5D-BA52-FB366E5AE3A1}"/>
    <cellStyle name="level1a 3 3 3 4 5 2 3" xfId="28983" xr:uid="{B43178A0-6DF4-4504-B5FB-E50D2D596A1E}"/>
    <cellStyle name="level1a 3 3 3 4 5 3" xfId="27063" xr:uid="{7FF75AA6-5389-48D9-B8A1-5AFAEC84315B}"/>
    <cellStyle name="level1a 3 3 3 4 5 4" xfId="28984" xr:uid="{F609D651-AE0F-4C16-94FF-6428242164BC}"/>
    <cellStyle name="level1a 3 3 3 4 6" xfId="3039" xr:uid="{00000000-0005-0000-0000-0000CD0B0000}"/>
    <cellStyle name="level1a 3 3 3 4 6 2" xfId="27065" xr:uid="{F87A2F93-F6C6-49A2-B455-A9C617DE46B4}"/>
    <cellStyle name="level1a 3 3 3 4 6 3" xfId="28982" xr:uid="{B6D55F80-5901-49A5-9323-692F25F1F1F2}"/>
    <cellStyle name="level1a 3 3 3 4 7" xfId="27053" xr:uid="{5CFFB2A9-D99D-46BB-A128-522DB36E8D13}"/>
    <cellStyle name="level1a 3 3 3 4 8" xfId="28994" xr:uid="{E85373EB-266F-4A93-9A43-395CBA2F10F3}"/>
    <cellStyle name="level1a 3 3 3 5" xfId="3040" xr:uid="{00000000-0005-0000-0000-0000CE0B0000}"/>
    <cellStyle name="level1a 3 3 3 5 2" xfId="3041" xr:uid="{00000000-0005-0000-0000-0000CF0B0000}"/>
    <cellStyle name="level1a 3 3 3 5 2 2" xfId="3042" xr:uid="{00000000-0005-0000-0000-0000D00B0000}"/>
    <cellStyle name="level1a 3 3 3 5 2 2 2" xfId="3043" xr:uid="{00000000-0005-0000-0000-0000D10B0000}"/>
    <cellStyle name="level1a 3 3 3 5 2 2 2 2" xfId="27069" xr:uid="{D287E36F-223B-49D9-A778-013FBCCF15D8}"/>
    <cellStyle name="level1a 3 3 3 5 2 2 2 3" xfId="28978" xr:uid="{B784ACB9-C6C8-4903-9A40-3553B64D43B5}"/>
    <cellStyle name="level1a 3 3 3 5 2 2 3" xfId="27068" xr:uid="{D64E354F-262E-400B-9A51-FB2F5DA63C7B}"/>
    <cellStyle name="level1a 3 3 3 5 2 2 4" xfId="28979" xr:uid="{7B620F4B-4125-4E8F-80D3-91E2C52E6372}"/>
    <cellStyle name="level1a 3 3 3 5 2 3" xfId="3044" xr:uid="{00000000-0005-0000-0000-0000D20B0000}"/>
    <cellStyle name="level1a 3 3 3 5 2 3 2" xfId="27070" xr:uid="{EEE9EF44-2EBF-493A-9875-C17F61887F9A}"/>
    <cellStyle name="level1a 3 3 3 5 2 3 3" xfId="28977" xr:uid="{0E4934F0-0129-4718-8B9E-E192AF59FB49}"/>
    <cellStyle name="level1a 3 3 3 5 2 4" xfId="27067" xr:uid="{0876D366-D9C3-41BA-8728-AB7152613642}"/>
    <cellStyle name="level1a 3 3 3 5 2 5" xfId="28980" xr:uid="{95D7F1EC-ED54-4817-8A3D-9902D66F4B54}"/>
    <cellStyle name="level1a 3 3 3 5 3" xfId="3045" xr:uid="{00000000-0005-0000-0000-0000D30B0000}"/>
    <cellStyle name="level1a 3 3 3 5 3 2" xfId="3046" xr:uid="{00000000-0005-0000-0000-0000D40B0000}"/>
    <cellStyle name="level1a 3 3 3 5 3 2 2" xfId="3047" xr:uid="{00000000-0005-0000-0000-0000D50B0000}"/>
    <cellStyle name="level1a 3 3 3 5 3 2 2 2" xfId="27073" xr:uid="{EDF796F5-59F2-4EE0-BFCB-482371ACE3FB}"/>
    <cellStyle name="level1a 3 3 3 5 3 2 2 3" xfId="28974" xr:uid="{EB666732-80B2-4E1C-97AC-32BAD8EDB693}"/>
    <cellStyle name="level1a 3 3 3 5 3 2 3" xfId="27072" xr:uid="{624324C8-4DB3-433A-A6A8-8C3BDB6C345E}"/>
    <cellStyle name="level1a 3 3 3 5 3 2 4" xfId="28975" xr:uid="{F16D8AE6-F000-481C-AF25-C938ABB5131F}"/>
    <cellStyle name="level1a 3 3 3 5 3 3" xfId="3048" xr:uid="{00000000-0005-0000-0000-0000D60B0000}"/>
    <cellStyle name="level1a 3 3 3 5 3 3 2" xfId="27074" xr:uid="{39E44B49-8165-43B0-A2DF-CF18D94B8AC9}"/>
    <cellStyle name="level1a 3 3 3 5 3 3 3" xfId="28973" xr:uid="{746857AB-3F7E-4CDC-A2CA-50ABD38019E4}"/>
    <cellStyle name="level1a 3 3 3 5 3 4" xfId="27071" xr:uid="{99C59ADE-4534-4D47-BCC7-B7A4998010E1}"/>
    <cellStyle name="level1a 3 3 3 5 3 5" xfId="28976" xr:uid="{C7B18946-18AD-4AA9-AF0E-291C1CE62111}"/>
    <cellStyle name="level1a 3 3 3 5 4" xfId="3049" xr:uid="{00000000-0005-0000-0000-0000D70B0000}"/>
    <cellStyle name="level1a 3 3 3 5 4 2" xfId="3050" xr:uid="{00000000-0005-0000-0000-0000D80B0000}"/>
    <cellStyle name="level1a 3 3 3 5 4 2 2" xfId="27076" xr:uid="{7DE5D449-CF59-4377-865E-8DBF48933B0F}"/>
    <cellStyle name="level1a 3 3 3 5 4 2 3" xfId="28971" xr:uid="{B89D8AB9-8D1E-4906-80F5-78D89C366C47}"/>
    <cellStyle name="level1a 3 3 3 5 4 3" xfId="27075" xr:uid="{27DA73D8-24E0-497C-A1BE-4F53368C4500}"/>
    <cellStyle name="level1a 3 3 3 5 4 4" xfId="28972" xr:uid="{EF9264CD-EE0B-42ED-ACE3-B35DBB68D0E7}"/>
    <cellStyle name="level1a 3 3 3 5 5" xfId="3051" xr:uid="{00000000-0005-0000-0000-0000D90B0000}"/>
    <cellStyle name="level1a 3 3 3 5 5 2" xfId="27077" xr:uid="{58A66BE9-C27A-4DC5-BC8C-5542E60DC068}"/>
    <cellStyle name="level1a 3 3 3 5 5 3" xfId="28970" xr:uid="{C3CAA3BF-BF7C-464F-A8A6-8E9E0A6B6B92}"/>
    <cellStyle name="level1a 3 3 3 5 6" xfId="27066" xr:uid="{B4D8C1D8-54AF-4AEF-B4A7-96C8D2906602}"/>
    <cellStyle name="level1a 3 3 3 5 7" xfId="28981" xr:uid="{F0D80A3C-7994-4E06-A3E5-63CE2DB7AD78}"/>
    <cellStyle name="level1a 3 3 3 6" xfId="3052" xr:uid="{00000000-0005-0000-0000-0000DA0B0000}"/>
    <cellStyle name="level1a 3 3 3 6 2" xfId="3053" xr:uid="{00000000-0005-0000-0000-0000DB0B0000}"/>
    <cellStyle name="level1a 3 3 3 6 2 2" xfId="3054" xr:uid="{00000000-0005-0000-0000-0000DC0B0000}"/>
    <cellStyle name="level1a 3 3 3 6 2 2 2" xfId="3055" xr:uid="{00000000-0005-0000-0000-0000DD0B0000}"/>
    <cellStyle name="level1a 3 3 3 6 2 2 2 2" xfId="27081" xr:uid="{55399D3F-B1EF-40C6-A877-102BF8D23613}"/>
    <cellStyle name="level1a 3 3 3 6 2 2 2 3" xfId="28966" xr:uid="{BDE7ED80-6A41-46D5-827A-A79ED4C6A728}"/>
    <cellStyle name="level1a 3 3 3 6 2 2 3" xfId="27080" xr:uid="{FC6CCC49-9287-41AF-88C4-94A1017E2C2F}"/>
    <cellStyle name="level1a 3 3 3 6 2 2 4" xfId="28967" xr:uid="{562093DB-E327-4483-8C71-264E072DA133}"/>
    <cellStyle name="level1a 3 3 3 6 2 3" xfId="3056" xr:uid="{00000000-0005-0000-0000-0000DE0B0000}"/>
    <cellStyle name="level1a 3 3 3 6 2 3 2" xfId="27082" xr:uid="{7B257AF0-581C-43F8-A5DE-5C746DE89352}"/>
    <cellStyle name="level1a 3 3 3 6 2 3 3" xfId="28965" xr:uid="{DB39ADB9-F712-4BE1-945B-7D19EF6011A5}"/>
    <cellStyle name="level1a 3 3 3 6 2 4" xfId="27079" xr:uid="{8489FF96-F160-488E-B936-09A4B5DAE5CF}"/>
    <cellStyle name="level1a 3 3 3 6 2 5" xfId="28968" xr:uid="{530070A6-08B2-44B0-80F5-E1DB8284DFC0}"/>
    <cellStyle name="level1a 3 3 3 6 3" xfId="3057" xr:uid="{00000000-0005-0000-0000-0000DF0B0000}"/>
    <cellStyle name="level1a 3 3 3 6 3 2" xfId="3058" xr:uid="{00000000-0005-0000-0000-0000E00B0000}"/>
    <cellStyle name="level1a 3 3 3 6 3 2 2" xfId="3059" xr:uid="{00000000-0005-0000-0000-0000E10B0000}"/>
    <cellStyle name="level1a 3 3 3 6 3 2 2 2" xfId="27085" xr:uid="{8C4ACF72-750E-4B8B-9C7D-70F06F9CA0EC}"/>
    <cellStyle name="level1a 3 3 3 6 3 2 2 3" xfId="28962" xr:uid="{D272B3BA-CB35-41F0-993F-13BD9C02D020}"/>
    <cellStyle name="level1a 3 3 3 6 3 2 3" xfId="27084" xr:uid="{1DF4C8DF-CDBA-4DBD-BE1E-3EC145A36935}"/>
    <cellStyle name="level1a 3 3 3 6 3 2 4" xfId="28963" xr:uid="{7A156BF7-7487-4270-8ECD-C3F44A40BAC7}"/>
    <cellStyle name="level1a 3 3 3 6 3 3" xfId="3060" xr:uid="{00000000-0005-0000-0000-0000E20B0000}"/>
    <cellStyle name="level1a 3 3 3 6 3 3 2" xfId="27086" xr:uid="{70D66429-701C-4216-800A-CA0BB2077697}"/>
    <cellStyle name="level1a 3 3 3 6 3 3 3" xfId="28961" xr:uid="{81AF5A88-C9E7-49AB-B02A-DB015860E2E2}"/>
    <cellStyle name="level1a 3 3 3 6 3 4" xfId="27083" xr:uid="{7CDFE505-F87F-4A47-B499-A3DE2F49B540}"/>
    <cellStyle name="level1a 3 3 3 6 3 5" xfId="28964" xr:uid="{1654243B-B3B6-4E25-A856-AAD5D0F10C6C}"/>
    <cellStyle name="level1a 3 3 3 6 4" xfId="3061" xr:uid="{00000000-0005-0000-0000-0000E30B0000}"/>
    <cellStyle name="level1a 3 3 3 6 4 2" xfId="3062" xr:uid="{00000000-0005-0000-0000-0000E40B0000}"/>
    <cellStyle name="level1a 3 3 3 6 4 2 2" xfId="27088" xr:uid="{DB9D557E-EF98-4F2C-BE59-5A749CADCF9B}"/>
    <cellStyle name="level1a 3 3 3 6 4 2 3" xfId="28959" xr:uid="{C4904AD0-D8B1-4EF8-9E8A-C4AA8A18379C}"/>
    <cellStyle name="level1a 3 3 3 6 4 3" xfId="27087" xr:uid="{6EA0B921-C55B-47BE-9C30-D6C0895F28F0}"/>
    <cellStyle name="level1a 3 3 3 6 4 4" xfId="28960" xr:uid="{77BE43A3-8FC7-4E1E-9038-3A80029FBC05}"/>
    <cellStyle name="level1a 3 3 3 6 5" xfId="3063" xr:uid="{00000000-0005-0000-0000-0000E50B0000}"/>
    <cellStyle name="level1a 3 3 3 6 5 2" xfId="27089" xr:uid="{5F809162-403E-4312-A1CD-DECE8F1C06F6}"/>
    <cellStyle name="level1a 3 3 3 6 5 3" xfId="28958" xr:uid="{D6EBDB69-4B85-453A-AE71-E2E0C8ECE590}"/>
    <cellStyle name="level1a 3 3 3 6 6" xfId="27078" xr:uid="{9D4F2418-2717-4FDF-8DD0-8C0763B0F104}"/>
    <cellStyle name="level1a 3 3 3 6 7" xfId="28969" xr:uid="{8A8C6319-BA23-4D82-964B-BF07DAD080A1}"/>
    <cellStyle name="level1a 3 3 3 7" xfId="3064" xr:uid="{00000000-0005-0000-0000-0000E60B0000}"/>
    <cellStyle name="level1a 3 3 3 7 2" xfId="3065" xr:uid="{00000000-0005-0000-0000-0000E70B0000}"/>
    <cellStyle name="level1a 3 3 3 7 2 2" xfId="3066" xr:uid="{00000000-0005-0000-0000-0000E80B0000}"/>
    <cellStyle name="level1a 3 3 3 7 2 2 2" xfId="27092" xr:uid="{7F497EB3-7E11-4AA4-ADF8-53A516AC0225}"/>
    <cellStyle name="level1a 3 3 3 7 2 2 3" xfId="28955" xr:uid="{7E5B6885-8962-4BF0-B883-E5D914462787}"/>
    <cellStyle name="level1a 3 3 3 7 2 3" xfId="27091" xr:uid="{87331485-33D3-42C1-A234-E2251A6378A5}"/>
    <cellStyle name="level1a 3 3 3 7 2 4" xfId="28956" xr:uid="{4EECEBED-28D0-4FD1-84AC-0BD30DB02AA3}"/>
    <cellStyle name="level1a 3 3 3 7 3" xfId="3067" xr:uid="{00000000-0005-0000-0000-0000E90B0000}"/>
    <cellStyle name="level1a 3 3 3 7 3 2" xfId="27093" xr:uid="{26DEAE43-C3E9-4C34-A9ED-11B5685C9054}"/>
    <cellStyle name="level1a 3 3 3 7 3 3" xfId="28954" xr:uid="{0C2D3A2B-C057-4529-8252-E6F0D600844C}"/>
    <cellStyle name="level1a 3 3 3 7 4" xfId="27090" xr:uid="{6AAC9B24-5398-44BC-B14F-58628599A362}"/>
    <cellStyle name="level1a 3 3 3 7 5" xfId="28957" xr:uid="{3BE6D40D-372D-49AB-AF7A-52CA9D3CDD12}"/>
    <cellStyle name="level1a 3 3 3 8" xfId="27029" xr:uid="{14DEE27B-6A61-4E9C-BC6B-8D09479905A9}"/>
    <cellStyle name="level1a 3 3 3 9" xfId="29018" xr:uid="{A7FBC342-B94D-4C3F-B240-022EEA82F1D5}"/>
    <cellStyle name="level1a 3 3 3_STUD aligned by INSTIT" xfId="3068" xr:uid="{00000000-0005-0000-0000-0000EA0B0000}"/>
    <cellStyle name="level1a 3 3 4" xfId="3069" xr:uid="{00000000-0005-0000-0000-0000EB0B0000}"/>
    <cellStyle name="level1a 3 3 4 10" xfId="28953" xr:uid="{52185B92-988E-439A-AACC-212AD6339E03}"/>
    <cellStyle name="level1a 3 3 4 2" xfId="3070" xr:uid="{00000000-0005-0000-0000-0000EC0B0000}"/>
    <cellStyle name="level1a 3 3 4 2 2" xfId="3071" xr:uid="{00000000-0005-0000-0000-0000ED0B0000}"/>
    <cellStyle name="level1a 3 3 4 2 2 2" xfId="3072" xr:uid="{00000000-0005-0000-0000-0000EE0B0000}"/>
    <cellStyle name="level1a 3 3 4 2 2 2 2" xfId="3073" xr:uid="{00000000-0005-0000-0000-0000EF0B0000}"/>
    <cellStyle name="level1a 3 3 4 2 2 2 2 2" xfId="27098" xr:uid="{46961493-38FC-40C8-9EC3-89E8EA728A54}"/>
    <cellStyle name="level1a 3 3 4 2 2 2 2 3" xfId="28949" xr:uid="{1F207419-50E6-4162-92D6-46EC42025FEA}"/>
    <cellStyle name="level1a 3 3 4 2 2 2 3" xfId="27097" xr:uid="{7F5FC15B-F6DE-4AC6-8CE9-68A413483211}"/>
    <cellStyle name="level1a 3 3 4 2 2 2 4" xfId="28950" xr:uid="{C1797BCD-188F-4A9D-8AED-B19B4B9D2B70}"/>
    <cellStyle name="level1a 3 3 4 2 2 3" xfId="3074" xr:uid="{00000000-0005-0000-0000-0000F00B0000}"/>
    <cellStyle name="level1a 3 3 4 2 2 3 2" xfId="27099" xr:uid="{BD809FD9-CA52-4CBA-A60B-46E92E9A5660}"/>
    <cellStyle name="level1a 3 3 4 2 2 3 3" xfId="28948" xr:uid="{64D3057D-5BB8-4C76-96E8-683B8B318750}"/>
    <cellStyle name="level1a 3 3 4 2 2 4" xfId="27096" xr:uid="{1E833E7C-49E6-41FA-9E82-F8EB8C570EF8}"/>
    <cellStyle name="level1a 3 3 4 2 2 5" xfId="28951" xr:uid="{06D21EA4-0CAF-4741-B9E2-2C617E298111}"/>
    <cellStyle name="level1a 3 3 4 2 3" xfId="3075" xr:uid="{00000000-0005-0000-0000-0000F10B0000}"/>
    <cellStyle name="level1a 3 3 4 2 3 2" xfId="3076" xr:uid="{00000000-0005-0000-0000-0000F20B0000}"/>
    <cellStyle name="level1a 3 3 4 2 3 2 2" xfId="3077" xr:uid="{00000000-0005-0000-0000-0000F30B0000}"/>
    <cellStyle name="level1a 3 3 4 2 3 2 2 2" xfId="27102" xr:uid="{6376A790-2410-49A1-B8F3-7DE0529B989F}"/>
    <cellStyle name="level1a 3 3 4 2 3 2 2 3" xfId="28945" xr:uid="{98D61E51-26F2-4A6A-8D22-22F62187C20A}"/>
    <cellStyle name="level1a 3 3 4 2 3 2 3" xfId="27101" xr:uid="{5755FC62-EC4C-4FB5-B648-5F58C7D68E8D}"/>
    <cellStyle name="level1a 3 3 4 2 3 2 4" xfId="28946" xr:uid="{ABBB88A0-1BFE-429C-B6B8-75150564AFCA}"/>
    <cellStyle name="level1a 3 3 4 2 3 3" xfId="3078" xr:uid="{00000000-0005-0000-0000-0000F40B0000}"/>
    <cellStyle name="level1a 3 3 4 2 3 3 2" xfId="27103" xr:uid="{C5D17AAB-B5AC-4768-BC65-EA7F10957259}"/>
    <cellStyle name="level1a 3 3 4 2 3 3 3" xfId="28944" xr:uid="{4EBEF36D-AA04-4856-8128-9552EE7A3BF7}"/>
    <cellStyle name="level1a 3 3 4 2 3 4" xfId="27100" xr:uid="{FBB7BDF0-0A55-4361-9451-43BFA56AFD86}"/>
    <cellStyle name="level1a 3 3 4 2 3 5" xfId="28947" xr:uid="{DBDC4C7C-679E-4F96-BC44-BA8F17828440}"/>
    <cellStyle name="level1a 3 3 4 2 4" xfId="3079" xr:uid="{00000000-0005-0000-0000-0000F50B0000}"/>
    <cellStyle name="level1a 3 3 4 2 4 2" xfId="27104" xr:uid="{1B45D3DE-71F4-4479-B37E-E88D49956212}"/>
    <cellStyle name="level1a 3 3 4 2 4 3" xfId="28943" xr:uid="{CAE67001-ED77-422F-A60B-E7D0599AE088}"/>
    <cellStyle name="level1a 3 3 4 2 5" xfId="3080" xr:uid="{00000000-0005-0000-0000-0000F60B0000}"/>
    <cellStyle name="level1a 3 3 4 2 5 2" xfId="3081" xr:uid="{00000000-0005-0000-0000-0000F70B0000}"/>
    <cellStyle name="level1a 3 3 4 2 5 2 2" xfId="27106" xr:uid="{2F0BC036-6BBB-42B2-8539-85F645FAD24D}"/>
    <cellStyle name="level1a 3 3 4 2 5 2 3" xfId="28941" xr:uid="{3626EC08-0479-4206-862D-4E2F82FFA194}"/>
    <cellStyle name="level1a 3 3 4 2 5 3" xfId="27105" xr:uid="{78332650-436F-42FD-9EDF-D00BA9B33C29}"/>
    <cellStyle name="level1a 3 3 4 2 5 4" xfId="28942" xr:uid="{183BEE7E-DC2C-4093-9491-D8B963AC6A6A}"/>
    <cellStyle name="level1a 3 3 4 2 6" xfId="3082" xr:uid="{00000000-0005-0000-0000-0000F80B0000}"/>
    <cellStyle name="level1a 3 3 4 2 6 2" xfId="27107" xr:uid="{D1E1563B-46DF-46BD-B6EB-B21C5C101BC3}"/>
    <cellStyle name="level1a 3 3 4 2 6 3" xfId="28940" xr:uid="{D07C2B73-6363-4BC9-BBC0-AA3D68516427}"/>
    <cellStyle name="level1a 3 3 4 2 7" xfId="27095" xr:uid="{197EF1EC-478A-480B-A827-7BCC756807F4}"/>
    <cellStyle name="level1a 3 3 4 2 8" xfId="28952" xr:uid="{3238F6E8-043C-401E-8E52-2628B0FDEFDF}"/>
    <cellStyle name="level1a 3 3 4 3" xfId="3083" xr:uid="{00000000-0005-0000-0000-0000F90B0000}"/>
    <cellStyle name="level1a 3 3 4 3 2" xfId="3084" xr:uid="{00000000-0005-0000-0000-0000FA0B0000}"/>
    <cellStyle name="level1a 3 3 4 3 2 2" xfId="3085" xr:uid="{00000000-0005-0000-0000-0000FB0B0000}"/>
    <cellStyle name="level1a 3 3 4 3 2 2 2" xfId="3086" xr:uid="{00000000-0005-0000-0000-0000FC0B0000}"/>
    <cellStyle name="level1a 3 3 4 3 2 2 2 2" xfId="27111" xr:uid="{1A8D4AFD-A398-46CC-8C14-DACF716466A9}"/>
    <cellStyle name="level1a 3 3 4 3 2 2 2 3" xfId="28936" xr:uid="{4961F2D8-401D-475D-B81B-D56E1D5F7887}"/>
    <cellStyle name="level1a 3 3 4 3 2 2 3" xfId="27110" xr:uid="{A076F1BB-C270-416A-A919-23AED9AC6C8C}"/>
    <cellStyle name="level1a 3 3 4 3 2 2 4" xfId="28937" xr:uid="{C066B3F4-9E1D-42D6-A837-1CB57E56B920}"/>
    <cellStyle name="level1a 3 3 4 3 2 3" xfId="3087" xr:uid="{00000000-0005-0000-0000-0000FD0B0000}"/>
    <cellStyle name="level1a 3 3 4 3 2 3 2" xfId="27112" xr:uid="{A2DED6AE-0FE8-4D90-A987-9F89995197E7}"/>
    <cellStyle name="level1a 3 3 4 3 2 3 3" xfId="28935" xr:uid="{3AB32A89-95FF-42A1-81FB-5238FAFACC1F}"/>
    <cellStyle name="level1a 3 3 4 3 2 4" xfId="27109" xr:uid="{3F5CB4B6-9C30-48C3-B104-5A63B17E5303}"/>
    <cellStyle name="level1a 3 3 4 3 2 5" xfId="28938" xr:uid="{9A8FA5D0-4A8B-43ED-82C1-F6744877442A}"/>
    <cellStyle name="level1a 3 3 4 3 3" xfId="3088" xr:uid="{00000000-0005-0000-0000-0000FE0B0000}"/>
    <cellStyle name="level1a 3 3 4 3 3 2" xfId="3089" xr:uid="{00000000-0005-0000-0000-0000FF0B0000}"/>
    <cellStyle name="level1a 3 3 4 3 3 2 2" xfId="3090" xr:uid="{00000000-0005-0000-0000-0000000C0000}"/>
    <cellStyle name="level1a 3 3 4 3 3 2 2 2" xfId="27115" xr:uid="{E69871DD-ED53-428E-A380-CDAAEB49EC15}"/>
    <cellStyle name="level1a 3 3 4 3 3 2 2 3" xfId="28932" xr:uid="{DBFFC2A8-9434-4268-82F0-9FCA898534BE}"/>
    <cellStyle name="level1a 3 3 4 3 3 2 3" xfId="27114" xr:uid="{42996446-6F27-44BD-AD41-D724FCDD784A}"/>
    <cellStyle name="level1a 3 3 4 3 3 2 4" xfId="28933" xr:uid="{13A55C3B-84B7-4F32-9917-7212E5A548F7}"/>
    <cellStyle name="level1a 3 3 4 3 3 3" xfId="3091" xr:uid="{00000000-0005-0000-0000-0000010C0000}"/>
    <cellStyle name="level1a 3 3 4 3 3 3 2" xfId="27116" xr:uid="{D3A8C43D-C3FF-4A90-A80B-1EE810B98CC7}"/>
    <cellStyle name="level1a 3 3 4 3 3 3 3" xfId="28931" xr:uid="{7A3A3394-3FCF-4BD4-BEF1-F3B2218A8CDD}"/>
    <cellStyle name="level1a 3 3 4 3 3 4" xfId="27113" xr:uid="{0E73E54B-C96F-4689-9C35-BA828769BA2A}"/>
    <cellStyle name="level1a 3 3 4 3 3 5" xfId="28934" xr:uid="{9A07425D-12CD-40A1-8742-F834A7D60B19}"/>
    <cellStyle name="level1a 3 3 4 3 4" xfId="3092" xr:uid="{00000000-0005-0000-0000-0000020C0000}"/>
    <cellStyle name="level1a 3 3 4 3 4 2" xfId="27117" xr:uid="{22947532-D8C3-41D6-BDC8-3F8B5128FA47}"/>
    <cellStyle name="level1a 3 3 4 3 4 3" xfId="28930" xr:uid="{5722EA60-662C-492C-BE19-76C3370166BA}"/>
    <cellStyle name="level1a 3 3 4 3 5" xfId="27108" xr:uid="{56AEECE8-7182-4D19-9D2A-859220F5A419}"/>
    <cellStyle name="level1a 3 3 4 3 6" xfId="28939" xr:uid="{5A67E401-8484-4851-808A-B64F435825E0}"/>
    <cellStyle name="level1a 3 3 4 4" xfId="3093" xr:uid="{00000000-0005-0000-0000-0000030C0000}"/>
    <cellStyle name="level1a 3 3 4 4 2" xfId="3094" xr:uid="{00000000-0005-0000-0000-0000040C0000}"/>
    <cellStyle name="level1a 3 3 4 4 2 2" xfId="3095" xr:uid="{00000000-0005-0000-0000-0000050C0000}"/>
    <cellStyle name="level1a 3 3 4 4 2 2 2" xfId="3096" xr:uid="{00000000-0005-0000-0000-0000060C0000}"/>
    <cellStyle name="level1a 3 3 4 4 2 2 2 2" xfId="27121" xr:uid="{F0714BEA-0EF7-47B2-B6EA-F71412B7C0D8}"/>
    <cellStyle name="level1a 3 3 4 4 2 2 2 3" xfId="28926" xr:uid="{91D2DAEF-A93D-4AC5-91FA-508726F1097A}"/>
    <cellStyle name="level1a 3 3 4 4 2 2 3" xfId="27120" xr:uid="{BB1AAEDE-7EB2-4C42-8F5D-C3607E0FABF4}"/>
    <cellStyle name="level1a 3 3 4 4 2 2 4" xfId="28927" xr:uid="{1B8B57BB-47B0-4F58-84D0-778DB6E936B8}"/>
    <cellStyle name="level1a 3 3 4 4 2 3" xfId="3097" xr:uid="{00000000-0005-0000-0000-0000070C0000}"/>
    <cellStyle name="level1a 3 3 4 4 2 3 2" xfId="27122" xr:uid="{860906FE-133F-4CAF-8657-38A5F3CE7136}"/>
    <cellStyle name="level1a 3 3 4 4 2 3 3" xfId="28925" xr:uid="{A6AFF2AC-0F79-42EF-A496-6DF96338A84B}"/>
    <cellStyle name="level1a 3 3 4 4 2 4" xfId="27119" xr:uid="{DC2AD2B0-B539-4B2F-9A29-96777E88A1BE}"/>
    <cellStyle name="level1a 3 3 4 4 2 5" xfId="28928" xr:uid="{E0AA2FA6-347C-4282-BAA9-890C2F2A6513}"/>
    <cellStyle name="level1a 3 3 4 4 3" xfId="3098" xr:uid="{00000000-0005-0000-0000-0000080C0000}"/>
    <cellStyle name="level1a 3 3 4 4 3 2" xfId="3099" xr:uid="{00000000-0005-0000-0000-0000090C0000}"/>
    <cellStyle name="level1a 3 3 4 4 3 2 2" xfId="3100" xr:uid="{00000000-0005-0000-0000-00000A0C0000}"/>
    <cellStyle name="level1a 3 3 4 4 3 2 2 2" xfId="27125" xr:uid="{8BC0B0AC-A792-4C67-9D2C-4C7ED1A51AE1}"/>
    <cellStyle name="level1a 3 3 4 4 3 2 2 3" xfId="28922" xr:uid="{4F64CA99-A505-4CDD-9D8E-9C9EBC8BA3B0}"/>
    <cellStyle name="level1a 3 3 4 4 3 2 3" xfId="27124" xr:uid="{52B82A22-58ED-4D71-BD5D-DFCDEB0EF10A}"/>
    <cellStyle name="level1a 3 3 4 4 3 2 4" xfId="28923" xr:uid="{B5FE6797-8C0C-429C-A152-B3875019715F}"/>
    <cellStyle name="level1a 3 3 4 4 3 3" xfId="3101" xr:uid="{00000000-0005-0000-0000-00000B0C0000}"/>
    <cellStyle name="level1a 3 3 4 4 3 3 2" xfId="27126" xr:uid="{A5F2F5FC-B87B-4B87-A4EB-4AAF86D787AA}"/>
    <cellStyle name="level1a 3 3 4 4 3 3 3" xfId="28921" xr:uid="{D823C9E2-1490-4002-909E-4B4D954E1CEB}"/>
    <cellStyle name="level1a 3 3 4 4 3 4" xfId="27123" xr:uid="{C7FC0F58-2A10-40B1-BABC-67D44385AE5A}"/>
    <cellStyle name="level1a 3 3 4 4 3 5" xfId="28924" xr:uid="{1BB75582-DD1D-4EA7-960E-A22D1C3A79E2}"/>
    <cellStyle name="level1a 3 3 4 4 4" xfId="3102" xr:uid="{00000000-0005-0000-0000-00000C0C0000}"/>
    <cellStyle name="level1a 3 3 4 4 4 2" xfId="3103" xr:uid="{00000000-0005-0000-0000-00000D0C0000}"/>
    <cellStyle name="level1a 3 3 4 4 4 2 2" xfId="27128" xr:uid="{4A3E7E0A-9F63-43C4-8C4B-4A7A9F222E2E}"/>
    <cellStyle name="level1a 3 3 4 4 4 2 3" xfId="28919" xr:uid="{4956986E-6154-46CF-8418-3C17999020AB}"/>
    <cellStyle name="level1a 3 3 4 4 4 3" xfId="27127" xr:uid="{289FF986-E0B9-4BF8-93D7-6D6FD41005E0}"/>
    <cellStyle name="level1a 3 3 4 4 4 4" xfId="28920" xr:uid="{9270A220-FF93-425E-80ED-5F7D825A21F8}"/>
    <cellStyle name="level1a 3 3 4 4 5" xfId="3104" xr:uid="{00000000-0005-0000-0000-00000E0C0000}"/>
    <cellStyle name="level1a 3 3 4 4 5 2" xfId="27129" xr:uid="{DD2D3D5A-E680-4DC5-8C9B-9A63BE90010A}"/>
    <cellStyle name="level1a 3 3 4 4 5 3" xfId="28918" xr:uid="{A2F63830-B3AD-4647-8BB2-DEFED140B234}"/>
    <cellStyle name="level1a 3 3 4 4 6" xfId="27118" xr:uid="{623C4CA7-FDAA-4F24-AC36-DDB763617A98}"/>
    <cellStyle name="level1a 3 3 4 4 7" xfId="28929" xr:uid="{42D02F33-BD20-44E7-8DA7-0E1357BCBF63}"/>
    <cellStyle name="level1a 3 3 4 5" xfId="3105" xr:uid="{00000000-0005-0000-0000-00000F0C0000}"/>
    <cellStyle name="level1a 3 3 4 5 2" xfId="3106" xr:uid="{00000000-0005-0000-0000-0000100C0000}"/>
    <cellStyle name="level1a 3 3 4 5 2 2" xfId="3107" xr:uid="{00000000-0005-0000-0000-0000110C0000}"/>
    <cellStyle name="level1a 3 3 4 5 2 2 2" xfId="3108" xr:uid="{00000000-0005-0000-0000-0000120C0000}"/>
    <cellStyle name="level1a 3 3 4 5 2 2 2 2" xfId="27133" xr:uid="{9D6DB3B2-FA72-4FD5-AADE-AB13CBA397E8}"/>
    <cellStyle name="level1a 3 3 4 5 2 2 2 3" xfId="28914" xr:uid="{867FE4FB-27F3-49A1-B5FF-24482722EAC4}"/>
    <cellStyle name="level1a 3 3 4 5 2 2 3" xfId="27132" xr:uid="{9796F8B4-0EB0-4714-832B-8511F78ED297}"/>
    <cellStyle name="level1a 3 3 4 5 2 2 4" xfId="28915" xr:uid="{B5101C45-0F2A-4B8A-AF7F-0DF433DE42E7}"/>
    <cellStyle name="level1a 3 3 4 5 2 3" xfId="3109" xr:uid="{00000000-0005-0000-0000-0000130C0000}"/>
    <cellStyle name="level1a 3 3 4 5 2 3 2" xfId="27134" xr:uid="{8443E18E-FED4-4DFC-9679-E71F1FF3E550}"/>
    <cellStyle name="level1a 3 3 4 5 2 3 3" xfId="28913" xr:uid="{601683F1-E06E-4E6C-A9FC-31FC0078CFF5}"/>
    <cellStyle name="level1a 3 3 4 5 2 4" xfId="27131" xr:uid="{35B1341A-C12D-4496-AC44-BD8EE72DDAC2}"/>
    <cellStyle name="level1a 3 3 4 5 2 5" xfId="28916" xr:uid="{F1C161BE-2275-4138-A0E6-050C984A2507}"/>
    <cellStyle name="level1a 3 3 4 5 3" xfId="3110" xr:uid="{00000000-0005-0000-0000-0000140C0000}"/>
    <cellStyle name="level1a 3 3 4 5 3 2" xfId="3111" xr:uid="{00000000-0005-0000-0000-0000150C0000}"/>
    <cellStyle name="level1a 3 3 4 5 3 2 2" xfId="3112" xr:uid="{00000000-0005-0000-0000-0000160C0000}"/>
    <cellStyle name="level1a 3 3 4 5 3 2 2 2" xfId="27137" xr:uid="{BA1641F3-CDEA-4F30-B7FB-F4EA9F7959B8}"/>
    <cellStyle name="level1a 3 3 4 5 3 2 2 3" xfId="28910" xr:uid="{496644D1-2AEB-4481-833E-87973747720A}"/>
    <cellStyle name="level1a 3 3 4 5 3 2 3" xfId="27136" xr:uid="{2F9FB8D8-771A-44D6-B148-B34DE664AEAF}"/>
    <cellStyle name="level1a 3 3 4 5 3 2 4" xfId="28911" xr:uid="{67D70B5D-C299-4EFB-8E38-FA4D576B8C30}"/>
    <cellStyle name="level1a 3 3 4 5 3 3" xfId="3113" xr:uid="{00000000-0005-0000-0000-0000170C0000}"/>
    <cellStyle name="level1a 3 3 4 5 3 3 2" xfId="27138" xr:uid="{22D6ED3E-2A28-4EB1-B040-5C8447F14DBB}"/>
    <cellStyle name="level1a 3 3 4 5 3 3 3" xfId="28909" xr:uid="{B7777ED1-9173-4CDB-9D78-318E7492EC9D}"/>
    <cellStyle name="level1a 3 3 4 5 3 4" xfId="27135" xr:uid="{2E7BB902-3386-4CE3-84DD-CA6FDE7CBDD0}"/>
    <cellStyle name="level1a 3 3 4 5 3 5" xfId="28912" xr:uid="{1BAB9640-371E-4503-B9DA-D99FF3114601}"/>
    <cellStyle name="level1a 3 3 4 5 4" xfId="3114" xr:uid="{00000000-0005-0000-0000-0000180C0000}"/>
    <cellStyle name="level1a 3 3 4 5 4 2" xfId="3115" xr:uid="{00000000-0005-0000-0000-0000190C0000}"/>
    <cellStyle name="level1a 3 3 4 5 4 2 2" xfId="27140" xr:uid="{F8E687C5-7095-4082-B1D3-49459C813BF3}"/>
    <cellStyle name="level1a 3 3 4 5 4 2 3" xfId="28907" xr:uid="{37285A38-69BE-4904-A344-B0A98313F7B9}"/>
    <cellStyle name="level1a 3 3 4 5 4 3" xfId="27139" xr:uid="{FDB91AA2-9EFA-485D-B079-BCA19B3FBCDF}"/>
    <cellStyle name="level1a 3 3 4 5 4 4" xfId="28908" xr:uid="{4813586E-821B-4532-8CE1-1B984A4E4DD8}"/>
    <cellStyle name="level1a 3 3 4 5 5" xfId="3116" xr:uid="{00000000-0005-0000-0000-00001A0C0000}"/>
    <cellStyle name="level1a 3 3 4 5 5 2" xfId="27141" xr:uid="{D591A3A7-54E9-4417-A1CF-A062B7020DB1}"/>
    <cellStyle name="level1a 3 3 4 5 5 3" xfId="28906" xr:uid="{F2D90A50-1D63-4A63-80F4-176C23EBEE11}"/>
    <cellStyle name="level1a 3 3 4 5 6" xfId="27130" xr:uid="{BCB13B3F-9CAC-47C2-A736-8C7027A4995C}"/>
    <cellStyle name="level1a 3 3 4 5 7" xfId="28917" xr:uid="{985F87A6-7B5D-482E-9A76-4DA27D61A1B1}"/>
    <cellStyle name="level1a 3 3 4 6" xfId="3117" xr:uid="{00000000-0005-0000-0000-00001B0C0000}"/>
    <cellStyle name="level1a 3 3 4 6 2" xfId="3118" xr:uid="{00000000-0005-0000-0000-00001C0C0000}"/>
    <cellStyle name="level1a 3 3 4 6 2 2" xfId="3119" xr:uid="{00000000-0005-0000-0000-00001D0C0000}"/>
    <cellStyle name="level1a 3 3 4 6 2 2 2" xfId="3120" xr:uid="{00000000-0005-0000-0000-00001E0C0000}"/>
    <cellStyle name="level1a 3 3 4 6 2 2 2 2" xfId="27145" xr:uid="{C63E68B6-DCAA-42ED-983C-3337EC5B268A}"/>
    <cellStyle name="level1a 3 3 4 6 2 2 2 3" xfId="28902" xr:uid="{D6743C5C-06BE-42B0-9726-893CCA001912}"/>
    <cellStyle name="level1a 3 3 4 6 2 2 3" xfId="27144" xr:uid="{C167273F-FE79-4292-A636-AC33675A6294}"/>
    <cellStyle name="level1a 3 3 4 6 2 2 4" xfId="28903" xr:uid="{7F4D1E5C-5555-45A0-95F7-4E3D0B77F5D4}"/>
    <cellStyle name="level1a 3 3 4 6 2 3" xfId="3121" xr:uid="{00000000-0005-0000-0000-00001F0C0000}"/>
    <cellStyle name="level1a 3 3 4 6 2 3 2" xfId="27146" xr:uid="{FC246039-921B-4280-A819-AD7ED5EFB8E5}"/>
    <cellStyle name="level1a 3 3 4 6 2 3 3" xfId="28901" xr:uid="{106437FD-1E76-4711-A471-A75AADF103BE}"/>
    <cellStyle name="level1a 3 3 4 6 2 4" xfId="27143" xr:uid="{E64DCB36-47CD-4855-ADC1-DA5F634E80B8}"/>
    <cellStyle name="level1a 3 3 4 6 2 5" xfId="28904" xr:uid="{AEDAC1C5-1EED-45E7-A178-F161C3F21378}"/>
    <cellStyle name="level1a 3 3 4 6 3" xfId="3122" xr:uid="{00000000-0005-0000-0000-0000200C0000}"/>
    <cellStyle name="level1a 3 3 4 6 3 2" xfId="3123" xr:uid="{00000000-0005-0000-0000-0000210C0000}"/>
    <cellStyle name="level1a 3 3 4 6 3 2 2" xfId="3124" xr:uid="{00000000-0005-0000-0000-0000220C0000}"/>
    <cellStyle name="level1a 3 3 4 6 3 2 2 2" xfId="27149" xr:uid="{7ADADF19-D78D-42FA-B7DC-0ACFA674B5AA}"/>
    <cellStyle name="level1a 3 3 4 6 3 2 2 3" xfId="28898" xr:uid="{C604F05A-1871-4605-B143-941CCE5E7BBB}"/>
    <cellStyle name="level1a 3 3 4 6 3 2 3" xfId="27148" xr:uid="{F4C11219-FEA0-4600-9A7F-E2D84AE873CA}"/>
    <cellStyle name="level1a 3 3 4 6 3 2 4" xfId="28899" xr:uid="{2537B5F0-08DE-4285-B0A0-F25A3C7713DA}"/>
    <cellStyle name="level1a 3 3 4 6 3 3" xfId="3125" xr:uid="{00000000-0005-0000-0000-0000230C0000}"/>
    <cellStyle name="level1a 3 3 4 6 3 3 2" xfId="27150" xr:uid="{E050D706-0D2B-4D15-856B-FFD3B243073C}"/>
    <cellStyle name="level1a 3 3 4 6 3 3 3" xfId="28897" xr:uid="{A0677D6C-3E2A-4D7D-87FC-63989EC8F345}"/>
    <cellStyle name="level1a 3 3 4 6 3 4" xfId="27147" xr:uid="{43FFCAF7-81CE-425D-9034-34D0A3922839}"/>
    <cellStyle name="level1a 3 3 4 6 3 5" xfId="28900" xr:uid="{7B7BE129-9EB9-4F09-81BE-8A587DA7365E}"/>
    <cellStyle name="level1a 3 3 4 6 4" xfId="3126" xr:uid="{00000000-0005-0000-0000-0000240C0000}"/>
    <cellStyle name="level1a 3 3 4 6 4 2" xfId="3127" xr:uid="{00000000-0005-0000-0000-0000250C0000}"/>
    <cellStyle name="level1a 3 3 4 6 4 2 2" xfId="27152" xr:uid="{564ED528-BD1A-4B92-B191-C287D7928BC2}"/>
    <cellStyle name="level1a 3 3 4 6 4 2 3" xfId="28895" xr:uid="{E91B61F8-89AE-4BF7-9B0B-5FA64B8A7D24}"/>
    <cellStyle name="level1a 3 3 4 6 4 3" xfId="27151" xr:uid="{295BDAFC-53D7-4028-8AC1-BF7FE843E645}"/>
    <cellStyle name="level1a 3 3 4 6 4 4" xfId="28896" xr:uid="{54F19301-0D27-40B8-8956-8D5C2899C8E6}"/>
    <cellStyle name="level1a 3 3 4 6 5" xfId="3128" xr:uid="{00000000-0005-0000-0000-0000260C0000}"/>
    <cellStyle name="level1a 3 3 4 6 5 2" xfId="27153" xr:uid="{7AA57956-D194-48A8-ACB7-C0342946DD5C}"/>
    <cellStyle name="level1a 3 3 4 6 5 3" xfId="28894" xr:uid="{3B3863A1-7D6F-4BCF-8FE3-A4ED83E783BB}"/>
    <cellStyle name="level1a 3 3 4 6 6" xfId="27142" xr:uid="{3BC762B8-ACFC-4871-AF23-AE4A1F1BA185}"/>
    <cellStyle name="level1a 3 3 4 6 7" xfId="28905" xr:uid="{AB1BD56D-CC5E-4194-9E53-EF6B6CA77B3D}"/>
    <cellStyle name="level1a 3 3 4 7" xfId="3129" xr:uid="{00000000-0005-0000-0000-0000270C0000}"/>
    <cellStyle name="level1a 3 3 4 7 2" xfId="3130" xr:uid="{00000000-0005-0000-0000-0000280C0000}"/>
    <cellStyle name="level1a 3 3 4 7 2 2" xfId="3131" xr:uid="{00000000-0005-0000-0000-0000290C0000}"/>
    <cellStyle name="level1a 3 3 4 7 2 2 2" xfId="27156" xr:uid="{F2BFDA6E-6550-48F6-B45C-7026537E4527}"/>
    <cellStyle name="level1a 3 3 4 7 2 2 3" xfId="28891" xr:uid="{4FA5E480-A0EE-4ACE-A959-CAA35CA06B61}"/>
    <cellStyle name="level1a 3 3 4 7 2 3" xfId="27155" xr:uid="{A21D389F-6274-4551-BEFE-558B171BC22D}"/>
    <cellStyle name="level1a 3 3 4 7 2 4" xfId="28892" xr:uid="{DFCFB231-CA12-4916-9827-8499B2746501}"/>
    <cellStyle name="level1a 3 3 4 7 3" xfId="3132" xr:uid="{00000000-0005-0000-0000-00002A0C0000}"/>
    <cellStyle name="level1a 3 3 4 7 3 2" xfId="27157" xr:uid="{264655A4-AB05-45E8-A578-08D3F7782EA3}"/>
    <cellStyle name="level1a 3 3 4 7 3 3" xfId="28890" xr:uid="{3A316FBE-5091-405A-8A7B-9F348BD42E4D}"/>
    <cellStyle name="level1a 3 3 4 7 4" xfId="27154" xr:uid="{84B45769-71E1-4433-9982-A9789AFA942E}"/>
    <cellStyle name="level1a 3 3 4 7 5" xfId="28893" xr:uid="{1C794B0A-5566-4076-A3A0-3FE26CDE3BFE}"/>
    <cellStyle name="level1a 3 3 4 8" xfId="3133" xr:uid="{00000000-0005-0000-0000-00002B0C0000}"/>
    <cellStyle name="level1a 3 3 4 8 2" xfId="3134" xr:uid="{00000000-0005-0000-0000-00002C0C0000}"/>
    <cellStyle name="level1a 3 3 4 8 2 2" xfId="3135" xr:uid="{00000000-0005-0000-0000-00002D0C0000}"/>
    <cellStyle name="level1a 3 3 4 8 2 2 2" xfId="27160" xr:uid="{4A5E0259-81EB-4C0B-919E-C0C1F7C7C93E}"/>
    <cellStyle name="level1a 3 3 4 8 2 2 3" xfId="28887" xr:uid="{EA77D48C-CDB9-41D8-AE3E-F8E2431126C2}"/>
    <cellStyle name="level1a 3 3 4 8 2 3" xfId="27159" xr:uid="{DF9A73BB-437F-4B3A-935D-B7B889ADDCB6}"/>
    <cellStyle name="level1a 3 3 4 8 2 4" xfId="28888" xr:uid="{4FC4F8B0-CF09-4A8E-86E1-E0C0879202E9}"/>
    <cellStyle name="level1a 3 3 4 8 3" xfId="3136" xr:uid="{00000000-0005-0000-0000-00002E0C0000}"/>
    <cellStyle name="level1a 3 3 4 8 3 2" xfId="27161" xr:uid="{1B81639B-01B5-4B33-BCEC-440137AEFC3F}"/>
    <cellStyle name="level1a 3 3 4 8 3 3" xfId="28886" xr:uid="{02F0B76E-B135-460D-90D7-55472F3A9EBC}"/>
    <cellStyle name="level1a 3 3 4 8 4" xfId="27158" xr:uid="{B52E8319-83A7-4F19-942A-F84739DA603D}"/>
    <cellStyle name="level1a 3 3 4 8 5" xfId="28889" xr:uid="{DF055893-AD04-4C9D-8231-037710195DF0}"/>
    <cellStyle name="level1a 3 3 4 9" xfId="27094" xr:uid="{7065FAF1-0D95-4297-B65E-E876078E7D48}"/>
    <cellStyle name="level1a 3 3 4_STUD aligned by INSTIT" xfId="3137" xr:uid="{00000000-0005-0000-0000-00002F0C0000}"/>
    <cellStyle name="level1a 3 3 5" xfId="3138" xr:uid="{00000000-0005-0000-0000-0000300C0000}"/>
    <cellStyle name="level1a 3 3 5 2" xfId="3139" xr:uid="{00000000-0005-0000-0000-0000310C0000}"/>
    <cellStyle name="level1a 3 3 5 2 2" xfId="3140" xr:uid="{00000000-0005-0000-0000-0000320C0000}"/>
    <cellStyle name="level1a 3 3 5 2 2 2" xfId="3141" xr:uid="{00000000-0005-0000-0000-0000330C0000}"/>
    <cellStyle name="level1a 3 3 5 2 2 2 2" xfId="27165" xr:uid="{CF605FC3-0ABA-43BE-8012-9CAB528113B3}"/>
    <cellStyle name="level1a 3 3 5 2 2 2 3" xfId="28882" xr:uid="{B46754E2-6F3B-4EDE-B08B-B1CEA8BCF7C0}"/>
    <cellStyle name="level1a 3 3 5 2 2 3" xfId="27164" xr:uid="{737D71E0-2180-4DBC-9335-25AA14CDE84F}"/>
    <cellStyle name="level1a 3 3 5 2 2 4" xfId="28883" xr:uid="{D505D311-4EDB-4D82-9A1B-084E65E88189}"/>
    <cellStyle name="level1a 3 3 5 2 3" xfId="3142" xr:uid="{00000000-0005-0000-0000-0000340C0000}"/>
    <cellStyle name="level1a 3 3 5 2 3 2" xfId="27166" xr:uid="{D734F92C-3B81-41CA-A725-83E8663B8919}"/>
    <cellStyle name="level1a 3 3 5 2 3 3" xfId="28881" xr:uid="{D23C044F-3F2B-4807-802E-9F6B070C0926}"/>
    <cellStyle name="level1a 3 3 5 2 4" xfId="27163" xr:uid="{A85FDC1E-D7D7-4ABF-8956-865B4424DD92}"/>
    <cellStyle name="level1a 3 3 5 2 5" xfId="28884" xr:uid="{E857A6EC-12D1-470E-A96F-C18BFD927FCE}"/>
    <cellStyle name="level1a 3 3 5 3" xfId="3143" xr:uid="{00000000-0005-0000-0000-0000350C0000}"/>
    <cellStyle name="level1a 3 3 5 3 2" xfId="3144" xr:uid="{00000000-0005-0000-0000-0000360C0000}"/>
    <cellStyle name="level1a 3 3 5 3 2 2" xfId="3145" xr:uid="{00000000-0005-0000-0000-0000370C0000}"/>
    <cellStyle name="level1a 3 3 5 3 2 2 2" xfId="27169" xr:uid="{60A35B61-55CA-45E1-8B72-5AEFE1736854}"/>
    <cellStyle name="level1a 3 3 5 3 2 2 3" xfId="28878" xr:uid="{DAD77C63-7166-4D25-84B7-698BC31C44C0}"/>
    <cellStyle name="level1a 3 3 5 3 2 3" xfId="27168" xr:uid="{26774342-B4D8-4F53-A069-3B0BC78F597D}"/>
    <cellStyle name="level1a 3 3 5 3 2 4" xfId="28879" xr:uid="{75FE6740-9695-43EE-BC0D-EC27AA598D96}"/>
    <cellStyle name="level1a 3 3 5 3 3" xfId="3146" xr:uid="{00000000-0005-0000-0000-0000380C0000}"/>
    <cellStyle name="level1a 3 3 5 3 3 2" xfId="27170" xr:uid="{E270335B-EE27-4A99-A763-78E21F4D1512}"/>
    <cellStyle name="level1a 3 3 5 3 3 3" xfId="28877" xr:uid="{8DD90C2B-2BC7-4055-9BB8-783861B2A097}"/>
    <cellStyle name="level1a 3 3 5 3 4" xfId="27167" xr:uid="{4FDBF045-EAE3-4C00-A164-C4640395343D}"/>
    <cellStyle name="level1a 3 3 5 3 5" xfId="28880" xr:uid="{3E8FF40D-D1F6-4F92-913C-8A188F30D1A8}"/>
    <cellStyle name="level1a 3 3 5 4" xfId="3147" xr:uid="{00000000-0005-0000-0000-0000390C0000}"/>
    <cellStyle name="level1a 3 3 5 4 2" xfId="27171" xr:uid="{739CF6B2-1884-45D9-AE77-F8020483B638}"/>
    <cellStyle name="level1a 3 3 5 4 3" xfId="28876" xr:uid="{00299ACE-D27A-44DE-ADE2-B460A9A24916}"/>
    <cellStyle name="level1a 3 3 5 5" xfId="3148" xr:uid="{00000000-0005-0000-0000-00003A0C0000}"/>
    <cellStyle name="level1a 3 3 5 5 2" xfId="3149" xr:uid="{00000000-0005-0000-0000-00003B0C0000}"/>
    <cellStyle name="level1a 3 3 5 5 2 2" xfId="27173" xr:uid="{500F801E-1F5A-4E43-9754-03E9885622F0}"/>
    <cellStyle name="level1a 3 3 5 5 2 3" xfId="28874" xr:uid="{F596A276-F526-4893-AE20-B447B29E155F}"/>
    <cellStyle name="level1a 3 3 5 5 3" xfId="27172" xr:uid="{E1E3D6F3-A8CA-4957-AD1D-DC8B2E7516E8}"/>
    <cellStyle name="level1a 3 3 5 5 4" xfId="28875" xr:uid="{99B69EB4-273E-411B-AC43-587026A75D9C}"/>
    <cellStyle name="level1a 3 3 5 6" xfId="27162" xr:uid="{127B0754-E8B8-4791-9AEC-665C3FD08F80}"/>
    <cellStyle name="level1a 3 3 5 7" xfId="28885" xr:uid="{4BF9F79F-299A-4EBD-AB5D-3D852169C01F}"/>
    <cellStyle name="level1a 3 3 6" xfId="3150" xr:uid="{00000000-0005-0000-0000-00003C0C0000}"/>
    <cellStyle name="level1a 3 3 6 2" xfId="3151" xr:uid="{00000000-0005-0000-0000-00003D0C0000}"/>
    <cellStyle name="level1a 3 3 6 2 2" xfId="3152" xr:uid="{00000000-0005-0000-0000-00003E0C0000}"/>
    <cellStyle name="level1a 3 3 6 2 2 2" xfId="3153" xr:uid="{00000000-0005-0000-0000-00003F0C0000}"/>
    <cellStyle name="level1a 3 3 6 2 2 2 2" xfId="27177" xr:uid="{18B52488-337E-4F15-A50B-12EB2D4FA860}"/>
    <cellStyle name="level1a 3 3 6 2 2 2 3" xfId="28870" xr:uid="{A6144109-D24B-43A5-9045-9C1F1E127A93}"/>
    <cellStyle name="level1a 3 3 6 2 2 3" xfId="27176" xr:uid="{B6F472E9-58A8-4085-8145-C1B3FFCD15E1}"/>
    <cellStyle name="level1a 3 3 6 2 2 4" xfId="28871" xr:uid="{7075F630-C154-4369-A1EA-23A7969789FD}"/>
    <cellStyle name="level1a 3 3 6 2 3" xfId="3154" xr:uid="{00000000-0005-0000-0000-0000400C0000}"/>
    <cellStyle name="level1a 3 3 6 2 3 2" xfId="27178" xr:uid="{53B33F5F-01E4-4E17-A758-8A6F3DD21D1C}"/>
    <cellStyle name="level1a 3 3 6 2 3 3" xfId="28869" xr:uid="{3F0A2FFA-3796-4097-BEC2-A72C40269112}"/>
    <cellStyle name="level1a 3 3 6 2 4" xfId="27175" xr:uid="{E932D141-773F-4907-82AB-40EFB78E1B76}"/>
    <cellStyle name="level1a 3 3 6 2 5" xfId="28872" xr:uid="{ECC7AF22-3D5E-4454-A2F7-D58D8C17C734}"/>
    <cellStyle name="level1a 3 3 6 3" xfId="3155" xr:uid="{00000000-0005-0000-0000-0000410C0000}"/>
    <cellStyle name="level1a 3 3 6 3 2" xfId="3156" xr:uid="{00000000-0005-0000-0000-0000420C0000}"/>
    <cellStyle name="level1a 3 3 6 3 2 2" xfId="3157" xr:uid="{00000000-0005-0000-0000-0000430C0000}"/>
    <cellStyle name="level1a 3 3 6 3 2 2 2" xfId="27181" xr:uid="{6D3746CB-733C-4EBC-B13C-6A2B77F7E0E0}"/>
    <cellStyle name="level1a 3 3 6 3 2 2 3" xfId="28866" xr:uid="{2718F0A2-53BE-4787-BBFE-88929E24D289}"/>
    <cellStyle name="level1a 3 3 6 3 2 3" xfId="27180" xr:uid="{B3912C33-3B15-40C6-99D6-8C514A5264A5}"/>
    <cellStyle name="level1a 3 3 6 3 2 4" xfId="28867" xr:uid="{8470B382-5ED5-4CDB-98A1-62D13AE8F9AA}"/>
    <cellStyle name="level1a 3 3 6 3 3" xfId="3158" xr:uid="{00000000-0005-0000-0000-0000440C0000}"/>
    <cellStyle name="level1a 3 3 6 3 3 2" xfId="27182" xr:uid="{8C80DA8E-F90C-4FC9-BF52-B133AA25C441}"/>
    <cellStyle name="level1a 3 3 6 3 3 3" xfId="28865" xr:uid="{22BACEE8-AB1D-4A8E-AFBF-10E06F4EEE2C}"/>
    <cellStyle name="level1a 3 3 6 3 4" xfId="27179" xr:uid="{5F74795F-61F2-49ED-A5E3-4D74E46FDC89}"/>
    <cellStyle name="level1a 3 3 6 3 5" xfId="28868" xr:uid="{E2FAF60A-980F-4D16-A93C-D38966118FE9}"/>
    <cellStyle name="level1a 3 3 6 4" xfId="3159" xr:uid="{00000000-0005-0000-0000-0000450C0000}"/>
    <cellStyle name="level1a 3 3 6 4 2" xfId="27183" xr:uid="{35824E85-5FD7-4EDB-BD6C-9F00953DEF24}"/>
    <cellStyle name="level1a 3 3 6 4 3" xfId="28864" xr:uid="{46832A2C-AD67-4E8B-906C-F9D87A01CFC7}"/>
    <cellStyle name="level1a 3 3 6 5" xfId="3160" xr:uid="{00000000-0005-0000-0000-0000460C0000}"/>
    <cellStyle name="level1a 3 3 6 5 2" xfId="3161" xr:uid="{00000000-0005-0000-0000-0000470C0000}"/>
    <cellStyle name="level1a 3 3 6 5 2 2" xfId="27185" xr:uid="{BD681472-25DD-4149-BFA1-70B47F444ABE}"/>
    <cellStyle name="level1a 3 3 6 5 2 3" xfId="28862" xr:uid="{47AE449E-B631-4346-B372-3849A9A631AE}"/>
    <cellStyle name="level1a 3 3 6 5 3" xfId="27184" xr:uid="{C4CF9BF3-9065-4D3E-AB0A-52DE35B9E763}"/>
    <cellStyle name="level1a 3 3 6 5 4" xfId="28863" xr:uid="{370CA751-716C-41C8-A2CD-99161297CD9A}"/>
    <cellStyle name="level1a 3 3 6 6" xfId="3162" xr:uid="{00000000-0005-0000-0000-0000480C0000}"/>
    <cellStyle name="level1a 3 3 6 6 2" xfId="27186" xr:uid="{6B61C4F4-F71D-4C9C-9BBE-C7D10C49716E}"/>
    <cellStyle name="level1a 3 3 6 6 3" xfId="28861" xr:uid="{54250975-D74C-4751-B1AD-F7A7806DE20F}"/>
    <cellStyle name="level1a 3 3 6 7" xfId="27174" xr:uid="{24BB7F87-6240-4140-AD7A-9D8833E49460}"/>
    <cellStyle name="level1a 3 3 6 8" xfId="28873" xr:uid="{F9AC545F-E584-418E-A2A8-C60CDFCD75DC}"/>
    <cellStyle name="level1a 3 3 7" xfId="3163" xr:uid="{00000000-0005-0000-0000-0000490C0000}"/>
    <cellStyle name="level1a 3 3 7 2" xfId="3164" xr:uid="{00000000-0005-0000-0000-00004A0C0000}"/>
    <cellStyle name="level1a 3 3 7 2 2" xfId="3165" xr:uid="{00000000-0005-0000-0000-00004B0C0000}"/>
    <cellStyle name="level1a 3 3 7 2 2 2" xfId="3166" xr:uid="{00000000-0005-0000-0000-00004C0C0000}"/>
    <cellStyle name="level1a 3 3 7 2 2 2 2" xfId="27190" xr:uid="{E476454D-E087-45A8-86E3-0B9651C97350}"/>
    <cellStyle name="level1a 3 3 7 2 2 2 3" xfId="28857" xr:uid="{54FEFD70-2C88-4A7B-8F1A-86E34A65DA7A}"/>
    <cellStyle name="level1a 3 3 7 2 2 3" xfId="27189" xr:uid="{B0E61EC4-08C0-41AA-B13A-E5BBDEF6E048}"/>
    <cellStyle name="level1a 3 3 7 2 2 4" xfId="28858" xr:uid="{E52FA6EC-37BF-4A7D-9595-1CFACEDCCEE9}"/>
    <cellStyle name="level1a 3 3 7 2 3" xfId="3167" xr:uid="{00000000-0005-0000-0000-00004D0C0000}"/>
    <cellStyle name="level1a 3 3 7 2 3 2" xfId="27191" xr:uid="{56249413-760A-450B-96B8-BDF6B4B2510E}"/>
    <cellStyle name="level1a 3 3 7 2 3 3" xfId="28856" xr:uid="{C7E529C5-D138-4B3B-8B4B-C829C8A14E65}"/>
    <cellStyle name="level1a 3 3 7 2 4" xfId="27188" xr:uid="{272862A2-67E6-43E2-9964-875065B92AD4}"/>
    <cellStyle name="level1a 3 3 7 2 5" xfId="28859" xr:uid="{8A8CAA28-43F3-4C0A-8811-3C45BDBB6A4A}"/>
    <cellStyle name="level1a 3 3 7 3" xfId="3168" xr:uid="{00000000-0005-0000-0000-00004E0C0000}"/>
    <cellStyle name="level1a 3 3 7 3 2" xfId="3169" xr:uid="{00000000-0005-0000-0000-00004F0C0000}"/>
    <cellStyle name="level1a 3 3 7 3 2 2" xfId="3170" xr:uid="{00000000-0005-0000-0000-0000500C0000}"/>
    <cellStyle name="level1a 3 3 7 3 2 2 2" xfId="27194" xr:uid="{9C3B7908-496A-484D-A659-A12604F185D5}"/>
    <cellStyle name="level1a 3 3 7 3 2 2 3" xfId="28853" xr:uid="{90E5D9AD-65D9-488C-8716-AB915BA38417}"/>
    <cellStyle name="level1a 3 3 7 3 2 3" xfId="27193" xr:uid="{B28F9E94-6421-4080-9591-8DC67D30016B}"/>
    <cellStyle name="level1a 3 3 7 3 2 4" xfId="28854" xr:uid="{94374771-55BD-473C-B0C5-8BD915DB5F40}"/>
    <cellStyle name="level1a 3 3 7 3 3" xfId="3171" xr:uid="{00000000-0005-0000-0000-0000510C0000}"/>
    <cellStyle name="level1a 3 3 7 3 3 2" xfId="27195" xr:uid="{602AD07D-7CFD-4A6E-93E4-A67699B695C2}"/>
    <cellStyle name="level1a 3 3 7 3 3 3" xfId="28852" xr:uid="{77360781-5385-4741-A91B-DE3545DA3795}"/>
    <cellStyle name="level1a 3 3 7 3 4" xfId="27192" xr:uid="{6C40299A-82DD-42AC-A963-372726A2FD2D}"/>
    <cellStyle name="level1a 3 3 7 3 5" xfId="28855" xr:uid="{3D2977F7-87B9-49F4-8E33-A02E8DFB64D8}"/>
    <cellStyle name="level1a 3 3 7 4" xfId="3172" xr:uid="{00000000-0005-0000-0000-0000520C0000}"/>
    <cellStyle name="level1a 3 3 7 4 2" xfId="27196" xr:uid="{F359F0BB-3B6A-4A08-9CDD-4B77E8779BBC}"/>
    <cellStyle name="level1a 3 3 7 4 3" xfId="28851" xr:uid="{1C443F1F-DBD4-4C29-877C-A29AA6EA0A65}"/>
    <cellStyle name="level1a 3 3 7 5" xfId="3173" xr:uid="{00000000-0005-0000-0000-0000530C0000}"/>
    <cellStyle name="level1a 3 3 7 5 2" xfId="27197" xr:uid="{6C4D61A0-C300-42B1-99ED-F81667D5BA13}"/>
    <cellStyle name="level1a 3 3 7 5 3" xfId="28850" xr:uid="{AA2E7C1E-6D4A-441F-8098-2584D1C122E0}"/>
    <cellStyle name="level1a 3 3 7 6" xfId="27187" xr:uid="{0D427704-60D4-4E68-800B-46A1D5E35AB2}"/>
    <cellStyle name="level1a 3 3 7 7" xfId="28860" xr:uid="{4DE3A31A-B54E-47DD-AA18-097A8316F00F}"/>
    <cellStyle name="level1a 3 3 8" xfId="3174" xr:uid="{00000000-0005-0000-0000-0000540C0000}"/>
    <cellStyle name="level1a 3 3 8 2" xfId="3175" xr:uid="{00000000-0005-0000-0000-0000550C0000}"/>
    <cellStyle name="level1a 3 3 8 2 2" xfId="3176" xr:uid="{00000000-0005-0000-0000-0000560C0000}"/>
    <cellStyle name="level1a 3 3 8 2 2 2" xfId="3177" xr:uid="{00000000-0005-0000-0000-0000570C0000}"/>
    <cellStyle name="level1a 3 3 8 2 2 2 2" xfId="27201" xr:uid="{4B2A0D87-7964-4992-897D-66D6DBC0D1D9}"/>
    <cellStyle name="level1a 3 3 8 2 2 2 3" xfId="28846" xr:uid="{F714C272-2672-4A1F-89A3-F7F5EEA93044}"/>
    <cellStyle name="level1a 3 3 8 2 2 3" xfId="27200" xr:uid="{1D375A5C-DDFD-4977-8631-47F7E7F66969}"/>
    <cellStyle name="level1a 3 3 8 2 2 4" xfId="28847" xr:uid="{E22F3541-15D7-460C-B386-7318FEC1F83B}"/>
    <cellStyle name="level1a 3 3 8 2 3" xfId="3178" xr:uid="{00000000-0005-0000-0000-0000580C0000}"/>
    <cellStyle name="level1a 3 3 8 2 3 2" xfId="27202" xr:uid="{BF6738F5-9D97-4503-BA8A-9CC17C4A2E13}"/>
    <cellStyle name="level1a 3 3 8 2 3 3" xfId="28845" xr:uid="{C92FE828-C3F8-4E21-BF19-9077274E4FA3}"/>
    <cellStyle name="level1a 3 3 8 2 4" xfId="27199" xr:uid="{3F0444D1-25F7-42DF-9EA5-767209C17920}"/>
    <cellStyle name="level1a 3 3 8 2 5" xfId="28848" xr:uid="{1E6ECAF5-4365-427A-917A-2FB0E3F27818}"/>
    <cellStyle name="level1a 3 3 8 3" xfId="3179" xr:uid="{00000000-0005-0000-0000-0000590C0000}"/>
    <cellStyle name="level1a 3 3 8 3 2" xfId="3180" xr:uid="{00000000-0005-0000-0000-00005A0C0000}"/>
    <cellStyle name="level1a 3 3 8 3 2 2" xfId="3181" xr:uid="{00000000-0005-0000-0000-00005B0C0000}"/>
    <cellStyle name="level1a 3 3 8 3 2 2 2" xfId="27205" xr:uid="{0004A35C-ECA3-448D-B60D-1CE484E50A28}"/>
    <cellStyle name="level1a 3 3 8 3 2 2 3" xfId="28842" xr:uid="{B242C655-77B3-4FBA-B41C-A4803DAD969D}"/>
    <cellStyle name="level1a 3 3 8 3 2 3" xfId="27204" xr:uid="{8E72C1D3-183F-4274-9095-D6C6A40E9E0C}"/>
    <cellStyle name="level1a 3 3 8 3 2 4" xfId="28843" xr:uid="{732A21EC-BA4F-49D1-BC7D-C7915491A6E0}"/>
    <cellStyle name="level1a 3 3 8 3 3" xfId="3182" xr:uid="{00000000-0005-0000-0000-00005C0C0000}"/>
    <cellStyle name="level1a 3 3 8 3 3 2" xfId="27206" xr:uid="{3F2ED0AC-45B6-4C71-A202-0CB9DD9C0240}"/>
    <cellStyle name="level1a 3 3 8 3 3 3" xfId="28841" xr:uid="{1405ECFE-E2EB-4868-8928-E32FC5FAAA7B}"/>
    <cellStyle name="level1a 3 3 8 3 4" xfId="27203" xr:uid="{7E806CC1-4336-49E2-9A96-1BB5A880874D}"/>
    <cellStyle name="level1a 3 3 8 3 5" xfId="28844" xr:uid="{08F9973D-AF91-4BDB-AB83-454627EF32C6}"/>
    <cellStyle name="level1a 3 3 8 4" xfId="3183" xr:uid="{00000000-0005-0000-0000-00005D0C0000}"/>
    <cellStyle name="level1a 3 3 8 4 2" xfId="27207" xr:uid="{463BE644-73A1-482E-97CE-C674A4D754DA}"/>
    <cellStyle name="level1a 3 3 8 4 3" xfId="28840" xr:uid="{562C248C-07A9-47A7-91C9-C43A7F1618F9}"/>
    <cellStyle name="level1a 3 3 8 5" xfId="3184" xr:uid="{00000000-0005-0000-0000-00005E0C0000}"/>
    <cellStyle name="level1a 3 3 8 5 2" xfId="3185" xr:uid="{00000000-0005-0000-0000-00005F0C0000}"/>
    <cellStyle name="level1a 3 3 8 5 2 2" xfId="27209" xr:uid="{9D2C2581-A9D1-47C2-BFF5-795E52943D3B}"/>
    <cellStyle name="level1a 3 3 8 5 2 3" xfId="28838" xr:uid="{3B6571FC-ADE9-454E-9F38-4078BA4B8261}"/>
    <cellStyle name="level1a 3 3 8 5 3" xfId="27208" xr:uid="{FB73BD3F-ACB4-48DB-8F47-0D43710C5A30}"/>
    <cellStyle name="level1a 3 3 8 5 4" xfId="28839" xr:uid="{F05937E4-0580-433E-811D-8A794904A609}"/>
    <cellStyle name="level1a 3 3 8 6" xfId="3186" xr:uid="{00000000-0005-0000-0000-0000600C0000}"/>
    <cellStyle name="level1a 3 3 8 6 2" xfId="27210" xr:uid="{C96132DF-400E-4341-8FBF-4001209C924E}"/>
    <cellStyle name="level1a 3 3 8 6 3" xfId="28837" xr:uid="{230D9ABE-A4AC-4F64-B383-81FA059C5391}"/>
    <cellStyle name="level1a 3 3 8 7" xfId="27198" xr:uid="{E74E4A7A-8E61-476F-8E59-A581E137ACB8}"/>
    <cellStyle name="level1a 3 3 8 8" xfId="28849" xr:uid="{E849B247-D057-42E6-94F4-2B77680083A2}"/>
    <cellStyle name="level1a 3 3 9" xfId="3187" xr:uid="{00000000-0005-0000-0000-0000610C0000}"/>
    <cellStyle name="level1a 3 3 9 2" xfId="3188" xr:uid="{00000000-0005-0000-0000-0000620C0000}"/>
    <cellStyle name="level1a 3 3 9 2 2" xfId="3189" xr:uid="{00000000-0005-0000-0000-0000630C0000}"/>
    <cellStyle name="level1a 3 3 9 2 2 2" xfId="3190" xr:uid="{00000000-0005-0000-0000-0000640C0000}"/>
    <cellStyle name="level1a 3 3 9 2 2 2 2" xfId="27214" xr:uid="{03AB63CD-BA67-4204-8176-F8C8926D13C8}"/>
    <cellStyle name="level1a 3 3 9 2 2 2 3" xfId="28833" xr:uid="{9A8CA433-F18B-499D-ACFD-C4E0077342A6}"/>
    <cellStyle name="level1a 3 3 9 2 2 3" xfId="27213" xr:uid="{41EB58D9-B5AD-4893-A9D4-398AD3720282}"/>
    <cellStyle name="level1a 3 3 9 2 2 4" xfId="28834" xr:uid="{BA3678EB-BA2D-43B1-BCDD-0484D9B5B6E3}"/>
    <cellStyle name="level1a 3 3 9 2 3" xfId="3191" xr:uid="{00000000-0005-0000-0000-0000650C0000}"/>
    <cellStyle name="level1a 3 3 9 2 3 2" xfId="27215" xr:uid="{D7C6CEA1-5078-408B-8C22-B2C583D4B824}"/>
    <cellStyle name="level1a 3 3 9 2 3 3" xfId="28832" xr:uid="{5FE037F6-8A8D-430F-919F-CDB0BD8690DE}"/>
    <cellStyle name="level1a 3 3 9 2 4" xfId="27212" xr:uid="{5314E6CE-CD0D-44EA-A13E-4101FBBFFE4D}"/>
    <cellStyle name="level1a 3 3 9 2 5" xfId="28835" xr:uid="{4A44D7F0-E160-483F-B2CC-C96A3E98B4E0}"/>
    <cellStyle name="level1a 3 3 9 3" xfId="3192" xr:uid="{00000000-0005-0000-0000-0000660C0000}"/>
    <cellStyle name="level1a 3 3 9 3 2" xfId="3193" xr:uid="{00000000-0005-0000-0000-0000670C0000}"/>
    <cellStyle name="level1a 3 3 9 3 2 2" xfId="3194" xr:uid="{00000000-0005-0000-0000-0000680C0000}"/>
    <cellStyle name="level1a 3 3 9 3 2 2 2" xfId="27218" xr:uid="{09F54251-100D-4E70-A132-64C3BDDE49A2}"/>
    <cellStyle name="level1a 3 3 9 3 2 2 3" xfId="28829" xr:uid="{3BCF6C24-DA0F-4595-B919-B83E5E986151}"/>
    <cellStyle name="level1a 3 3 9 3 2 3" xfId="27217" xr:uid="{85681380-113D-4889-AAB4-775791C6C766}"/>
    <cellStyle name="level1a 3 3 9 3 2 4" xfId="28830" xr:uid="{C84B1510-E00F-4800-9405-567DC4C1ACA8}"/>
    <cellStyle name="level1a 3 3 9 3 3" xfId="3195" xr:uid="{00000000-0005-0000-0000-0000690C0000}"/>
    <cellStyle name="level1a 3 3 9 3 3 2" xfId="27219" xr:uid="{9FEE606B-87B7-42A3-8B8B-DC0B47501F65}"/>
    <cellStyle name="level1a 3 3 9 3 3 3" xfId="28828" xr:uid="{4EC3379F-EC52-4E8E-830B-DE43F6DF34AE}"/>
    <cellStyle name="level1a 3 3 9 3 4" xfId="27216" xr:uid="{362CB04D-4F37-4318-B3EE-FF8A2BE03D9E}"/>
    <cellStyle name="level1a 3 3 9 3 5" xfId="28831" xr:uid="{2B28EF42-AAE4-4FE5-87F9-9BDA60FA2EC5}"/>
    <cellStyle name="level1a 3 3 9 4" xfId="3196" xr:uid="{00000000-0005-0000-0000-00006A0C0000}"/>
    <cellStyle name="level1a 3 3 9 4 2" xfId="3197" xr:uid="{00000000-0005-0000-0000-00006B0C0000}"/>
    <cellStyle name="level1a 3 3 9 4 2 2" xfId="27221" xr:uid="{658BF37D-2CD1-4453-8297-73D0E27DA3B6}"/>
    <cellStyle name="level1a 3 3 9 4 2 3" xfId="28826" xr:uid="{7EF838C0-72BB-438A-84BF-8EB47BC45A24}"/>
    <cellStyle name="level1a 3 3 9 4 3" xfId="27220" xr:uid="{CBF47644-FEB3-4486-9D95-5B69DDC351EF}"/>
    <cellStyle name="level1a 3 3 9 4 4" xfId="28827" xr:uid="{2CFE5B05-CA00-4E13-AE3A-AA7841A6D577}"/>
    <cellStyle name="level1a 3 3 9 5" xfId="3198" xr:uid="{00000000-0005-0000-0000-00006C0C0000}"/>
    <cellStyle name="level1a 3 3 9 5 2" xfId="27222" xr:uid="{BE40DF98-9BFC-43B0-B067-01E0611CBAA0}"/>
    <cellStyle name="level1a 3 3 9 5 3" xfId="28825" xr:uid="{8986E484-E1D2-427C-B13F-9C69237D7B2B}"/>
    <cellStyle name="level1a 3 3 9 6" xfId="27211" xr:uid="{FEDDA7A5-9949-4A57-B315-63766E29ED28}"/>
    <cellStyle name="level1a 3 3 9 7" xfId="28836" xr:uid="{41BAC535-8071-46B5-B342-191CC2C84C5F}"/>
    <cellStyle name="level1a 3 3_STUD aligned by INSTIT" xfId="3199" xr:uid="{00000000-0005-0000-0000-00006D0C0000}"/>
    <cellStyle name="level1a 3 4" xfId="3200" xr:uid="{00000000-0005-0000-0000-00006E0C0000}"/>
    <cellStyle name="level1a 3 4 10" xfId="3201" xr:uid="{00000000-0005-0000-0000-00006F0C0000}"/>
    <cellStyle name="level1a 3 4 10 2" xfId="27224" xr:uid="{F4F3A493-7757-4304-B694-EA3F6FF2071C}"/>
    <cellStyle name="level1a 3 4 10 3" xfId="28823" xr:uid="{D3222B7B-54C1-4339-8E9E-282374BDDCBB}"/>
    <cellStyle name="level1a 3 4 11" xfId="27223" xr:uid="{87EC28EF-B930-41B8-BAED-17CD8B3DF967}"/>
    <cellStyle name="level1a 3 4 12" xfId="28824" xr:uid="{44A7A13F-8809-4F18-B8D1-6CB3B774BB59}"/>
    <cellStyle name="level1a 3 4 2" xfId="3202" xr:uid="{00000000-0005-0000-0000-0000700C0000}"/>
    <cellStyle name="level1a 3 4 2 2" xfId="3203" xr:uid="{00000000-0005-0000-0000-0000710C0000}"/>
    <cellStyle name="level1a 3 4 2 2 2" xfId="3204" xr:uid="{00000000-0005-0000-0000-0000720C0000}"/>
    <cellStyle name="level1a 3 4 2 2 2 2" xfId="3205" xr:uid="{00000000-0005-0000-0000-0000730C0000}"/>
    <cellStyle name="level1a 3 4 2 2 2 2 2" xfId="3206" xr:uid="{00000000-0005-0000-0000-0000740C0000}"/>
    <cellStyle name="level1a 3 4 2 2 2 2 2 2" xfId="27229" xr:uid="{268A8266-597C-42E1-98DB-F8F122E2FAED}"/>
    <cellStyle name="level1a 3 4 2 2 2 2 2 3" xfId="28818" xr:uid="{74B54D88-978C-454E-B741-843C2AD5341E}"/>
    <cellStyle name="level1a 3 4 2 2 2 2 3" xfId="27228" xr:uid="{C9E6C8DB-74A4-4959-936C-2E3E1F050158}"/>
    <cellStyle name="level1a 3 4 2 2 2 2 4" xfId="28819" xr:uid="{12E0F853-E193-4607-B3D4-3001E400CA80}"/>
    <cellStyle name="level1a 3 4 2 2 2 3" xfId="3207" xr:uid="{00000000-0005-0000-0000-0000750C0000}"/>
    <cellStyle name="level1a 3 4 2 2 2 3 2" xfId="27230" xr:uid="{0B9F9FF3-FCCE-4BFF-8EE9-B3AB86CBBEA1}"/>
    <cellStyle name="level1a 3 4 2 2 2 3 3" xfId="28817" xr:uid="{08241E3B-545B-470A-94B2-3678100220AB}"/>
    <cellStyle name="level1a 3 4 2 2 2 4" xfId="27227" xr:uid="{5AE8AB82-57BB-453C-867C-FD8C782E9C21}"/>
    <cellStyle name="level1a 3 4 2 2 2 5" xfId="28820" xr:uid="{048A2F09-BD4A-4168-AC48-7AD5F6FC58FE}"/>
    <cellStyle name="level1a 3 4 2 2 3" xfId="3208" xr:uid="{00000000-0005-0000-0000-0000760C0000}"/>
    <cellStyle name="level1a 3 4 2 2 3 2" xfId="3209" xr:uid="{00000000-0005-0000-0000-0000770C0000}"/>
    <cellStyle name="level1a 3 4 2 2 3 2 2" xfId="3210" xr:uid="{00000000-0005-0000-0000-0000780C0000}"/>
    <cellStyle name="level1a 3 4 2 2 3 2 2 2" xfId="27233" xr:uid="{0F12E186-F28B-4FE9-8CBC-FD571A0262E4}"/>
    <cellStyle name="level1a 3 4 2 2 3 2 2 3" xfId="28814" xr:uid="{B6F3A1D3-54AE-41C1-8292-A5DB56E0C597}"/>
    <cellStyle name="level1a 3 4 2 2 3 2 3" xfId="27232" xr:uid="{80D3D4AB-D989-4747-A4A1-D43EA241CBA4}"/>
    <cellStyle name="level1a 3 4 2 2 3 2 4" xfId="28815" xr:uid="{CE60B4AA-1EF5-40D1-AC99-BB80BD1F9EA4}"/>
    <cellStyle name="level1a 3 4 2 2 3 3" xfId="3211" xr:uid="{00000000-0005-0000-0000-0000790C0000}"/>
    <cellStyle name="level1a 3 4 2 2 3 3 2" xfId="27234" xr:uid="{90357ED5-5E92-4B04-A114-F6ACFEC44412}"/>
    <cellStyle name="level1a 3 4 2 2 3 3 3" xfId="28813" xr:uid="{9BE28CCD-B4B4-41E6-8E9A-2DC433155EB0}"/>
    <cellStyle name="level1a 3 4 2 2 3 4" xfId="27231" xr:uid="{EC883577-2C39-4430-A2D7-DDB826368EA7}"/>
    <cellStyle name="level1a 3 4 2 2 3 5" xfId="28816" xr:uid="{FF44EEB3-4976-4F45-953B-48B6825DC446}"/>
    <cellStyle name="level1a 3 4 2 2 4" xfId="3212" xr:uid="{00000000-0005-0000-0000-00007A0C0000}"/>
    <cellStyle name="level1a 3 4 2 2 4 2" xfId="27235" xr:uid="{222FEF58-7302-4A63-8065-D7918C77AEA4}"/>
    <cellStyle name="level1a 3 4 2 2 4 3" xfId="28812" xr:uid="{8DF5B350-9CB9-4603-9D3E-64A551C8809F}"/>
    <cellStyle name="level1a 3 4 2 2 5" xfId="3213" xr:uid="{00000000-0005-0000-0000-00007B0C0000}"/>
    <cellStyle name="level1a 3 4 2 2 5 2" xfId="3214" xr:uid="{00000000-0005-0000-0000-00007C0C0000}"/>
    <cellStyle name="level1a 3 4 2 2 5 2 2" xfId="27237" xr:uid="{CDEF29D1-AC18-4450-8E60-3E5BC4317154}"/>
    <cellStyle name="level1a 3 4 2 2 5 2 3" xfId="28810" xr:uid="{80AFCB49-100C-4AEB-A90E-2172D0686950}"/>
    <cellStyle name="level1a 3 4 2 2 5 3" xfId="27236" xr:uid="{7BF11DBF-BF4A-4637-BF29-FF208E67BDB6}"/>
    <cellStyle name="level1a 3 4 2 2 5 4" xfId="28811" xr:uid="{BE894EB7-E3F4-484C-85EE-D19638B3A2BD}"/>
    <cellStyle name="level1a 3 4 2 2 6" xfId="27226" xr:uid="{FC8D552D-E54E-410B-BF82-D131AC11DD37}"/>
    <cellStyle name="level1a 3 4 2 2 7" xfId="28821" xr:uid="{95AA3A4B-454A-4857-8113-69D9FDC21271}"/>
    <cellStyle name="level1a 3 4 2 3" xfId="3215" xr:uid="{00000000-0005-0000-0000-00007D0C0000}"/>
    <cellStyle name="level1a 3 4 2 3 2" xfId="3216" xr:uid="{00000000-0005-0000-0000-00007E0C0000}"/>
    <cellStyle name="level1a 3 4 2 3 2 2" xfId="3217" xr:uid="{00000000-0005-0000-0000-00007F0C0000}"/>
    <cellStyle name="level1a 3 4 2 3 2 2 2" xfId="3218" xr:uid="{00000000-0005-0000-0000-0000800C0000}"/>
    <cellStyle name="level1a 3 4 2 3 2 2 2 2" xfId="27241" xr:uid="{9D448871-211B-4978-BD03-297290DBC070}"/>
    <cellStyle name="level1a 3 4 2 3 2 2 2 3" xfId="28806" xr:uid="{30F4AEA4-B1DB-46B2-8F79-E8D0F67F73D8}"/>
    <cellStyle name="level1a 3 4 2 3 2 2 3" xfId="27240" xr:uid="{188B0B0F-A9FF-4E0D-903E-9A29099390CA}"/>
    <cellStyle name="level1a 3 4 2 3 2 2 4" xfId="28807" xr:uid="{7E852D79-7807-46E0-A7E0-F8E6F36B7489}"/>
    <cellStyle name="level1a 3 4 2 3 2 3" xfId="3219" xr:uid="{00000000-0005-0000-0000-0000810C0000}"/>
    <cellStyle name="level1a 3 4 2 3 2 3 2" xfId="27242" xr:uid="{6EC58D4B-9C4C-449F-B6E2-2EE29DF9CEEB}"/>
    <cellStyle name="level1a 3 4 2 3 2 3 3" xfId="28805" xr:uid="{394A3326-F632-4F88-8F2B-4BD2EEA69150}"/>
    <cellStyle name="level1a 3 4 2 3 2 4" xfId="27239" xr:uid="{57BD9172-F4B2-419C-99C4-01D445B92DB5}"/>
    <cellStyle name="level1a 3 4 2 3 2 5" xfId="28808" xr:uid="{27ED5479-30E7-48A8-8280-1C079023BA5C}"/>
    <cellStyle name="level1a 3 4 2 3 3" xfId="3220" xr:uid="{00000000-0005-0000-0000-0000820C0000}"/>
    <cellStyle name="level1a 3 4 2 3 3 2" xfId="3221" xr:uid="{00000000-0005-0000-0000-0000830C0000}"/>
    <cellStyle name="level1a 3 4 2 3 3 2 2" xfId="3222" xr:uid="{00000000-0005-0000-0000-0000840C0000}"/>
    <cellStyle name="level1a 3 4 2 3 3 2 2 2" xfId="27245" xr:uid="{BDBF9DB2-33D7-4CB3-99E9-95415081A831}"/>
    <cellStyle name="level1a 3 4 2 3 3 2 2 3" xfId="28802" xr:uid="{6C688A86-9B23-47B7-B2CD-74D3E03ECBD3}"/>
    <cellStyle name="level1a 3 4 2 3 3 2 3" xfId="27244" xr:uid="{EECEFC65-4324-48DF-BF3F-2A91342F11CA}"/>
    <cellStyle name="level1a 3 4 2 3 3 2 4" xfId="28803" xr:uid="{111CE2A7-C0A3-4C05-80FC-66374C29E747}"/>
    <cellStyle name="level1a 3 4 2 3 3 3" xfId="3223" xr:uid="{00000000-0005-0000-0000-0000850C0000}"/>
    <cellStyle name="level1a 3 4 2 3 3 3 2" xfId="27246" xr:uid="{71A5FAB2-1D36-4688-8381-A838CE7CEA05}"/>
    <cellStyle name="level1a 3 4 2 3 3 3 3" xfId="28801" xr:uid="{D6931458-ED26-482F-A1D6-6650FD407888}"/>
    <cellStyle name="level1a 3 4 2 3 3 4" xfId="27243" xr:uid="{C2B82563-230F-4458-B657-31B63AFFCFF5}"/>
    <cellStyle name="level1a 3 4 2 3 3 5" xfId="28804" xr:uid="{A80AC190-C8FD-450A-80EF-E92825D62AA0}"/>
    <cellStyle name="level1a 3 4 2 3 4" xfId="3224" xr:uid="{00000000-0005-0000-0000-0000860C0000}"/>
    <cellStyle name="level1a 3 4 2 3 4 2" xfId="27247" xr:uid="{C276F04A-CD07-49A9-9BC5-EE5838597B69}"/>
    <cellStyle name="level1a 3 4 2 3 4 3" xfId="28800" xr:uid="{F108F6FA-638E-4008-A496-684BCC20813A}"/>
    <cellStyle name="level1a 3 4 2 3 5" xfId="3225" xr:uid="{00000000-0005-0000-0000-0000870C0000}"/>
    <cellStyle name="level1a 3 4 2 3 5 2" xfId="27248" xr:uid="{4B6DD557-BE65-4E3D-869C-7455B9A7163E}"/>
    <cellStyle name="level1a 3 4 2 3 5 3" xfId="28799" xr:uid="{E40DE3D8-AFBE-4772-AFE1-85354A6DA55B}"/>
    <cellStyle name="level1a 3 4 2 3 6" xfId="27238" xr:uid="{3F7DE8FB-AA1D-46FC-9891-77A82FFB8348}"/>
    <cellStyle name="level1a 3 4 2 3 7" xfId="28809" xr:uid="{6DCD67C6-AC3F-4EBD-891D-58EE18F969EF}"/>
    <cellStyle name="level1a 3 4 2 4" xfId="3226" xr:uid="{00000000-0005-0000-0000-0000880C0000}"/>
    <cellStyle name="level1a 3 4 2 4 2" xfId="3227" xr:uid="{00000000-0005-0000-0000-0000890C0000}"/>
    <cellStyle name="level1a 3 4 2 4 2 2" xfId="3228" xr:uid="{00000000-0005-0000-0000-00008A0C0000}"/>
    <cellStyle name="level1a 3 4 2 4 2 2 2" xfId="3229" xr:uid="{00000000-0005-0000-0000-00008B0C0000}"/>
    <cellStyle name="level1a 3 4 2 4 2 2 2 2" xfId="27252" xr:uid="{51D39CF9-D05B-4446-8859-3BA007B837AB}"/>
    <cellStyle name="level1a 3 4 2 4 2 2 2 3" xfId="28795" xr:uid="{2A151471-14C1-43A6-85E9-7D3933141F1F}"/>
    <cellStyle name="level1a 3 4 2 4 2 2 3" xfId="27251" xr:uid="{E89D35E4-2540-4A85-B373-F40D74AB89CF}"/>
    <cellStyle name="level1a 3 4 2 4 2 2 4" xfId="28796" xr:uid="{EBE0B900-7647-4D50-BAC5-5AEDDCD40B15}"/>
    <cellStyle name="level1a 3 4 2 4 2 3" xfId="3230" xr:uid="{00000000-0005-0000-0000-00008C0C0000}"/>
    <cellStyle name="level1a 3 4 2 4 2 3 2" xfId="27253" xr:uid="{8520582B-9255-46D3-8148-48AC37236BE2}"/>
    <cellStyle name="level1a 3 4 2 4 2 3 3" xfId="28794" xr:uid="{C836A1F0-A462-44C3-896C-6984EFB7BB23}"/>
    <cellStyle name="level1a 3 4 2 4 2 4" xfId="27250" xr:uid="{3632C0E0-F1AA-4E5C-A915-432110779072}"/>
    <cellStyle name="level1a 3 4 2 4 2 5" xfId="28797" xr:uid="{01A32705-8930-45E0-A0A7-0C38C73E046A}"/>
    <cellStyle name="level1a 3 4 2 4 3" xfId="3231" xr:uid="{00000000-0005-0000-0000-00008D0C0000}"/>
    <cellStyle name="level1a 3 4 2 4 3 2" xfId="3232" xr:uid="{00000000-0005-0000-0000-00008E0C0000}"/>
    <cellStyle name="level1a 3 4 2 4 3 2 2" xfId="3233" xr:uid="{00000000-0005-0000-0000-00008F0C0000}"/>
    <cellStyle name="level1a 3 4 2 4 3 2 2 2" xfId="27256" xr:uid="{47E56B89-8AF1-4363-A432-945A9D63D4BB}"/>
    <cellStyle name="level1a 3 4 2 4 3 2 2 3" xfId="28791" xr:uid="{4385900F-5C4E-49B9-A172-E9AE07A2E90C}"/>
    <cellStyle name="level1a 3 4 2 4 3 2 3" xfId="27255" xr:uid="{233122EA-C173-43B9-AC3D-CF35DA8AA2AD}"/>
    <cellStyle name="level1a 3 4 2 4 3 2 4" xfId="28792" xr:uid="{5263C62D-C572-4FFA-A5ED-1716B2519AD2}"/>
    <cellStyle name="level1a 3 4 2 4 3 3" xfId="3234" xr:uid="{00000000-0005-0000-0000-0000900C0000}"/>
    <cellStyle name="level1a 3 4 2 4 3 3 2" xfId="27257" xr:uid="{E3AB6DFB-CA75-4736-8D96-62C3524412C7}"/>
    <cellStyle name="level1a 3 4 2 4 3 3 3" xfId="28790" xr:uid="{CCA359E7-BADE-43D9-A076-E49F278A0E35}"/>
    <cellStyle name="level1a 3 4 2 4 3 4" xfId="27254" xr:uid="{69FFB40A-D742-41C9-8D6E-0522759A456D}"/>
    <cellStyle name="level1a 3 4 2 4 3 5" xfId="28793" xr:uid="{48C838CE-4155-4F22-AEE2-0038861C3B5B}"/>
    <cellStyle name="level1a 3 4 2 4 4" xfId="3235" xr:uid="{00000000-0005-0000-0000-0000910C0000}"/>
    <cellStyle name="level1a 3 4 2 4 4 2" xfId="27258" xr:uid="{AAEF77A0-B12F-4CB6-848C-79F89D2C5334}"/>
    <cellStyle name="level1a 3 4 2 4 4 3" xfId="28789" xr:uid="{4E7E7381-730A-4FBC-9F84-1D56FE8EABD8}"/>
    <cellStyle name="level1a 3 4 2 4 5" xfId="3236" xr:uid="{00000000-0005-0000-0000-0000920C0000}"/>
    <cellStyle name="level1a 3 4 2 4 5 2" xfId="3237" xr:uid="{00000000-0005-0000-0000-0000930C0000}"/>
    <cellStyle name="level1a 3 4 2 4 5 2 2" xfId="27260" xr:uid="{249E9F40-CA75-4F04-908D-A35EC61D1702}"/>
    <cellStyle name="level1a 3 4 2 4 5 2 3" xfId="28787" xr:uid="{5ED695F8-77C4-4A4E-A70B-912430BC04E0}"/>
    <cellStyle name="level1a 3 4 2 4 5 3" xfId="27259" xr:uid="{38558D1F-309B-4E36-9496-4F8045210F55}"/>
    <cellStyle name="level1a 3 4 2 4 5 4" xfId="28788" xr:uid="{C720C8EA-5920-47D9-B825-4859A832A01E}"/>
    <cellStyle name="level1a 3 4 2 4 6" xfId="3238" xr:uid="{00000000-0005-0000-0000-0000940C0000}"/>
    <cellStyle name="level1a 3 4 2 4 6 2" xfId="27261" xr:uid="{7C4505F9-CF8C-4412-AEAC-E9BB7E4D4193}"/>
    <cellStyle name="level1a 3 4 2 4 6 3" xfId="28786" xr:uid="{24085E6E-B35F-41BF-B5AD-2B7634CFFF74}"/>
    <cellStyle name="level1a 3 4 2 4 7" xfId="27249" xr:uid="{A5774DAE-F273-43BB-AD8E-467D5F741959}"/>
    <cellStyle name="level1a 3 4 2 4 8" xfId="28798" xr:uid="{3AD66898-B4B2-4D2F-92CE-0FC78F11C70D}"/>
    <cellStyle name="level1a 3 4 2 5" xfId="3239" xr:uid="{00000000-0005-0000-0000-0000950C0000}"/>
    <cellStyle name="level1a 3 4 2 5 2" xfId="3240" xr:uid="{00000000-0005-0000-0000-0000960C0000}"/>
    <cellStyle name="level1a 3 4 2 5 2 2" xfId="3241" xr:uid="{00000000-0005-0000-0000-0000970C0000}"/>
    <cellStyle name="level1a 3 4 2 5 2 2 2" xfId="3242" xr:uid="{00000000-0005-0000-0000-0000980C0000}"/>
    <cellStyle name="level1a 3 4 2 5 2 2 2 2" xfId="27265" xr:uid="{58B600A3-4314-4BCD-BDB4-C1595A82B580}"/>
    <cellStyle name="level1a 3 4 2 5 2 2 2 3" xfId="28782" xr:uid="{23222C09-83BB-4A94-B80F-4ED011EFA2DB}"/>
    <cellStyle name="level1a 3 4 2 5 2 2 3" xfId="27264" xr:uid="{868B6036-208A-4FBB-85E0-70E82A60EFC3}"/>
    <cellStyle name="level1a 3 4 2 5 2 2 4" xfId="28783" xr:uid="{0460DA2E-7175-4E00-8293-D823FA8A5ED6}"/>
    <cellStyle name="level1a 3 4 2 5 2 3" xfId="3243" xr:uid="{00000000-0005-0000-0000-0000990C0000}"/>
    <cellStyle name="level1a 3 4 2 5 2 3 2" xfId="27266" xr:uid="{8B811954-EFCD-4AE8-AE6D-FB2B3D3B6F82}"/>
    <cellStyle name="level1a 3 4 2 5 2 3 3" xfId="28781" xr:uid="{9E6EC923-0D54-41B7-869E-5857E14D3B34}"/>
    <cellStyle name="level1a 3 4 2 5 2 4" xfId="27263" xr:uid="{171E914A-F15A-442A-B10B-9917C06FE692}"/>
    <cellStyle name="level1a 3 4 2 5 2 5" xfId="28784" xr:uid="{AC70BEB7-C4AA-4167-8479-C59BA4C2888B}"/>
    <cellStyle name="level1a 3 4 2 5 3" xfId="3244" xr:uid="{00000000-0005-0000-0000-00009A0C0000}"/>
    <cellStyle name="level1a 3 4 2 5 3 2" xfId="3245" xr:uid="{00000000-0005-0000-0000-00009B0C0000}"/>
    <cellStyle name="level1a 3 4 2 5 3 2 2" xfId="3246" xr:uid="{00000000-0005-0000-0000-00009C0C0000}"/>
    <cellStyle name="level1a 3 4 2 5 3 2 2 2" xfId="27269" xr:uid="{F16CAFBF-EC5B-4DEA-B2FB-4358B4E9627E}"/>
    <cellStyle name="level1a 3 4 2 5 3 2 2 3" xfId="28778" xr:uid="{74708ED1-499E-4CC9-905D-59A4487F0D2F}"/>
    <cellStyle name="level1a 3 4 2 5 3 2 3" xfId="27268" xr:uid="{AD3869F4-A8A8-486F-AAF0-9F97D659D2E0}"/>
    <cellStyle name="level1a 3 4 2 5 3 2 4" xfId="28779" xr:uid="{F02D902A-63F3-4180-A50D-B056806A92B3}"/>
    <cellStyle name="level1a 3 4 2 5 3 3" xfId="3247" xr:uid="{00000000-0005-0000-0000-00009D0C0000}"/>
    <cellStyle name="level1a 3 4 2 5 3 3 2" xfId="27270" xr:uid="{8F69BC19-EB5F-4C50-85D0-433671BB5285}"/>
    <cellStyle name="level1a 3 4 2 5 3 3 3" xfId="28777" xr:uid="{E612E0BD-B17D-4C96-9CD4-86036270C98A}"/>
    <cellStyle name="level1a 3 4 2 5 3 4" xfId="27267" xr:uid="{75D3563C-9F8E-4AA0-B9E6-AF4A34B40ED9}"/>
    <cellStyle name="level1a 3 4 2 5 3 5" xfId="28780" xr:uid="{C5AE16E1-D35D-42FD-8029-AB3D65858B5F}"/>
    <cellStyle name="level1a 3 4 2 5 4" xfId="3248" xr:uid="{00000000-0005-0000-0000-00009E0C0000}"/>
    <cellStyle name="level1a 3 4 2 5 4 2" xfId="3249" xr:uid="{00000000-0005-0000-0000-00009F0C0000}"/>
    <cellStyle name="level1a 3 4 2 5 4 2 2" xfId="27272" xr:uid="{91B89824-1BBD-413F-835F-EA1B7239D1E0}"/>
    <cellStyle name="level1a 3 4 2 5 4 2 3" xfId="28775" xr:uid="{5C38784F-EA0E-492C-8F30-0399F4916014}"/>
    <cellStyle name="level1a 3 4 2 5 4 3" xfId="27271" xr:uid="{890E4953-B122-404A-A161-B6DC63AF8431}"/>
    <cellStyle name="level1a 3 4 2 5 4 4" xfId="28776" xr:uid="{F69FA575-669F-4103-9E7F-2D2B2356DFEB}"/>
    <cellStyle name="level1a 3 4 2 5 5" xfId="3250" xr:uid="{00000000-0005-0000-0000-0000A00C0000}"/>
    <cellStyle name="level1a 3 4 2 5 5 2" xfId="27273" xr:uid="{1CD918B6-048E-439B-8F95-4AF50A5B3C82}"/>
    <cellStyle name="level1a 3 4 2 5 5 3" xfId="28774" xr:uid="{15198E17-78F7-4414-9903-34049D2FA785}"/>
    <cellStyle name="level1a 3 4 2 5 6" xfId="27262" xr:uid="{ABBCF4BA-BD83-46C7-A9B5-335FD97F08C3}"/>
    <cellStyle name="level1a 3 4 2 5 7" xfId="28785" xr:uid="{CC17E776-9825-4877-9943-9F0F37724013}"/>
    <cellStyle name="level1a 3 4 2 6" xfId="3251" xr:uid="{00000000-0005-0000-0000-0000A10C0000}"/>
    <cellStyle name="level1a 3 4 2 6 2" xfId="3252" xr:uid="{00000000-0005-0000-0000-0000A20C0000}"/>
    <cellStyle name="level1a 3 4 2 6 2 2" xfId="3253" xr:uid="{00000000-0005-0000-0000-0000A30C0000}"/>
    <cellStyle name="level1a 3 4 2 6 2 2 2" xfId="3254" xr:uid="{00000000-0005-0000-0000-0000A40C0000}"/>
    <cellStyle name="level1a 3 4 2 6 2 2 2 2" xfId="27277" xr:uid="{CAC80E2C-5108-447E-B42A-4652EFE55630}"/>
    <cellStyle name="level1a 3 4 2 6 2 2 2 3" xfId="28770" xr:uid="{53F71104-A01B-4DD1-BB26-CC2E3E9D728F}"/>
    <cellStyle name="level1a 3 4 2 6 2 2 3" xfId="27276" xr:uid="{4E477DB1-CD44-4406-9703-C04B2ED1F968}"/>
    <cellStyle name="level1a 3 4 2 6 2 2 4" xfId="28771" xr:uid="{AB6F962B-08F4-4185-8FD4-B3CB443831C2}"/>
    <cellStyle name="level1a 3 4 2 6 2 3" xfId="3255" xr:uid="{00000000-0005-0000-0000-0000A50C0000}"/>
    <cellStyle name="level1a 3 4 2 6 2 3 2" xfId="27278" xr:uid="{78FDC9BC-FA8C-49E5-86CC-DF4A95C7824E}"/>
    <cellStyle name="level1a 3 4 2 6 2 3 3" xfId="28769" xr:uid="{B44EE2EF-F3EB-4D0D-9EEA-3B921D062529}"/>
    <cellStyle name="level1a 3 4 2 6 2 4" xfId="27275" xr:uid="{16022BE6-7B6D-41FB-92FA-1B391BCED9A2}"/>
    <cellStyle name="level1a 3 4 2 6 2 5" xfId="28772" xr:uid="{4C490356-0E75-4E8D-935B-C3DC9DB30665}"/>
    <cellStyle name="level1a 3 4 2 6 3" xfId="3256" xr:uid="{00000000-0005-0000-0000-0000A60C0000}"/>
    <cellStyle name="level1a 3 4 2 6 3 2" xfId="3257" xr:uid="{00000000-0005-0000-0000-0000A70C0000}"/>
    <cellStyle name="level1a 3 4 2 6 3 2 2" xfId="3258" xr:uid="{00000000-0005-0000-0000-0000A80C0000}"/>
    <cellStyle name="level1a 3 4 2 6 3 2 2 2" xfId="27281" xr:uid="{85CA6772-E076-4F75-A811-D46CCC2382C2}"/>
    <cellStyle name="level1a 3 4 2 6 3 2 2 3" xfId="28766" xr:uid="{D68CAC0F-3467-4C74-BA45-996A188E6A32}"/>
    <cellStyle name="level1a 3 4 2 6 3 2 3" xfId="27280" xr:uid="{94EECDA8-1FD2-478C-AC98-5F64E47996BA}"/>
    <cellStyle name="level1a 3 4 2 6 3 2 4" xfId="28767" xr:uid="{0D0F5152-5577-4851-BCC2-BACE966D133F}"/>
    <cellStyle name="level1a 3 4 2 6 3 3" xfId="3259" xr:uid="{00000000-0005-0000-0000-0000A90C0000}"/>
    <cellStyle name="level1a 3 4 2 6 3 3 2" xfId="27282" xr:uid="{C92CDA11-BF27-4CC9-A997-AA81CA23C70A}"/>
    <cellStyle name="level1a 3 4 2 6 3 3 3" xfId="28765" xr:uid="{A5AEB303-0010-4F8A-967B-A5B43EFDA981}"/>
    <cellStyle name="level1a 3 4 2 6 3 4" xfId="27279" xr:uid="{B1ECB004-2A37-4F16-B8ED-B7626691E60F}"/>
    <cellStyle name="level1a 3 4 2 6 3 5" xfId="28768" xr:uid="{C5F6BAA4-79DF-480B-BEF9-A0F2B6C1D082}"/>
    <cellStyle name="level1a 3 4 2 6 4" xfId="3260" xr:uid="{00000000-0005-0000-0000-0000AA0C0000}"/>
    <cellStyle name="level1a 3 4 2 6 4 2" xfId="3261" xr:uid="{00000000-0005-0000-0000-0000AB0C0000}"/>
    <cellStyle name="level1a 3 4 2 6 4 2 2" xfId="27284" xr:uid="{3485BB6E-BFAF-4C65-86D2-55E21F2789E2}"/>
    <cellStyle name="level1a 3 4 2 6 4 2 3" xfId="28763" xr:uid="{0205B9EE-AFC8-43A4-855E-8171D58409A6}"/>
    <cellStyle name="level1a 3 4 2 6 4 3" xfId="27283" xr:uid="{D984C7B6-55C3-4DAF-93A6-F169561E3EA3}"/>
    <cellStyle name="level1a 3 4 2 6 4 4" xfId="28764" xr:uid="{2DB2A361-A330-4443-AA8D-5D36D086FA16}"/>
    <cellStyle name="level1a 3 4 2 6 5" xfId="3262" xr:uid="{00000000-0005-0000-0000-0000AC0C0000}"/>
    <cellStyle name="level1a 3 4 2 6 5 2" xfId="27285" xr:uid="{D187ABA6-B595-437D-BD7E-85C506DE7D27}"/>
    <cellStyle name="level1a 3 4 2 6 5 3" xfId="28762" xr:uid="{4D0A0AF0-2481-4512-98CD-209B2430E22E}"/>
    <cellStyle name="level1a 3 4 2 6 6" xfId="27274" xr:uid="{F317A49B-7581-44DA-AC80-36A647E549B0}"/>
    <cellStyle name="level1a 3 4 2 6 7" xfId="28773" xr:uid="{76D43F05-B937-423F-ACAD-EAFC4BCA48FC}"/>
    <cellStyle name="level1a 3 4 2 7" xfId="3263" xr:uid="{00000000-0005-0000-0000-0000AD0C0000}"/>
    <cellStyle name="level1a 3 4 2 7 2" xfId="3264" xr:uid="{00000000-0005-0000-0000-0000AE0C0000}"/>
    <cellStyle name="level1a 3 4 2 7 2 2" xfId="3265" xr:uid="{00000000-0005-0000-0000-0000AF0C0000}"/>
    <cellStyle name="level1a 3 4 2 7 2 2 2" xfId="27288" xr:uid="{50EAF355-D27A-4A6B-8315-4F0F9EDD64D7}"/>
    <cellStyle name="level1a 3 4 2 7 2 2 3" xfId="28759" xr:uid="{232B93F6-EBFA-4716-A399-80F99DCCB460}"/>
    <cellStyle name="level1a 3 4 2 7 2 3" xfId="27287" xr:uid="{5905E49D-AE64-49DC-9C3B-9853911D45BA}"/>
    <cellStyle name="level1a 3 4 2 7 2 4" xfId="28760" xr:uid="{BB04312D-9F96-4D4C-AD3D-41AFFF64B7CD}"/>
    <cellStyle name="level1a 3 4 2 7 3" xfId="3266" xr:uid="{00000000-0005-0000-0000-0000B00C0000}"/>
    <cellStyle name="level1a 3 4 2 7 3 2" xfId="27289" xr:uid="{03D25566-4D57-4DFF-BFB3-E219FC6EBDBF}"/>
    <cellStyle name="level1a 3 4 2 7 3 3" xfId="28758" xr:uid="{B985E595-FC48-4CF1-9D41-EF6FFFF9FA84}"/>
    <cellStyle name="level1a 3 4 2 7 4" xfId="27286" xr:uid="{9CE9268A-A69D-40DA-8B12-A8F6C3C7DFE1}"/>
    <cellStyle name="level1a 3 4 2 7 5" xfId="28761" xr:uid="{28B26E63-0973-46A8-BAD2-203398460669}"/>
    <cellStyle name="level1a 3 4 2 8" xfId="27225" xr:uid="{15C02CA6-087F-4021-9F60-9F0DA040D1E0}"/>
    <cellStyle name="level1a 3 4 2 9" xfId="28822" xr:uid="{2B94346C-A095-4B52-A0FD-9111FA7556DC}"/>
    <cellStyle name="level1a 3 4 2_STUD aligned by INSTIT" xfId="3267" xr:uid="{00000000-0005-0000-0000-0000B10C0000}"/>
    <cellStyle name="level1a 3 4 3" xfId="3268" xr:uid="{00000000-0005-0000-0000-0000B20C0000}"/>
    <cellStyle name="level1a 3 4 3 10" xfId="28757" xr:uid="{9CBB6A6D-E92D-4247-878F-D49E6DB73CAB}"/>
    <cellStyle name="level1a 3 4 3 2" xfId="3269" xr:uid="{00000000-0005-0000-0000-0000B30C0000}"/>
    <cellStyle name="level1a 3 4 3 2 2" xfId="3270" xr:uid="{00000000-0005-0000-0000-0000B40C0000}"/>
    <cellStyle name="level1a 3 4 3 2 2 2" xfId="3271" xr:uid="{00000000-0005-0000-0000-0000B50C0000}"/>
    <cellStyle name="level1a 3 4 3 2 2 2 2" xfId="3272" xr:uid="{00000000-0005-0000-0000-0000B60C0000}"/>
    <cellStyle name="level1a 3 4 3 2 2 2 2 2" xfId="27294" xr:uid="{A8475E1F-7705-4AC9-BED4-EE0512F0BBD5}"/>
    <cellStyle name="level1a 3 4 3 2 2 2 2 3" xfId="28753" xr:uid="{2B51F840-118C-4AA9-B31F-481B18903514}"/>
    <cellStyle name="level1a 3 4 3 2 2 2 3" xfId="27293" xr:uid="{41C05D77-F830-489D-9A57-78D9186B5792}"/>
    <cellStyle name="level1a 3 4 3 2 2 2 4" xfId="28754" xr:uid="{50DB1662-3F40-4C27-8B2A-04CC02261CDA}"/>
    <cellStyle name="level1a 3 4 3 2 2 3" xfId="3273" xr:uid="{00000000-0005-0000-0000-0000B70C0000}"/>
    <cellStyle name="level1a 3 4 3 2 2 3 2" xfId="27295" xr:uid="{5F48C4FC-969A-44D7-BC3F-20A8BC431287}"/>
    <cellStyle name="level1a 3 4 3 2 2 3 3" xfId="28752" xr:uid="{B356E1EF-5BF1-4057-AF86-6E3B5C7DDBBC}"/>
    <cellStyle name="level1a 3 4 3 2 2 4" xfId="27292" xr:uid="{161B7D5C-E344-4B5F-8FA9-4031B6587EB0}"/>
    <cellStyle name="level1a 3 4 3 2 2 5" xfId="28755" xr:uid="{51223A66-5F60-4F55-8392-F3B8D021040F}"/>
    <cellStyle name="level1a 3 4 3 2 3" xfId="3274" xr:uid="{00000000-0005-0000-0000-0000B80C0000}"/>
    <cellStyle name="level1a 3 4 3 2 3 2" xfId="3275" xr:uid="{00000000-0005-0000-0000-0000B90C0000}"/>
    <cellStyle name="level1a 3 4 3 2 3 2 2" xfId="3276" xr:uid="{00000000-0005-0000-0000-0000BA0C0000}"/>
    <cellStyle name="level1a 3 4 3 2 3 2 2 2" xfId="27298" xr:uid="{563CC0B0-9430-466A-84F1-62E048D7D21F}"/>
    <cellStyle name="level1a 3 4 3 2 3 2 2 3" xfId="28749" xr:uid="{6253442B-0F7B-4FC2-A1E9-DA6FB780458E}"/>
    <cellStyle name="level1a 3 4 3 2 3 2 3" xfId="27297" xr:uid="{6EC5B0F0-2A85-4870-9199-89238C56E3EC}"/>
    <cellStyle name="level1a 3 4 3 2 3 2 4" xfId="28750" xr:uid="{3A0A1AD9-4EE6-4516-A270-2AFE1A9DFA50}"/>
    <cellStyle name="level1a 3 4 3 2 3 3" xfId="3277" xr:uid="{00000000-0005-0000-0000-0000BB0C0000}"/>
    <cellStyle name="level1a 3 4 3 2 3 3 2" xfId="27299" xr:uid="{7F131259-92DB-483E-8EC8-E0FDADDE8169}"/>
    <cellStyle name="level1a 3 4 3 2 3 3 3" xfId="28748" xr:uid="{D7F49959-5627-4E73-A181-239B3C21E6BA}"/>
    <cellStyle name="level1a 3 4 3 2 3 4" xfId="27296" xr:uid="{A1E8AB5A-C8B2-4973-825C-56AA2A013350}"/>
    <cellStyle name="level1a 3 4 3 2 3 5" xfId="28751" xr:uid="{985A2AE0-208B-422D-9DEC-D6E5D393A094}"/>
    <cellStyle name="level1a 3 4 3 2 4" xfId="3278" xr:uid="{00000000-0005-0000-0000-0000BC0C0000}"/>
    <cellStyle name="level1a 3 4 3 2 4 2" xfId="27300" xr:uid="{D43992D2-D121-4A94-B8E2-CFB3BF0B7012}"/>
    <cellStyle name="level1a 3 4 3 2 4 3" xfId="28747" xr:uid="{F493A33C-6B61-4CC2-9844-00D44D246EF7}"/>
    <cellStyle name="level1a 3 4 3 2 5" xfId="3279" xr:uid="{00000000-0005-0000-0000-0000BD0C0000}"/>
    <cellStyle name="level1a 3 4 3 2 5 2" xfId="27301" xr:uid="{EA3CFA72-7D5A-4008-83F0-640C40100FD0}"/>
    <cellStyle name="level1a 3 4 3 2 5 3" xfId="28746" xr:uid="{08308BE1-A997-486E-8FF7-2994B1820B8D}"/>
    <cellStyle name="level1a 3 4 3 2 6" xfId="27291" xr:uid="{9B2B6CD3-90A5-44C5-A15F-DE4CAB266B92}"/>
    <cellStyle name="level1a 3 4 3 2 7" xfId="28756" xr:uid="{5A51ED73-4FC5-412E-B9C0-9D0029665452}"/>
    <cellStyle name="level1a 3 4 3 3" xfId="3280" xr:uid="{00000000-0005-0000-0000-0000BE0C0000}"/>
    <cellStyle name="level1a 3 4 3 3 2" xfId="3281" xr:uid="{00000000-0005-0000-0000-0000BF0C0000}"/>
    <cellStyle name="level1a 3 4 3 3 2 2" xfId="3282" xr:uid="{00000000-0005-0000-0000-0000C00C0000}"/>
    <cellStyle name="level1a 3 4 3 3 2 2 2" xfId="3283" xr:uid="{00000000-0005-0000-0000-0000C10C0000}"/>
    <cellStyle name="level1a 3 4 3 3 2 2 2 2" xfId="27305" xr:uid="{7E201E8B-F2BE-426A-A648-370BFF61AE89}"/>
    <cellStyle name="level1a 3 4 3 3 2 2 2 3" xfId="28742" xr:uid="{8EB0DD37-E30D-4572-81AC-DD4A901CE1A8}"/>
    <cellStyle name="level1a 3 4 3 3 2 2 3" xfId="27304" xr:uid="{988E423D-4C30-4256-91A9-A45A1C7939EB}"/>
    <cellStyle name="level1a 3 4 3 3 2 2 4" xfId="28743" xr:uid="{2AF713C3-7FF5-4A38-9390-17EB22953C72}"/>
    <cellStyle name="level1a 3 4 3 3 2 3" xfId="3284" xr:uid="{00000000-0005-0000-0000-0000C20C0000}"/>
    <cellStyle name="level1a 3 4 3 3 2 3 2" xfId="27306" xr:uid="{3165AFDB-FB35-4F54-9B76-06C30B881EB7}"/>
    <cellStyle name="level1a 3 4 3 3 2 3 3" xfId="28741" xr:uid="{851A6B20-CB5F-4F5A-BB5C-F7F3EE217123}"/>
    <cellStyle name="level1a 3 4 3 3 2 4" xfId="27303" xr:uid="{27609FD5-BFD0-46B9-B67C-D41B047740A0}"/>
    <cellStyle name="level1a 3 4 3 3 2 5" xfId="28744" xr:uid="{0120E9FA-60E1-4636-8739-1523E272FB4A}"/>
    <cellStyle name="level1a 3 4 3 3 3" xfId="3285" xr:uid="{00000000-0005-0000-0000-0000C30C0000}"/>
    <cellStyle name="level1a 3 4 3 3 3 2" xfId="3286" xr:uid="{00000000-0005-0000-0000-0000C40C0000}"/>
    <cellStyle name="level1a 3 4 3 3 3 2 2" xfId="3287" xr:uid="{00000000-0005-0000-0000-0000C50C0000}"/>
    <cellStyle name="level1a 3 4 3 3 3 2 2 2" xfId="27309" xr:uid="{176CB362-ED0B-464A-B34B-0209FFC32F92}"/>
    <cellStyle name="level1a 3 4 3 3 3 2 2 3" xfId="28738" xr:uid="{CCB33C60-6884-4DC3-A369-CBCA6FB2D2C3}"/>
    <cellStyle name="level1a 3 4 3 3 3 2 3" xfId="27308" xr:uid="{24D43C3B-71D5-4251-A002-C5B78BD66DDC}"/>
    <cellStyle name="level1a 3 4 3 3 3 2 4" xfId="28739" xr:uid="{B72112FD-F135-4A50-9B27-184C8C8796D3}"/>
    <cellStyle name="level1a 3 4 3 3 3 3" xfId="3288" xr:uid="{00000000-0005-0000-0000-0000C60C0000}"/>
    <cellStyle name="level1a 3 4 3 3 3 3 2" xfId="27310" xr:uid="{A5E7D0F3-F038-45E2-BDC0-F5F34CCD4865}"/>
    <cellStyle name="level1a 3 4 3 3 3 3 3" xfId="28737" xr:uid="{D48D2771-CA25-4BB5-B0C6-1BF4875AB615}"/>
    <cellStyle name="level1a 3 4 3 3 3 4" xfId="27307" xr:uid="{15694351-EB51-4F4F-BA13-579725909D15}"/>
    <cellStyle name="level1a 3 4 3 3 3 5" xfId="28740" xr:uid="{5AD010C3-AE36-4D48-B858-616332867159}"/>
    <cellStyle name="level1a 3 4 3 3 4" xfId="3289" xr:uid="{00000000-0005-0000-0000-0000C70C0000}"/>
    <cellStyle name="level1a 3 4 3 3 4 2" xfId="3290" xr:uid="{00000000-0005-0000-0000-0000C80C0000}"/>
    <cellStyle name="level1a 3 4 3 3 4 2 2" xfId="27312" xr:uid="{091B8BD0-5BDC-45F5-889C-6A25FC245DEF}"/>
    <cellStyle name="level1a 3 4 3 3 4 2 3" xfId="28735" xr:uid="{91548CE5-8818-444B-8DF9-5D07F3751B3C}"/>
    <cellStyle name="level1a 3 4 3 3 4 3" xfId="27311" xr:uid="{698A37BF-26A4-4458-84A5-8DFE97697F90}"/>
    <cellStyle name="level1a 3 4 3 3 4 4" xfId="28736" xr:uid="{ECF53029-BDB5-4374-A21A-0CECE2D03A48}"/>
    <cellStyle name="level1a 3 4 3 3 5" xfId="27302" xr:uid="{2FE48A8B-ADD4-40D2-B237-CF81EF69996B}"/>
    <cellStyle name="level1a 3 4 3 3 6" xfId="28745" xr:uid="{EF1F1BD2-63E1-44F8-BFB3-C337C264B276}"/>
    <cellStyle name="level1a 3 4 3 4" xfId="3291" xr:uid="{00000000-0005-0000-0000-0000C90C0000}"/>
    <cellStyle name="level1a 3 4 3 4 2" xfId="3292" xr:uid="{00000000-0005-0000-0000-0000CA0C0000}"/>
    <cellStyle name="level1a 3 4 3 4 2 2" xfId="3293" xr:uid="{00000000-0005-0000-0000-0000CB0C0000}"/>
    <cellStyle name="level1a 3 4 3 4 2 2 2" xfId="3294" xr:uid="{00000000-0005-0000-0000-0000CC0C0000}"/>
    <cellStyle name="level1a 3 4 3 4 2 2 2 2" xfId="27316" xr:uid="{E579E949-F6E1-47B2-90FC-4F31CF3C8F59}"/>
    <cellStyle name="level1a 3 4 3 4 2 2 2 3" xfId="28731" xr:uid="{75476038-048C-49AC-B0A6-62D558F57412}"/>
    <cellStyle name="level1a 3 4 3 4 2 2 3" xfId="27315" xr:uid="{0284BE46-695C-4735-80ED-84E6365E52ED}"/>
    <cellStyle name="level1a 3 4 3 4 2 2 4" xfId="28732" xr:uid="{F8D90F10-DDD3-4E47-95F6-2775111A2E9B}"/>
    <cellStyle name="level1a 3 4 3 4 2 3" xfId="3295" xr:uid="{00000000-0005-0000-0000-0000CD0C0000}"/>
    <cellStyle name="level1a 3 4 3 4 2 3 2" xfId="27317" xr:uid="{F7A32374-9985-46B1-92DC-FA78535823DF}"/>
    <cellStyle name="level1a 3 4 3 4 2 3 3" xfId="28730" xr:uid="{B897C8D6-4549-4510-9CE7-6C6A2CC91678}"/>
    <cellStyle name="level1a 3 4 3 4 2 4" xfId="27314" xr:uid="{CF46CFAB-1E68-4956-B065-5D3BF8E3B768}"/>
    <cellStyle name="level1a 3 4 3 4 2 5" xfId="28733" xr:uid="{4FA69B24-71C8-4298-98A4-A67CE6E6672B}"/>
    <cellStyle name="level1a 3 4 3 4 3" xfId="3296" xr:uid="{00000000-0005-0000-0000-0000CE0C0000}"/>
    <cellStyle name="level1a 3 4 3 4 3 2" xfId="3297" xr:uid="{00000000-0005-0000-0000-0000CF0C0000}"/>
    <cellStyle name="level1a 3 4 3 4 3 2 2" xfId="3298" xr:uid="{00000000-0005-0000-0000-0000D00C0000}"/>
    <cellStyle name="level1a 3 4 3 4 3 2 2 2" xfId="27320" xr:uid="{F41E2C3C-8DE5-4F57-BED1-143B50FF59B0}"/>
    <cellStyle name="level1a 3 4 3 4 3 2 2 3" xfId="28727" xr:uid="{55364667-EA0B-497E-A3FF-2C3C92E8C098}"/>
    <cellStyle name="level1a 3 4 3 4 3 2 3" xfId="27319" xr:uid="{3CC38529-9D7F-4683-AFE8-13BBF1691652}"/>
    <cellStyle name="level1a 3 4 3 4 3 2 4" xfId="28728" xr:uid="{670706ED-5E72-4A98-AE30-61A954B99DFD}"/>
    <cellStyle name="level1a 3 4 3 4 3 3" xfId="3299" xr:uid="{00000000-0005-0000-0000-0000D10C0000}"/>
    <cellStyle name="level1a 3 4 3 4 3 3 2" xfId="27321" xr:uid="{B00F134F-EB9A-4CEF-8220-1111C70D76AE}"/>
    <cellStyle name="level1a 3 4 3 4 3 3 3" xfId="28726" xr:uid="{6B2D8FFB-C378-41DD-8880-FA5948545E62}"/>
    <cellStyle name="level1a 3 4 3 4 3 4" xfId="27318" xr:uid="{B72A79BF-B040-4317-8F6D-B8B6D0196879}"/>
    <cellStyle name="level1a 3 4 3 4 3 5" xfId="28729" xr:uid="{95E57E41-F943-4700-9431-B78F7C925977}"/>
    <cellStyle name="level1a 3 4 3 4 4" xfId="3300" xr:uid="{00000000-0005-0000-0000-0000D20C0000}"/>
    <cellStyle name="level1a 3 4 3 4 4 2" xfId="3301" xr:uid="{00000000-0005-0000-0000-0000D30C0000}"/>
    <cellStyle name="level1a 3 4 3 4 4 2 2" xfId="27323" xr:uid="{146F2569-36D6-487B-8F2C-954280BADC56}"/>
    <cellStyle name="level1a 3 4 3 4 4 2 3" xfId="28724" xr:uid="{45FD9456-2537-4A18-BA3A-40FE6DA444E5}"/>
    <cellStyle name="level1a 3 4 3 4 4 3" xfId="27322" xr:uid="{47918EDE-B395-4637-B58D-3E6A0541980E}"/>
    <cellStyle name="level1a 3 4 3 4 4 4" xfId="28725" xr:uid="{C527EB45-5B81-4034-BECD-98156EC1F701}"/>
    <cellStyle name="level1a 3 4 3 4 5" xfId="3302" xr:uid="{00000000-0005-0000-0000-0000D40C0000}"/>
    <cellStyle name="level1a 3 4 3 4 5 2" xfId="27324" xr:uid="{34F1AEC1-6A43-48D3-BB96-F73A897EB840}"/>
    <cellStyle name="level1a 3 4 3 4 5 3" xfId="28723" xr:uid="{9C6646C4-536A-4B8C-9D93-75F2C9B926D4}"/>
    <cellStyle name="level1a 3 4 3 4 6" xfId="27313" xr:uid="{83D4C339-A0E7-40F8-8EF4-EBC8F8567CF2}"/>
    <cellStyle name="level1a 3 4 3 4 7" xfId="28734" xr:uid="{52CAAAF5-F4CE-4C6B-B582-30AABBF92FAD}"/>
    <cellStyle name="level1a 3 4 3 5" xfId="3303" xr:uid="{00000000-0005-0000-0000-0000D50C0000}"/>
    <cellStyle name="level1a 3 4 3 5 2" xfId="3304" xr:uid="{00000000-0005-0000-0000-0000D60C0000}"/>
    <cellStyle name="level1a 3 4 3 5 2 2" xfId="3305" xr:uid="{00000000-0005-0000-0000-0000D70C0000}"/>
    <cellStyle name="level1a 3 4 3 5 2 2 2" xfId="3306" xr:uid="{00000000-0005-0000-0000-0000D80C0000}"/>
    <cellStyle name="level1a 3 4 3 5 2 2 2 2" xfId="27328" xr:uid="{A730B337-5F7B-49B2-AD22-25A28B409AE3}"/>
    <cellStyle name="level1a 3 4 3 5 2 2 2 3" xfId="28719" xr:uid="{22463E5E-5F04-45A9-89BA-508B2F9903EB}"/>
    <cellStyle name="level1a 3 4 3 5 2 2 3" xfId="27327" xr:uid="{CA6D6657-0F9D-4DB9-A3BB-A9C6181F1482}"/>
    <cellStyle name="level1a 3 4 3 5 2 2 4" xfId="28720" xr:uid="{11798B60-E72C-42E3-B845-B0D6FE7DF166}"/>
    <cellStyle name="level1a 3 4 3 5 2 3" xfId="3307" xr:uid="{00000000-0005-0000-0000-0000D90C0000}"/>
    <cellStyle name="level1a 3 4 3 5 2 3 2" xfId="27329" xr:uid="{6F56D0A0-548D-4004-BCD6-FF05529507DD}"/>
    <cellStyle name="level1a 3 4 3 5 2 3 3" xfId="28718" xr:uid="{68B63266-D552-4A4C-B197-0B17E740C305}"/>
    <cellStyle name="level1a 3 4 3 5 2 4" xfId="27326" xr:uid="{9DDB1B23-36FF-4D0E-9732-0DA5D87BF2C4}"/>
    <cellStyle name="level1a 3 4 3 5 2 5" xfId="28721" xr:uid="{96ABB542-5810-4B5C-919C-617591C640F0}"/>
    <cellStyle name="level1a 3 4 3 5 3" xfId="3308" xr:uid="{00000000-0005-0000-0000-0000DA0C0000}"/>
    <cellStyle name="level1a 3 4 3 5 3 2" xfId="3309" xr:uid="{00000000-0005-0000-0000-0000DB0C0000}"/>
    <cellStyle name="level1a 3 4 3 5 3 2 2" xfId="3310" xr:uid="{00000000-0005-0000-0000-0000DC0C0000}"/>
    <cellStyle name="level1a 3 4 3 5 3 2 2 2" xfId="27332" xr:uid="{80B12B0B-4DA0-4DF8-876A-F595CB97C0FF}"/>
    <cellStyle name="level1a 3 4 3 5 3 2 2 3" xfId="28715" xr:uid="{C9E60AF6-C900-44D3-9028-B37ACCB83E50}"/>
    <cellStyle name="level1a 3 4 3 5 3 2 3" xfId="27331" xr:uid="{15746963-F3FA-44B7-B6B2-9190D49410AE}"/>
    <cellStyle name="level1a 3 4 3 5 3 2 4" xfId="28716" xr:uid="{C51F54BA-201E-45FA-B96F-D017E1F8D77E}"/>
    <cellStyle name="level1a 3 4 3 5 3 3" xfId="3311" xr:uid="{00000000-0005-0000-0000-0000DD0C0000}"/>
    <cellStyle name="level1a 3 4 3 5 3 3 2" xfId="27333" xr:uid="{F33F8095-F1F5-48BB-B494-C133711F9D5B}"/>
    <cellStyle name="level1a 3 4 3 5 3 3 3" xfId="28714" xr:uid="{3A069FAA-21B8-46C2-B9CC-178F76448039}"/>
    <cellStyle name="level1a 3 4 3 5 3 4" xfId="27330" xr:uid="{978DC9FD-8726-4485-AA30-56B9D8CDB949}"/>
    <cellStyle name="level1a 3 4 3 5 3 5" xfId="28717" xr:uid="{6550DA13-38FF-43FF-8763-FDB619B293EA}"/>
    <cellStyle name="level1a 3 4 3 5 4" xfId="3312" xr:uid="{00000000-0005-0000-0000-0000DE0C0000}"/>
    <cellStyle name="level1a 3 4 3 5 4 2" xfId="3313" xr:uid="{00000000-0005-0000-0000-0000DF0C0000}"/>
    <cellStyle name="level1a 3 4 3 5 4 2 2" xfId="27335" xr:uid="{F9674D74-B351-4419-8819-04420BE4E8D2}"/>
    <cellStyle name="level1a 3 4 3 5 4 2 3" xfId="28712" xr:uid="{79B99F92-7C5E-46D3-8555-FA1B17FE9A12}"/>
    <cellStyle name="level1a 3 4 3 5 4 3" xfId="27334" xr:uid="{22C78551-E658-4FDF-AA21-63040A45A51D}"/>
    <cellStyle name="level1a 3 4 3 5 4 4" xfId="28713" xr:uid="{7DC6A59C-B70A-44BE-B54A-BFC9E62FD41C}"/>
    <cellStyle name="level1a 3 4 3 5 5" xfId="3314" xr:uid="{00000000-0005-0000-0000-0000E00C0000}"/>
    <cellStyle name="level1a 3 4 3 5 5 2" xfId="27336" xr:uid="{CAF9A54F-33D3-45BA-927C-8D5451CA56A9}"/>
    <cellStyle name="level1a 3 4 3 5 5 3" xfId="28711" xr:uid="{D4B1F0B7-288D-483A-82AC-0B21E4F58BD0}"/>
    <cellStyle name="level1a 3 4 3 5 6" xfId="27325" xr:uid="{BF76B4FF-0CED-4884-B196-79D80D8C45E1}"/>
    <cellStyle name="level1a 3 4 3 5 7" xfId="28722" xr:uid="{FB626C3E-8774-4C78-B383-CC4ECFA8C6C4}"/>
    <cellStyle name="level1a 3 4 3 6" xfId="3315" xr:uid="{00000000-0005-0000-0000-0000E10C0000}"/>
    <cellStyle name="level1a 3 4 3 6 2" xfId="3316" xr:uid="{00000000-0005-0000-0000-0000E20C0000}"/>
    <cellStyle name="level1a 3 4 3 6 2 2" xfId="3317" xr:uid="{00000000-0005-0000-0000-0000E30C0000}"/>
    <cellStyle name="level1a 3 4 3 6 2 2 2" xfId="3318" xr:uid="{00000000-0005-0000-0000-0000E40C0000}"/>
    <cellStyle name="level1a 3 4 3 6 2 2 2 2" xfId="27340" xr:uid="{400BE05A-232C-459E-ADFF-038A3B658DBE}"/>
    <cellStyle name="level1a 3 4 3 6 2 2 2 3" xfId="28707" xr:uid="{C65E9778-4F6B-43C7-9E36-3171BBFA8718}"/>
    <cellStyle name="level1a 3 4 3 6 2 2 3" xfId="27339" xr:uid="{DCB1D364-67EB-413A-84B7-431BA1F10D87}"/>
    <cellStyle name="level1a 3 4 3 6 2 2 4" xfId="28708" xr:uid="{839C1939-6333-49DF-A007-2063F3BF703D}"/>
    <cellStyle name="level1a 3 4 3 6 2 3" xfId="3319" xr:uid="{00000000-0005-0000-0000-0000E50C0000}"/>
    <cellStyle name="level1a 3 4 3 6 2 3 2" xfId="27341" xr:uid="{3B8B1232-C75A-4642-8163-51A463F07C49}"/>
    <cellStyle name="level1a 3 4 3 6 2 3 3" xfId="28706" xr:uid="{C28D5C07-CB92-4F80-A2B5-61B14066DC68}"/>
    <cellStyle name="level1a 3 4 3 6 2 4" xfId="27338" xr:uid="{F08D7388-DA11-48AC-A9B5-C752AD8B4AA3}"/>
    <cellStyle name="level1a 3 4 3 6 2 5" xfId="28709" xr:uid="{D864F59B-DEDC-4D31-8C47-D754F2113310}"/>
    <cellStyle name="level1a 3 4 3 6 3" xfId="3320" xr:uid="{00000000-0005-0000-0000-0000E60C0000}"/>
    <cellStyle name="level1a 3 4 3 6 3 2" xfId="3321" xr:uid="{00000000-0005-0000-0000-0000E70C0000}"/>
    <cellStyle name="level1a 3 4 3 6 3 2 2" xfId="3322" xr:uid="{00000000-0005-0000-0000-0000E80C0000}"/>
    <cellStyle name="level1a 3 4 3 6 3 2 2 2" xfId="27344" xr:uid="{71B9D5DA-E368-4EBE-BC83-247F821260AE}"/>
    <cellStyle name="level1a 3 4 3 6 3 2 2 3" xfId="28703" xr:uid="{A7A28CBC-5D29-4F5A-86B1-984880F57DFF}"/>
    <cellStyle name="level1a 3 4 3 6 3 2 3" xfId="27343" xr:uid="{7747E3C4-84C8-4A59-B7B0-28932A2EBDC8}"/>
    <cellStyle name="level1a 3 4 3 6 3 2 4" xfId="28704" xr:uid="{DF12C717-0FEA-4AE8-8632-88F49F5DA8CE}"/>
    <cellStyle name="level1a 3 4 3 6 3 3" xfId="3323" xr:uid="{00000000-0005-0000-0000-0000E90C0000}"/>
    <cellStyle name="level1a 3 4 3 6 3 3 2" xfId="27345" xr:uid="{31B296CB-FD17-45FD-B93B-663C9C2A1B8A}"/>
    <cellStyle name="level1a 3 4 3 6 3 3 3" xfId="28702" xr:uid="{E099E57E-EDBA-4156-A590-D0F8EAF5585C}"/>
    <cellStyle name="level1a 3 4 3 6 3 4" xfId="27342" xr:uid="{4CB98440-E609-422D-B42A-0BE3D525C6C2}"/>
    <cellStyle name="level1a 3 4 3 6 3 5" xfId="28705" xr:uid="{50825DC0-97F1-4771-969E-DFDE9941D945}"/>
    <cellStyle name="level1a 3 4 3 6 4" xfId="3324" xr:uid="{00000000-0005-0000-0000-0000EA0C0000}"/>
    <cellStyle name="level1a 3 4 3 6 4 2" xfId="3325" xr:uid="{00000000-0005-0000-0000-0000EB0C0000}"/>
    <cellStyle name="level1a 3 4 3 6 4 2 2" xfId="27347" xr:uid="{16F07F77-C1C0-4F1C-93BE-11F26A5B9A6A}"/>
    <cellStyle name="level1a 3 4 3 6 4 2 3" xfId="28700" xr:uid="{B9AEFAE9-BB72-4905-B02E-3EB7ACEB7E46}"/>
    <cellStyle name="level1a 3 4 3 6 4 3" xfId="27346" xr:uid="{9B379AD1-0358-4E6B-AF30-EBA583646852}"/>
    <cellStyle name="level1a 3 4 3 6 4 4" xfId="28701" xr:uid="{4231059C-FF2A-43F0-92DE-2275A0123FA1}"/>
    <cellStyle name="level1a 3 4 3 6 5" xfId="3326" xr:uid="{00000000-0005-0000-0000-0000EC0C0000}"/>
    <cellStyle name="level1a 3 4 3 6 5 2" xfId="27348" xr:uid="{08062F6C-0FD7-4240-863B-88F5F4BD87F9}"/>
    <cellStyle name="level1a 3 4 3 6 5 3" xfId="28699" xr:uid="{366C1657-3022-4F80-84F7-F953150C2AD4}"/>
    <cellStyle name="level1a 3 4 3 6 6" xfId="27337" xr:uid="{46B4B5F9-1108-46FE-BB7B-B1A6233A6E29}"/>
    <cellStyle name="level1a 3 4 3 6 7" xfId="28710" xr:uid="{54F526E1-9434-4806-A632-A38C2ECFA2A8}"/>
    <cellStyle name="level1a 3 4 3 7" xfId="3327" xr:uid="{00000000-0005-0000-0000-0000ED0C0000}"/>
    <cellStyle name="level1a 3 4 3 7 2" xfId="3328" xr:uid="{00000000-0005-0000-0000-0000EE0C0000}"/>
    <cellStyle name="level1a 3 4 3 7 2 2" xfId="3329" xr:uid="{00000000-0005-0000-0000-0000EF0C0000}"/>
    <cellStyle name="level1a 3 4 3 7 2 2 2" xfId="27351" xr:uid="{214F0991-B907-4493-9AD0-781F436586EA}"/>
    <cellStyle name="level1a 3 4 3 7 2 2 3" xfId="28696" xr:uid="{5B6AD95E-4009-410A-8860-A38FCE8EC1B1}"/>
    <cellStyle name="level1a 3 4 3 7 2 3" xfId="27350" xr:uid="{DCA1FDEC-CD90-4843-9C38-5306FC8E6C56}"/>
    <cellStyle name="level1a 3 4 3 7 2 4" xfId="28697" xr:uid="{603923CA-6F8F-4B5F-A709-2FDE8475CD9F}"/>
    <cellStyle name="level1a 3 4 3 7 3" xfId="3330" xr:uid="{00000000-0005-0000-0000-0000F00C0000}"/>
    <cellStyle name="level1a 3 4 3 7 3 2" xfId="27352" xr:uid="{B0E9E0E4-D624-4A80-9327-AD00BE53DEB4}"/>
    <cellStyle name="level1a 3 4 3 7 3 3" xfId="28695" xr:uid="{D7E9DB6E-CB20-4789-B970-6BE6F2BF7B40}"/>
    <cellStyle name="level1a 3 4 3 7 4" xfId="27349" xr:uid="{36A5501E-8009-4B82-BF24-779F2E6D57D0}"/>
    <cellStyle name="level1a 3 4 3 7 5" xfId="28698" xr:uid="{7A3369E8-EE6F-4241-B28D-07C0533A2D0A}"/>
    <cellStyle name="level1a 3 4 3 8" xfId="3331" xr:uid="{00000000-0005-0000-0000-0000F10C0000}"/>
    <cellStyle name="level1a 3 4 3 8 2" xfId="3332" xr:uid="{00000000-0005-0000-0000-0000F20C0000}"/>
    <cellStyle name="level1a 3 4 3 8 2 2" xfId="3333" xr:uid="{00000000-0005-0000-0000-0000F30C0000}"/>
    <cellStyle name="level1a 3 4 3 8 2 2 2" xfId="27355" xr:uid="{3D3FF6EE-479E-400A-B46B-D65F6525C9FE}"/>
    <cellStyle name="level1a 3 4 3 8 2 2 3" xfId="28692" xr:uid="{242613E7-564B-4FFB-8290-53FA1D2C94A9}"/>
    <cellStyle name="level1a 3 4 3 8 2 3" xfId="27354" xr:uid="{1CE3FC75-8C8E-479B-BA7B-E1F88FC2EB41}"/>
    <cellStyle name="level1a 3 4 3 8 2 4" xfId="28693" xr:uid="{4BD8EBDF-AA78-43B1-A9F1-4DA871F86611}"/>
    <cellStyle name="level1a 3 4 3 8 3" xfId="3334" xr:uid="{00000000-0005-0000-0000-0000F40C0000}"/>
    <cellStyle name="level1a 3 4 3 8 3 2" xfId="27356" xr:uid="{98A3D955-110E-4677-8958-2A1EA4A5F69E}"/>
    <cellStyle name="level1a 3 4 3 8 3 3" xfId="28691" xr:uid="{8DA8F755-7AF3-4D63-82C4-D89FA6439E54}"/>
    <cellStyle name="level1a 3 4 3 8 4" xfId="27353" xr:uid="{9D11D535-3BD7-4C74-B3B7-8AB8559A6285}"/>
    <cellStyle name="level1a 3 4 3 8 5" xfId="28694" xr:uid="{366C3C88-2547-4EA4-BE0E-A67668F11371}"/>
    <cellStyle name="level1a 3 4 3 9" xfId="27290" xr:uid="{E9388A6A-8767-4B12-BCF1-2E9689E0A08E}"/>
    <cellStyle name="level1a 3 4 3_STUD aligned by INSTIT" xfId="3335" xr:uid="{00000000-0005-0000-0000-0000F50C0000}"/>
    <cellStyle name="level1a 3 4 4" xfId="3336" xr:uid="{00000000-0005-0000-0000-0000F60C0000}"/>
    <cellStyle name="level1a 3 4 4 2" xfId="3337" xr:uid="{00000000-0005-0000-0000-0000F70C0000}"/>
    <cellStyle name="level1a 3 4 4 2 2" xfId="3338" xr:uid="{00000000-0005-0000-0000-0000F80C0000}"/>
    <cellStyle name="level1a 3 4 4 2 2 2" xfId="3339" xr:uid="{00000000-0005-0000-0000-0000F90C0000}"/>
    <cellStyle name="level1a 3 4 4 2 2 2 2" xfId="27360" xr:uid="{1671B39D-217D-482D-BAAD-18CBA0B05683}"/>
    <cellStyle name="level1a 3 4 4 2 2 2 3" xfId="28687" xr:uid="{E2F31718-51E8-4B5F-8E13-A927422DAE41}"/>
    <cellStyle name="level1a 3 4 4 2 2 3" xfId="27359" xr:uid="{1600152C-FD20-4983-A46C-D93CA8589180}"/>
    <cellStyle name="level1a 3 4 4 2 2 4" xfId="28688" xr:uid="{927823CB-C097-4EAD-8A17-185BC33514D9}"/>
    <cellStyle name="level1a 3 4 4 2 3" xfId="3340" xr:uid="{00000000-0005-0000-0000-0000FA0C0000}"/>
    <cellStyle name="level1a 3 4 4 2 3 2" xfId="27361" xr:uid="{3F4263FB-F7A1-4E06-A07E-8E92E3E92C91}"/>
    <cellStyle name="level1a 3 4 4 2 3 3" xfId="28686" xr:uid="{D442F4AB-4AFB-4310-8621-EFF183E4BE0F}"/>
    <cellStyle name="level1a 3 4 4 2 4" xfId="27358" xr:uid="{A401D64C-2F1C-45D1-8DE2-005131CEAB09}"/>
    <cellStyle name="level1a 3 4 4 2 5" xfId="28689" xr:uid="{CF1D448C-E125-45C4-B3AD-03E88D0ECACD}"/>
    <cellStyle name="level1a 3 4 4 3" xfId="3341" xr:uid="{00000000-0005-0000-0000-0000FB0C0000}"/>
    <cellStyle name="level1a 3 4 4 3 2" xfId="3342" xr:uid="{00000000-0005-0000-0000-0000FC0C0000}"/>
    <cellStyle name="level1a 3 4 4 3 2 2" xfId="3343" xr:uid="{00000000-0005-0000-0000-0000FD0C0000}"/>
    <cellStyle name="level1a 3 4 4 3 2 2 2" xfId="27364" xr:uid="{50A76C54-822F-4D9C-AF94-C44639FD2A3F}"/>
    <cellStyle name="level1a 3 4 4 3 2 2 3" xfId="28683" xr:uid="{3A67CF14-590B-4801-BFCE-1478509DB353}"/>
    <cellStyle name="level1a 3 4 4 3 2 3" xfId="27363" xr:uid="{CDB4957D-8502-40A8-A901-0435C037CDC3}"/>
    <cellStyle name="level1a 3 4 4 3 2 4" xfId="28684" xr:uid="{93CF7839-2D88-4E71-8C27-0654BA3FF681}"/>
    <cellStyle name="level1a 3 4 4 3 3" xfId="3344" xr:uid="{00000000-0005-0000-0000-0000FE0C0000}"/>
    <cellStyle name="level1a 3 4 4 3 3 2" xfId="27365" xr:uid="{0EB4BF3E-DA06-4E8F-B799-7C5131B7F392}"/>
    <cellStyle name="level1a 3 4 4 3 3 3" xfId="28682" xr:uid="{E4E0C9FB-C67D-4EA1-A1F8-17B36BDBFD2F}"/>
    <cellStyle name="level1a 3 4 4 3 4" xfId="27362" xr:uid="{FE746B9F-7F50-4262-AE05-336AF852DA10}"/>
    <cellStyle name="level1a 3 4 4 3 5" xfId="28685" xr:uid="{2439BBA3-3B09-4D87-82DE-F587EEBC4014}"/>
    <cellStyle name="level1a 3 4 4 4" xfId="3345" xr:uid="{00000000-0005-0000-0000-0000FF0C0000}"/>
    <cellStyle name="level1a 3 4 4 4 2" xfId="27366" xr:uid="{CDE7E974-EC43-49EE-B5DA-D0747B7F13BA}"/>
    <cellStyle name="level1a 3 4 4 4 3" xfId="28681" xr:uid="{0C390977-DD89-45D6-8AB9-11EF1E325040}"/>
    <cellStyle name="level1a 3 4 4 5" xfId="3346" xr:uid="{00000000-0005-0000-0000-0000000D0000}"/>
    <cellStyle name="level1a 3 4 4 5 2" xfId="3347" xr:uid="{00000000-0005-0000-0000-0000010D0000}"/>
    <cellStyle name="level1a 3 4 4 5 2 2" xfId="27368" xr:uid="{32AC10F7-3D49-4CCF-86D7-061A63DCF9AB}"/>
    <cellStyle name="level1a 3 4 4 5 2 3" xfId="28679" xr:uid="{10AE6D19-8AAA-47E5-8CB7-73B03D709CB9}"/>
    <cellStyle name="level1a 3 4 4 5 3" xfId="27367" xr:uid="{A611CCE8-3CAE-431D-859E-769B4855000C}"/>
    <cellStyle name="level1a 3 4 4 5 4" xfId="28680" xr:uid="{FA03B2F3-12B8-459D-9C6D-3B6D96B3909A}"/>
    <cellStyle name="level1a 3 4 4 6" xfId="27357" xr:uid="{C494592D-E4A2-48ED-9E18-348FBBC8CDB1}"/>
    <cellStyle name="level1a 3 4 4 7" xfId="28690" xr:uid="{5CBA15E4-32C2-4511-B514-7A733605F055}"/>
    <cellStyle name="level1a 3 4 5" xfId="3348" xr:uid="{00000000-0005-0000-0000-0000020D0000}"/>
    <cellStyle name="level1a 3 4 5 2" xfId="3349" xr:uid="{00000000-0005-0000-0000-0000030D0000}"/>
    <cellStyle name="level1a 3 4 5 2 2" xfId="3350" xr:uid="{00000000-0005-0000-0000-0000040D0000}"/>
    <cellStyle name="level1a 3 4 5 2 2 2" xfId="3351" xr:uid="{00000000-0005-0000-0000-0000050D0000}"/>
    <cellStyle name="level1a 3 4 5 2 2 2 2" xfId="27372" xr:uid="{42841396-F703-4927-898E-94BD4434D321}"/>
    <cellStyle name="level1a 3 4 5 2 2 2 3" xfId="28675" xr:uid="{416DEF10-4313-4765-A26E-D246652F9191}"/>
    <cellStyle name="level1a 3 4 5 2 2 3" xfId="27371" xr:uid="{0AA806B7-812F-4340-A89C-D6A1B845CE1A}"/>
    <cellStyle name="level1a 3 4 5 2 2 4" xfId="28676" xr:uid="{40E6E05E-CEF4-4FE8-B8D2-6F2E653CA95E}"/>
    <cellStyle name="level1a 3 4 5 2 3" xfId="3352" xr:uid="{00000000-0005-0000-0000-0000060D0000}"/>
    <cellStyle name="level1a 3 4 5 2 3 2" xfId="27373" xr:uid="{9E0E7155-87E8-448A-9FDB-DC1FA463219E}"/>
    <cellStyle name="level1a 3 4 5 2 3 3" xfId="28674" xr:uid="{BE51DF2D-FC91-4C30-9BD0-E52EC9E31D4E}"/>
    <cellStyle name="level1a 3 4 5 2 4" xfId="27370" xr:uid="{D6258CD0-2664-4BA8-9EC7-C5A2B2965984}"/>
    <cellStyle name="level1a 3 4 5 2 5" xfId="28677" xr:uid="{53FEF5D6-DF1F-4049-A49A-9477AA692431}"/>
    <cellStyle name="level1a 3 4 5 3" xfId="3353" xr:uid="{00000000-0005-0000-0000-0000070D0000}"/>
    <cellStyle name="level1a 3 4 5 3 2" xfId="3354" xr:uid="{00000000-0005-0000-0000-0000080D0000}"/>
    <cellStyle name="level1a 3 4 5 3 2 2" xfId="3355" xr:uid="{00000000-0005-0000-0000-0000090D0000}"/>
    <cellStyle name="level1a 3 4 5 3 2 2 2" xfId="27376" xr:uid="{263FDDB1-2BDB-4845-87A3-81EFF660B393}"/>
    <cellStyle name="level1a 3 4 5 3 2 2 3" xfId="28671" xr:uid="{DD4C5616-DBB7-423D-8BEA-401AD805E8C1}"/>
    <cellStyle name="level1a 3 4 5 3 2 3" xfId="27375" xr:uid="{4B9547E4-9370-4733-98A6-87E0EFA527BD}"/>
    <cellStyle name="level1a 3 4 5 3 2 4" xfId="28672" xr:uid="{803196DE-033A-43DC-AFAD-B2FA346B92DB}"/>
    <cellStyle name="level1a 3 4 5 3 3" xfId="3356" xr:uid="{00000000-0005-0000-0000-00000A0D0000}"/>
    <cellStyle name="level1a 3 4 5 3 3 2" xfId="27377" xr:uid="{4DA84CA8-6322-49C3-8053-2469C90ECE9C}"/>
    <cellStyle name="level1a 3 4 5 3 3 3" xfId="28670" xr:uid="{C436F9A9-C136-4342-B6BA-950020CE44D2}"/>
    <cellStyle name="level1a 3 4 5 3 4" xfId="27374" xr:uid="{FBB0B45B-7EEA-433F-84F0-23387FF395BA}"/>
    <cellStyle name="level1a 3 4 5 3 5" xfId="28673" xr:uid="{E3FB317B-EB16-455D-8857-C61756DE8F55}"/>
    <cellStyle name="level1a 3 4 5 4" xfId="3357" xr:uid="{00000000-0005-0000-0000-00000B0D0000}"/>
    <cellStyle name="level1a 3 4 5 4 2" xfId="27378" xr:uid="{C88F4C10-FC90-47FC-8303-FEF036F0AF2D}"/>
    <cellStyle name="level1a 3 4 5 4 3" xfId="28669" xr:uid="{B387B003-4ED9-4A83-8D18-0B4B12E684F6}"/>
    <cellStyle name="level1a 3 4 5 5" xfId="3358" xr:uid="{00000000-0005-0000-0000-00000C0D0000}"/>
    <cellStyle name="level1a 3 4 5 5 2" xfId="3359" xr:uid="{00000000-0005-0000-0000-00000D0D0000}"/>
    <cellStyle name="level1a 3 4 5 5 2 2" xfId="27380" xr:uid="{8DE2C95D-3276-4A83-9068-EACBFEC02E72}"/>
    <cellStyle name="level1a 3 4 5 5 2 3" xfId="28667" xr:uid="{B0296CA4-4ACC-4F29-9389-23FC244CDCEE}"/>
    <cellStyle name="level1a 3 4 5 5 3" xfId="27379" xr:uid="{800AE71E-AE19-4ECB-9481-740E43102738}"/>
    <cellStyle name="level1a 3 4 5 5 4" xfId="28668" xr:uid="{8F323DA5-684D-41E2-A68B-FA3F29D698A2}"/>
    <cellStyle name="level1a 3 4 5 6" xfId="3360" xr:uid="{00000000-0005-0000-0000-00000E0D0000}"/>
    <cellStyle name="level1a 3 4 5 6 2" xfId="27381" xr:uid="{8A4498B1-10F3-4A37-85B7-859E527B85B2}"/>
    <cellStyle name="level1a 3 4 5 6 3" xfId="28666" xr:uid="{C8FD6BD0-4B5D-4E08-87BD-01DD3697996A}"/>
    <cellStyle name="level1a 3 4 5 7" xfId="27369" xr:uid="{C871ABB1-0171-4797-970F-F75784573276}"/>
    <cellStyle name="level1a 3 4 5 8" xfId="28678" xr:uid="{1E311DDA-D67D-46F9-BEFB-707A34B61252}"/>
    <cellStyle name="level1a 3 4 6" xfId="3361" xr:uid="{00000000-0005-0000-0000-00000F0D0000}"/>
    <cellStyle name="level1a 3 4 6 2" xfId="3362" xr:uid="{00000000-0005-0000-0000-0000100D0000}"/>
    <cellStyle name="level1a 3 4 6 2 2" xfId="3363" xr:uid="{00000000-0005-0000-0000-0000110D0000}"/>
    <cellStyle name="level1a 3 4 6 2 2 2" xfId="3364" xr:uid="{00000000-0005-0000-0000-0000120D0000}"/>
    <cellStyle name="level1a 3 4 6 2 2 2 2" xfId="27385" xr:uid="{5FC0F4C7-3AFB-4065-9F98-3B8C82F5216A}"/>
    <cellStyle name="level1a 3 4 6 2 2 2 3" xfId="28662" xr:uid="{8132759E-BF36-4EF0-9D0A-9BF2A85E46F3}"/>
    <cellStyle name="level1a 3 4 6 2 2 3" xfId="27384" xr:uid="{37071B1B-5307-474F-9C77-EFE5B21B5DA2}"/>
    <cellStyle name="level1a 3 4 6 2 2 4" xfId="28663" xr:uid="{E502372F-048D-4245-9438-F295BCBA9967}"/>
    <cellStyle name="level1a 3 4 6 2 3" xfId="3365" xr:uid="{00000000-0005-0000-0000-0000130D0000}"/>
    <cellStyle name="level1a 3 4 6 2 3 2" xfId="27386" xr:uid="{F30EBD0D-3308-497F-A32D-56F9691B3DDD}"/>
    <cellStyle name="level1a 3 4 6 2 3 3" xfId="28661" xr:uid="{FCEC5604-6781-4151-8A33-B1CB4E72907C}"/>
    <cellStyle name="level1a 3 4 6 2 4" xfId="27383" xr:uid="{9FD8A6C2-65CF-4A38-81AC-F86AC3C63553}"/>
    <cellStyle name="level1a 3 4 6 2 5" xfId="28664" xr:uid="{A122C2D8-E2A9-489B-87F3-20684F28D4E0}"/>
    <cellStyle name="level1a 3 4 6 3" xfId="3366" xr:uid="{00000000-0005-0000-0000-0000140D0000}"/>
    <cellStyle name="level1a 3 4 6 3 2" xfId="3367" xr:uid="{00000000-0005-0000-0000-0000150D0000}"/>
    <cellStyle name="level1a 3 4 6 3 2 2" xfId="3368" xr:uid="{00000000-0005-0000-0000-0000160D0000}"/>
    <cellStyle name="level1a 3 4 6 3 2 2 2" xfId="27389" xr:uid="{BCC65859-AB7D-4F2F-BEAF-482E2F7127DA}"/>
    <cellStyle name="level1a 3 4 6 3 2 2 3" xfId="28658" xr:uid="{F03424F0-A18C-452D-AD83-571C1754C982}"/>
    <cellStyle name="level1a 3 4 6 3 2 3" xfId="27388" xr:uid="{EBA15D7A-CDC9-49EE-A4A2-4C071D3C2AE1}"/>
    <cellStyle name="level1a 3 4 6 3 2 4" xfId="28659" xr:uid="{4FD14300-1469-4492-B454-40B6047C1C8B}"/>
    <cellStyle name="level1a 3 4 6 3 3" xfId="3369" xr:uid="{00000000-0005-0000-0000-0000170D0000}"/>
    <cellStyle name="level1a 3 4 6 3 3 2" xfId="27390" xr:uid="{E85D43A5-CC63-46C1-8F3C-62E739798DF7}"/>
    <cellStyle name="level1a 3 4 6 3 3 3" xfId="28657" xr:uid="{E3F66198-8213-43E0-9A45-0E5AD9A55E96}"/>
    <cellStyle name="level1a 3 4 6 3 4" xfId="27387" xr:uid="{845F7D93-7682-4CEF-8E28-459D252EF1B9}"/>
    <cellStyle name="level1a 3 4 6 3 5" xfId="28660" xr:uid="{5186A924-8545-4BE5-94A4-0EE7E7C63E22}"/>
    <cellStyle name="level1a 3 4 6 4" xfId="3370" xr:uid="{00000000-0005-0000-0000-0000180D0000}"/>
    <cellStyle name="level1a 3 4 6 4 2" xfId="27391" xr:uid="{C9B89153-A943-42AA-8DE3-697530DFADE0}"/>
    <cellStyle name="level1a 3 4 6 4 3" xfId="28656" xr:uid="{1DE7F01E-9AA9-4DEA-A51C-564E5557EE6D}"/>
    <cellStyle name="level1a 3 4 6 5" xfId="3371" xr:uid="{00000000-0005-0000-0000-0000190D0000}"/>
    <cellStyle name="level1a 3 4 6 5 2" xfId="27392" xr:uid="{74EC74AE-0DC6-40DF-AD58-558CE0235A7D}"/>
    <cellStyle name="level1a 3 4 6 5 3" xfId="28655" xr:uid="{B9D991BE-2C5C-4221-92CE-1DB3128297AE}"/>
    <cellStyle name="level1a 3 4 6 6" xfId="27382" xr:uid="{8F51DD50-6862-4B94-9F05-1C36F70FD66A}"/>
    <cellStyle name="level1a 3 4 6 7" xfId="28665" xr:uid="{FDED5667-D5F9-4C67-BBBC-D8EF94B470E0}"/>
    <cellStyle name="level1a 3 4 7" xfId="3372" xr:uid="{00000000-0005-0000-0000-00001A0D0000}"/>
    <cellStyle name="level1a 3 4 7 2" xfId="3373" xr:uid="{00000000-0005-0000-0000-00001B0D0000}"/>
    <cellStyle name="level1a 3 4 7 2 2" xfId="3374" xr:uid="{00000000-0005-0000-0000-00001C0D0000}"/>
    <cellStyle name="level1a 3 4 7 2 2 2" xfId="3375" xr:uid="{00000000-0005-0000-0000-00001D0D0000}"/>
    <cellStyle name="level1a 3 4 7 2 2 2 2" xfId="27396" xr:uid="{8DC7D559-B99E-4AE2-AC51-7BCBDCE4EDF6}"/>
    <cellStyle name="level1a 3 4 7 2 2 2 3" xfId="28651" xr:uid="{A424E3FE-6234-4EA3-BE93-89BDBA542749}"/>
    <cellStyle name="level1a 3 4 7 2 2 3" xfId="27395" xr:uid="{0512C484-1263-414F-9908-D59DAE4058FE}"/>
    <cellStyle name="level1a 3 4 7 2 2 4" xfId="28652" xr:uid="{237A059E-B498-4CCD-9E84-F706A59EA9E8}"/>
    <cellStyle name="level1a 3 4 7 2 3" xfId="3376" xr:uid="{00000000-0005-0000-0000-00001E0D0000}"/>
    <cellStyle name="level1a 3 4 7 2 3 2" xfId="27397" xr:uid="{5493E7A6-74AC-48BA-9A89-CC0A716E471E}"/>
    <cellStyle name="level1a 3 4 7 2 3 3" xfId="28650" xr:uid="{24361CC3-593B-4655-8678-C54323EA0A53}"/>
    <cellStyle name="level1a 3 4 7 2 4" xfId="27394" xr:uid="{14606AA6-3607-4750-9ACD-08F93FA9CE1F}"/>
    <cellStyle name="level1a 3 4 7 2 5" xfId="28653" xr:uid="{C2721B97-CFB2-4043-B044-849B051E1D9B}"/>
    <cellStyle name="level1a 3 4 7 3" xfId="3377" xr:uid="{00000000-0005-0000-0000-00001F0D0000}"/>
    <cellStyle name="level1a 3 4 7 3 2" xfId="3378" xr:uid="{00000000-0005-0000-0000-0000200D0000}"/>
    <cellStyle name="level1a 3 4 7 3 2 2" xfId="3379" xr:uid="{00000000-0005-0000-0000-0000210D0000}"/>
    <cellStyle name="level1a 3 4 7 3 2 2 2" xfId="27400" xr:uid="{AB526D53-7C23-4171-941C-D82BB84D55D3}"/>
    <cellStyle name="level1a 3 4 7 3 2 2 3" xfId="28647" xr:uid="{3291A9ED-F02E-4C94-ACAC-9E3289F6CB28}"/>
    <cellStyle name="level1a 3 4 7 3 2 3" xfId="27399" xr:uid="{067BCFA9-2470-4CA5-800A-6DED581A4523}"/>
    <cellStyle name="level1a 3 4 7 3 2 4" xfId="28648" xr:uid="{0D262E81-0231-44E4-9430-98D546A8F031}"/>
    <cellStyle name="level1a 3 4 7 3 3" xfId="3380" xr:uid="{00000000-0005-0000-0000-0000220D0000}"/>
    <cellStyle name="level1a 3 4 7 3 3 2" xfId="27401" xr:uid="{5A24E4BD-A9B7-47B5-95D8-136135042F06}"/>
    <cellStyle name="level1a 3 4 7 3 3 3" xfId="28646" xr:uid="{C5E84BE1-D050-48C2-BE5C-EDDAFD5EB761}"/>
    <cellStyle name="level1a 3 4 7 3 4" xfId="27398" xr:uid="{F4EBE550-CEBA-40A0-B386-24258EF89A0B}"/>
    <cellStyle name="level1a 3 4 7 3 5" xfId="28649" xr:uid="{80F5CBDD-6AF7-4512-856A-17EC623EC094}"/>
    <cellStyle name="level1a 3 4 7 4" xfId="3381" xr:uid="{00000000-0005-0000-0000-0000230D0000}"/>
    <cellStyle name="level1a 3 4 7 4 2" xfId="27402" xr:uid="{78B48981-3347-4F08-B90C-3D429793435B}"/>
    <cellStyle name="level1a 3 4 7 4 3" xfId="28645" xr:uid="{8430F219-3A41-40AD-AD38-69814767CA20}"/>
    <cellStyle name="level1a 3 4 7 5" xfId="3382" xr:uid="{00000000-0005-0000-0000-0000240D0000}"/>
    <cellStyle name="level1a 3 4 7 5 2" xfId="3383" xr:uid="{00000000-0005-0000-0000-0000250D0000}"/>
    <cellStyle name="level1a 3 4 7 5 2 2" xfId="27404" xr:uid="{E202E51B-D777-4280-B49B-7D8557F5625B}"/>
    <cellStyle name="level1a 3 4 7 5 2 3" xfId="28643" xr:uid="{093212FD-046D-4490-A5D0-3E134EE8AC1C}"/>
    <cellStyle name="level1a 3 4 7 5 3" xfId="27403" xr:uid="{8DD505B8-AEBB-4783-A764-A2017512202A}"/>
    <cellStyle name="level1a 3 4 7 5 4" xfId="28644" xr:uid="{F4C4D48A-4C73-4F47-A4F5-6DB714141F8E}"/>
    <cellStyle name="level1a 3 4 7 6" xfId="3384" xr:uid="{00000000-0005-0000-0000-0000260D0000}"/>
    <cellStyle name="level1a 3 4 7 6 2" xfId="27405" xr:uid="{687EDB4D-E4C4-47F5-8F64-8E855C576A89}"/>
    <cellStyle name="level1a 3 4 7 6 3" xfId="28642" xr:uid="{31F3E910-5AED-4FD8-A38C-EBAD14C3B5FB}"/>
    <cellStyle name="level1a 3 4 7 7" xfId="27393" xr:uid="{F7465066-17CC-4193-8A5F-3283BC9DFDEF}"/>
    <cellStyle name="level1a 3 4 7 8" xfId="28654" xr:uid="{5B0981FB-B507-4DCE-B0D3-39945DEA4436}"/>
    <cellStyle name="level1a 3 4 8" xfId="3385" xr:uid="{00000000-0005-0000-0000-0000270D0000}"/>
    <cellStyle name="level1a 3 4 8 2" xfId="3386" xr:uid="{00000000-0005-0000-0000-0000280D0000}"/>
    <cellStyle name="level1a 3 4 8 2 2" xfId="3387" xr:uid="{00000000-0005-0000-0000-0000290D0000}"/>
    <cellStyle name="level1a 3 4 8 2 2 2" xfId="3388" xr:uid="{00000000-0005-0000-0000-00002A0D0000}"/>
    <cellStyle name="level1a 3 4 8 2 2 2 2" xfId="27409" xr:uid="{16FE9B01-A5D6-4B66-9C05-11B2162FD925}"/>
    <cellStyle name="level1a 3 4 8 2 2 2 3" xfId="28638" xr:uid="{0FEFFFAE-70FF-4E11-9816-943985684BC7}"/>
    <cellStyle name="level1a 3 4 8 2 2 3" xfId="27408" xr:uid="{319B44C1-550D-46E2-9B87-332264F891F7}"/>
    <cellStyle name="level1a 3 4 8 2 2 4" xfId="28639" xr:uid="{5724D4FB-3213-4407-838C-6094110B8704}"/>
    <cellStyle name="level1a 3 4 8 2 3" xfId="3389" xr:uid="{00000000-0005-0000-0000-00002B0D0000}"/>
    <cellStyle name="level1a 3 4 8 2 3 2" xfId="27410" xr:uid="{ECC27196-5E39-4D91-B550-646E6736FFEB}"/>
    <cellStyle name="level1a 3 4 8 2 3 3" xfId="28637" xr:uid="{18E65B73-C304-4AEF-A6B9-F82E2B4720FA}"/>
    <cellStyle name="level1a 3 4 8 2 4" xfId="27407" xr:uid="{016282D2-1133-48B4-99C5-6F190443916F}"/>
    <cellStyle name="level1a 3 4 8 2 5" xfId="28640" xr:uid="{C5034082-204E-479C-8F5C-158365C8E64F}"/>
    <cellStyle name="level1a 3 4 8 3" xfId="3390" xr:uid="{00000000-0005-0000-0000-00002C0D0000}"/>
    <cellStyle name="level1a 3 4 8 3 2" xfId="3391" xr:uid="{00000000-0005-0000-0000-00002D0D0000}"/>
    <cellStyle name="level1a 3 4 8 3 2 2" xfId="3392" xr:uid="{00000000-0005-0000-0000-00002E0D0000}"/>
    <cellStyle name="level1a 3 4 8 3 2 2 2" xfId="27413" xr:uid="{0AA44F89-4787-4BE1-BB26-4CCFCF060AB2}"/>
    <cellStyle name="level1a 3 4 8 3 2 2 3" xfId="28634" xr:uid="{152A9ADF-FB94-421B-8598-964DC1A03C2D}"/>
    <cellStyle name="level1a 3 4 8 3 2 3" xfId="27412" xr:uid="{532459E3-494B-4E38-86B9-7C7950A953C1}"/>
    <cellStyle name="level1a 3 4 8 3 2 4" xfId="28635" xr:uid="{AC08BE01-9629-412C-9DD1-83059E67305B}"/>
    <cellStyle name="level1a 3 4 8 3 3" xfId="3393" xr:uid="{00000000-0005-0000-0000-00002F0D0000}"/>
    <cellStyle name="level1a 3 4 8 3 3 2" xfId="27414" xr:uid="{6F673E6F-AEDE-4A95-8E42-56EF0AB84BD4}"/>
    <cellStyle name="level1a 3 4 8 3 3 3" xfId="28633" xr:uid="{6F17FAF1-262D-4956-A567-175E38FD2187}"/>
    <cellStyle name="level1a 3 4 8 3 4" xfId="27411" xr:uid="{7D8C0ED5-EEAF-474E-BD99-3522A5D85007}"/>
    <cellStyle name="level1a 3 4 8 3 5" xfId="28636" xr:uid="{A2CF6FFC-681F-4992-A2FE-BCD247D74387}"/>
    <cellStyle name="level1a 3 4 8 4" xfId="3394" xr:uid="{00000000-0005-0000-0000-0000300D0000}"/>
    <cellStyle name="level1a 3 4 8 4 2" xfId="3395" xr:uid="{00000000-0005-0000-0000-0000310D0000}"/>
    <cellStyle name="level1a 3 4 8 4 2 2" xfId="27416" xr:uid="{033D7893-38DB-4912-8119-A2574996BB5C}"/>
    <cellStyle name="level1a 3 4 8 4 2 3" xfId="28631" xr:uid="{12F9729C-A222-46F7-A724-C970F668AA35}"/>
    <cellStyle name="level1a 3 4 8 4 3" xfId="27415" xr:uid="{4BA691C2-BE67-4F04-9FD4-637393117C0A}"/>
    <cellStyle name="level1a 3 4 8 4 4" xfId="28632" xr:uid="{97D287FD-AEE2-4B62-A517-A6349210694D}"/>
    <cellStyle name="level1a 3 4 8 5" xfId="3396" xr:uid="{00000000-0005-0000-0000-0000320D0000}"/>
    <cellStyle name="level1a 3 4 8 5 2" xfId="27417" xr:uid="{0B63BD25-89D4-4660-A771-C738A74F130C}"/>
    <cellStyle name="level1a 3 4 8 5 3" xfId="28630" xr:uid="{3503BE2C-6330-4B09-BBEF-4B5FC9D734FA}"/>
    <cellStyle name="level1a 3 4 8 6" xfId="27406" xr:uid="{3BB8F504-7A6A-4401-A443-6F7AC33B844D}"/>
    <cellStyle name="level1a 3 4 8 7" xfId="28641" xr:uid="{BF85AD13-3C58-4BE9-A93C-22EC72A91E3D}"/>
    <cellStyle name="level1a 3 4 9" xfId="3397" xr:uid="{00000000-0005-0000-0000-0000330D0000}"/>
    <cellStyle name="level1a 3 4 9 2" xfId="3398" xr:uid="{00000000-0005-0000-0000-0000340D0000}"/>
    <cellStyle name="level1a 3 4 9 2 2" xfId="3399" xr:uid="{00000000-0005-0000-0000-0000350D0000}"/>
    <cellStyle name="level1a 3 4 9 2 2 2" xfId="27420" xr:uid="{D492EE7D-C77A-4917-85D8-1431371CE7D5}"/>
    <cellStyle name="level1a 3 4 9 2 2 3" xfId="28627" xr:uid="{C7C3572E-E5E7-49FE-A638-90658D4FC80A}"/>
    <cellStyle name="level1a 3 4 9 2 3" xfId="27419" xr:uid="{190EC581-D4BE-411D-A6D8-529133E4619C}"/>
    <cellStyle name="level1a 3 4 9 2 4" xfId="28628" xr:uid="{2CF14BBE-ED6B-432F-A0AE-323995831403}"/>
    <cellStyle name="level1a 3 4 9 3" xfId="3400" xr:uid="{00000000-0005-0000-0000-0000360D0000}"/>
    <cellStyle name="level1a 3 4 9 3 2" xfId="27421" xr:uid="{482C77D4-DBF8-4DCC-816F-5BD684440813}"/>
    <cellStyle name="level1a 3 4 9 3 3" xfId="28626" xr:uid="{21214EA3-6F07-446D-829D-54C11896130B}"/>
    <cellStyle name="level1a 3 4 9 4" xfId="27418" xr:uid="{D24297A9-4015-44E4-8930-E1A1F6875E98}"/>
    <cellStyle name="level1a 3 4 9 5" xfId="28629" xr:uid="{67BD4A30-398E-4DA7-BFE0-C261D9B7EA0B}"/>
    <cellStyle name="level1a 3 4_STUD aligned by INSTIT" xfId="3401" xr:uid="{00000000-0005-0000-0000-0000370D0000}"/>
    <cellStyle name="level1a 3 5" xfId="3402" xr:uid="{00000000-0005-0000-0000-0000380D0000}"/>
    <cellStyle name="level1a 3 5 2" xfId="3403" xr:uid="{00000000-0005-0000-0000-0000390D0000}"/>
    <cellStyle name="level1a 3 5 2 2" xfId="3404" xr:uid="{00000000-0005-0000-0000-00003A0D0000}"/>
    <cellStyle name="level1a 3 5 2 2 2" xfId="3405" xr:uid="{00000000-0005-0000-0000-00003B0D0000}"/>
    <cellStyle name="level1a 3 5 2 2 2 2" xfId="3406" xr:uid="{00000000-0005-0000-0000-00003C0D0000}"/>
    <cellStyle name="level1a 3 5 2 2 2 2 2" xfId="27426" xr:uid="{E7BF5DEF-AF7C-47B3-8CE4-DA64B4B020DD}"/>
    <cellStyle name="level1a 3 5 2 2 2 2 3" xfId="28621" xr:uid="{64CA0022-F118-4954-BBA5-3EC8EE5068BE}"/>
    <cellStyle name="level1a 3 5 2 2 2 3" xfId="27425" xr:uid="{E507E3CB-932A-463E-A5E3-F4CA9DB086F4}"/>
    <cellStyle name="level1a 3 5 2 2 2 4" xfId="28622" xr:uid="{37815491-E857-4AF1-AEB0-1F9EDBB700F5}"/>
    <cellStyle name="level1a 3 5 2 2 3" xfId="3407" xr:uid="{00000000-0005-0000-0000-00003D0D0000}"/>
    <cellStyle name="level1a 3 5 2 2 3 2" xfId="27427" xr:uid="{D3313E53-F2CD-4A58-8FB9-6232EC314F8F}"/>
    <cellStyle name="level1a 3 5 2 2 3 3" xfId="28620" xr:uid="{711E13ED-7FE7-4229-A8AB-982C71D00044}"/>
    <cellStyle name="level1a 3 5 2 2 4" xfId="27424" xr:uid="{FD24DD72-A663-4BEA-9F22-0C0599625FDC}"/>
    <cellStyle name="level1a 3 5 2 2 5" xfId="28623" xr:uid="{A94A396E-C9A9-444F-BDB7-33E518D7DA17}"/>
    <cellStyle name="level1a 3 5 2 3" xfId="3408" xr:uid="{00000000-0005-0000-0000-00003E0D0000}"/>
    <cellStyle name="level1a 3 5 2 3 2" xfId="3409" xr:uid="{00000000-0005-0000-0000-00003F0D0000}"/>
    <cellStyle name="level1a 3 5 2 3 2 2" xfId="3410" xr:uid="{00000000-0005-0000-0000-0000400D0000}"/>
    <cellStyle name="level1a 3 5 2 3 2 2 2" xfId="27430" xr:uid="{4CE536A7-91E1-4300-BFA6-98FE7C98327C}"/>
    <cellStyle name="level1a 3 5 2 3 2 2 3" xfId="28617" xr:uid="{C5B43E3D-DB3A-4A14-8130-8B7E134CD2B1}"/>
    <cellStyle name="level1a 3 5 2 3 2 3" xfId="27429" xr:uid="{76F76717-6B6C-47EF-95E7-C0DBD073AFDA}"/>
    <cellStyle name="level1a 3 5 2 3 2 4" xfId="28618" xr:uid="{B75C4EF4-7DE6-4C8F-8C69-E1E6BBD8CD2C}"/>
    <cellStyle name="level1a 3 5 2 3 3" xfId="3411" xr:uid="{00000000-0005-0000-0000-0000410D0000}"/>
    <cellStyle name="level1a 3 5 2 3 3 2" xfId="27431" xr:uid="{9CAE5E95-44DD-4808-B06D-CD2A7FC206C3}"/>
    <cellStyle name="level1a 3 5 2 3 3 3" xfId="28616" xr:uid="{39E29B09-6988-41FC-863D-6C393B814EB9}"/>
    <cellStyle name="level1a 3 5 2 3 4" xfId="27428" xr:uid="{F33398D6-B389-4F8E-94CF-994A90BDD690}"/>
    <cellStyle name="level1a 3 5 2 3 5" xfId="28619" xr:uid="{305C4A3E-3F8A-43CA-91FB-BBA05A4389BE}"/>
    <cellStyle name="level1a 3 5 2 4" xfId="3412" xr:uid="{00000000-0005-0000-0000-0000420D0000}"/>
    <cellStyle name="level1a 3 5 2 4 2" xfId="27432" xr:uid="{B3400FC4-6931-47DD-B2D2-38DBD8FB81F2}"/>
    <cellStyle name="level1a 3 5 2 4 3" xfId="28615" xr:uid="{CCD86E9D-1E3D-46DE-8894-369E172BF4C5}"/>
    <cellStyle name="level1a 3 5 2 5" xfId="3413" xr:uid="{00000000-0005-0000-0000-0000430D0000}"/>
    <cellStyle name="level1a 3 5 2 5 2" xfId="3414" xr:uid="{00000000-0005-0000-0000-0000440D0000}"/>
    <cellStyle name="level1a 3 5 2 5 2 2" xfId="27434" xr:uid="{9E968DB8-1CA5-4093-A7F5-B8A66D7FC5A5}"/>
    <cellStyle name="level1a 3 5 2 5 2 3" xfId="28613" xr:uid="{E24610C1-80EC-4675-92BC-208ACFECBF1A}"/>
    <cellStyle name="level1a 3 5 2 5 3" xfId="27433" xr:uid="{9938EEE8-9D89-426C-AEFC-E5B759D75046}"/>
    <cellStyle name="level1a 3 5 2 5 4" xfId="28614" xr:uid="{C2869E88-8BE0-4EC8-85F2-622E3E7708D0}"/>
    <cellStyle name="level1a 3 5 2 6" xfId="27423" xr:uid="{FC44C788-86FB-4694-8670-D3184876DCD2}"/>
    <cellStyle name="level1a 3 5 2 7" xfId="28624" xr:uid="{6963147B-5D84-432D-8808-7C924B7C88B0}"/>
    <cellStyle name="level1a 3 5 3" xfId="3415" xr:uid="{00000000-0005-0000-0000-0000450D0000}"/>
    <cellStyle name="level1a 3 5 3 2" xfId="3416" xr:uid="{00000000-0005-0000-0000-0000460D0000}"/>
    <cellStyle name="level1a 3 5 3 2 2" xfId="3417" xr:uid="{00000000-0005-0000-0000-0000470D0000}"/>
    <cellStyle name="level1a 3 5 3 2 2 2" xfId="3418" xr:uid="{00000000-0005-0000-0000-0000480D0000}"/>
    <cellStyle name="level1a 3 5 3 2 2 2 2" xfId="27438" xr:uid="{35CFFB0B-9EF7-40ED-AAD7-27B6959FC820}"/>
    <cellStyle name="level1a 3 5 3 2 2 2 3" xfId="28609" xr:uid="{BEC3C613-5581-4DF8-B216-83AB1B66EC75}"/>
    <cellStyle name="level1a 3 5 3 2 2 3" xfId="27437" xr:uid="{846269AB-53CF-4FB2-A6C3-BE8C810DD13B}"/>
    <cellStyle name="level1a 3 5 3 2 2 4" xfId="28610" xr:uid="{EBA7BDF6-E529-4346-8170-CDA2DD89380E}"/>
    <cellStyle name="level1a 3 5 3 2 3" xfId="3419" xr:uid="{00000000-0005-0000-0000-0000490D0000}"/>
    <cellStyle name="level1a 3 5 3 2 3 2" xfId="27439" xr:uid="{A14ECD2F-04A6-49AB-8A11-6B4ADA76EB6D}"/>
    <cellStyle name="level1a 3 5 3 2 3 3" xfId="28608" xr:uid="{EB95733C-BF2C-4AD6-A973-F221D9F36A2D}"/>
    <cellStyle name="level1a 3 5 3 2 4" xfId="27436" xr:uid="{04007E93-BFD3-491E-8E04-EA3EB2E5BEDF}"/>
    <cellStyle name="level1a 3 5 3 2 5" xfId="28611" xr:uid="{F1BD3E32-7B29-4E1A-BDB3-95017708F094}"/>
    <cellStyle name="level1a 3 5 3 3" xfId="3420" xr:uid="{00000000-0005-0000-0000-00004A0D0000}"/>
    <cellStyle name="level1a 3 5 3 3 2" xfId="3421" xr:uid="{00000000-0005-0000-0000-00004B0D0000}"/>
    <cellStyle name="level1a 3 5 3 3 2 2" xfId="3422" xr:uid="{00000000-0005-0000-0000-00004C0D0000}"/>
    <cellStyle name="level1a 3 5 3 3 2 2 2" xfId="27442" xr:uid="{EC4951B4-74A9-4780-A7BC-9D03E9D10FD1}"/>
    <cellStyle name="level1a 3 5 3 3 2 2 3" xfId="28605" xr:uid="{0A0BCC20-0AFC-40AF-8C88-72013372C84C}"/>
    <cellStyle name="level1a 3 5 3 3 2 3" xfId="27441" xr:uid="{CC4C9A88-4EDC-4C6E-A2A9-35E217802A40}"/>
    <cellStyle name="level1a 3 5 3 3 2 4" xfId="28606" xr:uid="{2A6F16D3-6929-488D-A729-F372D5F4994F}"/>
    <cellStyle name="level1a 3 5 3 3 3" xfId="3423" xr:uid="{00000000-0005-0000-0000-00004D0D0000}"/>
    <cellStyle name="level1a 3 5 3 3 3 2" xfId="27443" xr:uid="{C97D271B-7CF1-4531-98F1-0CDB9366C5FC}"/>
    <cellStyle name="level1a 3 5 3 3 3 3" xfId="28604" xr:uid="{EB572D9A-E0DC-419F-95D4-04754493ED47}"/>
    <cellStyle name="level1a 3 5 3 3 4" xfId="27440" xr:uid="{E3DC1A8C-2D61-4748-967A-8CA29AC9F898}"/>
    <cellStyle name="level1a 3 5 3 3 5" xfId="28607" xr:uid="{6369CE51-6ADA-49E5-9A52-556ADAF9483B}"/>
    <cellStyle name="level1a 3 5 3 4" xfId="3424" xr:uid="{00000000-0005-0000-0000-00004E0D0000}"/>
    <cellStyle name="level1a 3 5 3 4 2" xfId="27444" xr:uid="{81D0B271-3EA4-4FFF-B76E-2BE2F1D618A7}"/>
    <cellStyle name="level1a 3 5 3 4 3" xfId="28603" xr:uid="{E1DC1515-1871-406B-AD97-91128A596D93}"/>
    <cellStyle name="level1a 3 5 3 5" xfId="3425" xr:uid="{00000000-0005-0000-0000-00004F0D0000}"/>
    <cellStyle name="level1a 3 5 3 5 2" xfId="27445" xr:uid="{6EE77858-43D2-4C94-9027-90D0CEF23EFE}"/>
    <cellStyle name="level1a 3 5 3 5 3" xfId="28602" xr:uid="{02D4A51B-447C-4837-914F-DB3B86E7C4BE}"/>
    <cellStyle name="level1a 3 5 3 6" xfId="27435" xr:uid="{6193169F-D51D-4DC0-81C2-810E1307035A}"/>
    <cellStyle name="level1a 3 5 3 7" xfId="28612" xr:uid="{C7B67D1C-74A6-4155-9862-D3B32F4DFF82}"/>
    <cellStyle name="level1a 3 5 4" xfId="3426" xr:uid="{00000000-0005-0000-0000-0000500D0000}"/>
    <cellStyle name="level1a 3 5 4 2" xfId="3427" xr:uid="{00000000-0005-0000-0000-0000510D0000}"/>
    <cellStyle name="level1a 3 5 4 2 2" xfId="3428" xr:uid="{00000000-0005-0000-0000-0000520D0000}"/>
    <cellStyle name="level1a 3 5 4 2 2 2" xfId="3429" xr:uid="{00000000-0005-0000-0000-0000530D0000}"/>
    <cellStyle name="level1a 3 5 4 2 2 2 2" xfId="27449" xr:uid="{C5A908B8-2711-41B6-8F41-35B475528D85}"/>
    <cellStyle name="level1a 3 5 4 2 2 2 3" xfId="28598" xr:uid="{0DE8DA30-7452-4FFC-B16B-92A7FBAA78C0}"/>
    <cellStyle name="level1a 3 5 4 2 2 3" xfId="27448" xr:uid="{8C7892BF-B5EB-4AD8-B90E-CC023F34354D}"/>
    <cellStyle name="level1a 3 5 4 2 2 4" xfId="28599" xr:uid="{553367C5-6396-46C7-8154-874A4C5B4E2C}"/>
    <cellStyle name="level1a 3 5 4 2 3" xfId="3430" xr:uid="{00000000-0005-0000-0000-0000540D0000}"/>
    <cellStyle name="level1a 3 5 4 2 3 2" xfId="27450" xr:uid="{74150195-5F17-4488-99DE-21CD9D1BA3B5}"/>
    <cellStyle name="level1a 3 5 4 2 3 3" xfId="28597" xr:uid="{E0744F02-4499-41DF-8A58-C658F705786D}"/>
    <cellStyle name="level1a 3 5 4 2 4" xfId="27447" xr:uid="{08548FC3-6967-4ACC-A2B4-036016970B51}"/>
    <cellStyle name="level1a 3 5 4 2 5" xfId="28600" xr:uid="{B430072C-7663-4B05-B2E6-BCBEF039AE8E}"/>
    <cellStyle name="level1a 3 5 4 3" xfId="3431" xr:uid="{00000000-0005-0000-0000-0000550D0000}"/>
    <cellStyle name="level1a 3 5 4 3 2" xfId="3432" xr:uid="{00000000-0005-0000-0000-0000560D0000}"/>
    <cellStyle name="level1a 3 5 4 3 2 2" xfId="3433" xr:uid="{00000000-0005-0000-0000-0000570D0000}"/>
    <cellStyle name="level1a 3 5 4 3 2 2 2" xfId="27453" xr:uid="{F5181183-F84D-4620-9C00-0788A7FEE952}"/>
    <cellStyle name="level1a 3 5 4 3 2 2 3" xfId="28594" xr:uid="{1C88CC3F-E866-4657-B770-E981A90BF770}"/>
    <cellStyle name="level1a 3 5 4 3 2 3" xfId="27452" xr:uid="{C742CE72-2CF2-4415-B2D1-4823BEA9BFC4}"/>
    <cellStyle name="level1a 3 5 4 3 2 4" xfId="28595" xr:uid="{551132A1-8900-432B-A1EE-DC02B2C2FE84}"/>
    <cellStyle name="level1a 3 5 4 3 3" xfId="3434" xr:uid="{00000000-0005-0000-0000-0000580D0000}"/>
    <cellStyle name="level1a 3 5 4 3 3 2" xfId="27454" xr:uid="{D6005624-06CA-4509-914A-BCEBC48F2622}"/>
    <cellStyle name="level1a 3 5 4 3 3 3" xfId="28593" xr:uid="{63D780E2-BA1C-470F-A237-9B22E272B347}"/>
    <cellStyle name="level1a 3 5 4 3 4" xfId="27451" xr:uid="{51E2AA8B-E61D-4C95-B3B6-BDCC262B4020}"/>
    <cellStyle name="level1a 3 5 4 3 5" xfId="28596" xr:uid="{F1265546-2E55-4DA3-99A0-8CECA668DC98}"/>
    <cellStyle name="level1a 3 5 4 4" xfId="3435" xr:uid="{00000000-0005-0000-0000-0000590D0000}"/>
    <cellStyle name="level1a 3 5 4 4 2" xfId="27455" xr:uid="{42312AE9-A1C7-4723-9128-5630936B5A0D}"/>
    <cellStyle name="level1a 3 5 4 4 3" xfId="28592" xr:uid="{1E88A664-0CBB-41D6-B5A9-7BC68137CF62}"/>
    <cellStyle name="level1a 3 5 4 5" xfId="3436" xr:uid="{00000000-0005-0000-0000-00005A0D0000}"/>
    <cellStyle name="level1a 3 5 4 5 2" xfId="3437" xr:uid="{00000000-0005-0000-0000-00005B0D0000}"/>
    <cellStyle name="level1a 3 5 4 5 2 2" xfId="27457" xr:uid="{FFAC448C-C8A0-4F27-903E-3A8299B084C5}"/>
    <cellStyle name="level1a 3 5 4 5 2 3" xfId="28590" xr:uid="{287FDF52-C3CE-4F45-9A7A-97987D2733AB}"/>
    <cellStyle name="level1a 3 5 4 5 3" xfId="27456" xr:uid="{A8E857D0-19AE-4711-AD3D-7CA6B2DD0ED2}"/>
    <cellStyle name="level1a 3 5 4 5 4" xfId="28591" xr:uid="{F4E69075-D822-40D2-8B9E-6914EA375F60}"/>
    <cellStyle name="level1a 3 5 4 6" xfId="3438" xr:uid="{00000000-0005-0000-0000-00005C0D0000}"/>
    <cellStyle name="level1a 3 5 4 6 2" xfId="27458" xr:uid="{74935594-ECCE-41D6-B45E-86CD1F9A93C5}"/>
    <cellStyle name="level1a 3 5 4 6 3" xfId="28589" xr:uid="{1EBABC9E-93E9-4A56-8B04-44C8703803B9}"/>
    <cellStyle name="level1a 3 5 4 7" xfId="27446" xr:uid="{23BD4F54-A529-4BA7-BEE5-D47A768CFC1B}"/>
    <cellStyle name="level1a 3 5 4 8" xfId="28601" xr:uid="{7B2C8128-BD70-4045-90A9-2C9EFD5AF460}"/>
    <cellStyle name="level1a 3 5 5" xfId="3439" xr:uid="{00000000-0005-0000-0000-00005D0D0000}"/>
    <cellStyle name="level1a 3 5 5 2" xfId="3440" xr:uid="{00000000-0005-0000-0000-00005E0D0000}"/>
    <cellStyle name="level1a 3 5 5 2 2" xfId="3441" xr:uid="{00000000-0005-0000-0000-00005F0D0000}"/>
    <cellStyle name="level1a 3 5 5 2 2 2" xfId="3442" xr:uid="{00000000-0005-0000-0000-0000600D0000}"/>
    <cellStyle name="level1a 3 5 5 2 2 2 2" xfId="27462" xr:uid="{C73F3F05-C2C4-4037-8C08-7188F48BF85F}"/>
    <cellStyle name="level1a 3 5 5 2 2 2 3" xfId="28585" xr:uid="{77461DC5-E4AF-4A30-89E1-4A76F84ABE65}"/>
    <cellStyle name="level1a 3 5 5 2 2 3" xfId="27461" xr:uid="{13151FFB-2074-40A5-8733-36DCB8C4A444}"/>
    <cellStyle name="level1a 3 5 5 2 2 4" xfId="28586" xr:uid="{84993F1C-59FA-43C8-A57C-B42B04A58714}"/>
    <cellStyle name="level1a 3 5 5 2 3" xfId="3443" xr:uid="{00000000-0005-0000-0000-0000610D0000}"/>
    <cellStyle name="level1a 3 5 5 2 3 2" xfId="27463" xr:uid="{290DBB79-79E3-471A-82A6-95CC56B99932}"/>
    <cellStyle name="level1a 3 5 5 2 3 3" xfId="28584" xr:uid="{7903D595-1978-460D-BA70-99F1C0D65C78}"/>
    <cellStyle name="level1a 3 5 5 2 4" xfId="27460" xr:uid="{6B10D092-BF9C-4A6D-AFC9-4F5E7F719A16}"/>
    <cellStyle name="level1a 3 5 5 2 5" xfId="28587" xr:uid="{04EF82DF-BF9F-4C84-9AA9-22953F4F820A}"/>
    <cellStyle name="level1a 3 5 5 3" xfId="3444" xr:uid="{00000000-0005-0000-0000-0000620D0000}"/>
    <cellStyle name="level1a 3 5 5 3 2" xfId="3445" xr:uid="{00000000-0005-0000-0000-0000630D0000}"/>
    <cellStyle name="level1a 3 5 5 3 2 2" xfId="3446" xr:uid="{00000000-0005-0000-0000-0000640D0000}"/>
    <cellStyle name="level1a 3 5 5 3 2 2 2" xfId="27466" xr:uid="{43647B8C-F121-432E-8C4D-1A819267ACCC}"/>
    <cellStyle name="level1a 3 5 5 3 2 2 3" xfId="28581" xr:uid="{6DC43A8A-72EE-4D5A-9E6C-AE60AE8AAC1B}"/>
    <cellStyle name="level1a 3 5 5 3 2 3" xfId="27465" xr:uid="{26A4259F-9F96-4B04-8AB2-EAE332329C5A}"/>
    <cellStyle name="level1a 3 5 5 3 2 4" xfId="28582" xr:uid="{B8971747-D31A-43E1-AA0B-24EC573D14E1}"/>
    <cellStyle name="level1a 3 5 5 3 3" xfId="3447" xr:uid="{00000000-0005-0000-0000-0000650D0000}"/>
    <cellStyle name="level1a 3 5 5 3 3 2" xfId="27467" xr:uid="{BC749B8E-ED75-4175-876A-2A2B47AD98EB}"/>
    <cellStyle name="level1a 3 5 5 3 3 3" xfId="28580" xr:uid="{97B05B3C-74FE-40AA-8D56-B8F8EF660F47}"/>
    <cellStyle name="level1a 3 5 5 3 4" xfId="27464" xr:uid="{7FA616EC-710D-439B-A9FF-A9528875E295}"/>
    <cellStyle name="level1a 3 5 5 3 5" xfId="28583" xr:uid="{1585F717-FACF-403D-A3C3-7447BB429AF7}"/>
    <cellStyle name="level1a 3 5 5 4" xfId="3448" xr:uid="{00000000-0005-0000-0000-0000660D0000}"/>
    <cellStyle name="level1a 3 5 5 4 2" xfId="3449" xr:uid="{00000000-0005-0000-0000-0000670D0000}"/>
    <cellStyle name="level1a 3 5 5 4 2 2" xfId="27469" xr:uid="{EBE1EDCE-7500-4605-B3D8-96DC280866EC}"/>
    <cellStyle name="level1a 3 5 5 4 2 3" xfId="28578" xr:uid="{F7C5989D-EEC4-4F9E-BEC0-421F62BD6DE0}"/>
    <cellStyle name="level1a 3 5 5 4 3" xfId="27468" xr:uid="{9F897B22-CBCF-4E2A-99E4-CD94A45A9186}"/>
    <cellStyle name="level1a 3 5 5 4 4" xfId="28579" xr:uid="{BD9E7741-B27D-4D80-A520-0E0712C3A301}"/>
    <cellStyle name="level1a 3 5 5 5" xfId="3450" xr:uid="{00000000-0005-0000-0000-0000680D0000}"/>
    <cellStyle name="level1a 3 5 5 5 2" xfId="27470" xr:uid="{F4961EBF-56CE-4D8F-A8A5-5194D9960D4E}"/>
    <cellStyle name="level1a 3 5 5 5 3" xfId="28577" xr:uid="{ED09C3DC-0EE7-4D40-9F71-91D0D101C8C4}"/>
    <cellStyle name="level1a 3 5 5 6" xfId="27459" xr:uid="{3934891A-1DC0-4229-AC1C-8B550F3313E5}"/>
    <cellStyle name="level1a 3 5 5 7" xfId="28588" xr:uid="{3284452A-95C1-4992-8820-7BED8E4CE3CE}"/>
    <cellStyle name="level1a 3 5 6" xfId="3451" xr:uid="{00000000-0005-0000-0000-0000690D0000}"/>
    <cellStyle name="level1a 3 5 6 2" xfId="3452" xr:uid="{00000000-0005-0000-0000-00006A0D0000}"/>
    <cellStyle name="level1a 3 5 6 2 2" xfId="3453" xr:uid="{00000000-0005-0000-0000-00006B0D0000}"/>
    <cellStyle name="level1a 3 5 6 2 2 2" xfId="3454" xr:uid="{00000000-0005-0000-0000-00006C0D0000}"/>
    <cellStyle name="level1a 3 5 6 2 2 2 2" xfId="27474" xr:uid="{9B1EEA1A-D06E-4816-8DE0-CDDFFEC946D0}"/>
    <cellStyle name="level1a 3 5 6 2 2 2 3" xfId="28573" xr:uid="{4C8DEC1A-ABCB-47A3-B08E-9B8D1CCE5B67}"/>
    <cellStyle name="level1a 3 5 6 2 2 3" xfId="27473" xr:uid="{DB395229-E2E4-4FA7-914C-5015B48785F3}"/>
    <cellStyle name="level1a 3 5 6 2 2 4" xfId="28574" xr:uid="{1CA3FCEB-C2EA-4317-B718-E35E8FF793CA}"/>
    <cellStyle name="level1a 3 5 6 2 3" xfId="3455" xr:uid="{00000000-0005-0000-0000-00006D0D0000}"/>
    <cellStyle name="level1a 3 5 6 2 3 2" xfId="27475" xr:uid="{FA1A9C9F-6EB4-4863-88FD-6CE7CF7FBBBC}"/>
    <cellStyle name="level1a 3 5 6 2 3 3" xfId="28572" xr:uid="{B0F33209-60B6-4331-869F-2C478A2D5072}"/>
    <cellStyle name="level1a 3 5 6 2 4" xfId="27472" xr:uid="{855EDE74-7363-45E0-B1C3-64F29B4A611D}"/>
    <cellStyle name="level1a 3 5 6 2 5" xfId="28575" xr:uid="{741358BC-53F2-45F2-92CA-75970A4C5098}"/>
    <cellStyle name="level1a 3 5 6 3" xfId="3456" xr:uid="{00000000-0005-0000-0000-00006E0D0000}"/>
    <cellStyle name="level1a 3 5 6 3 2" xfId="3457" xr:uid="{00000000-0005-0000-0000-00006F0D0000}"/>
    <cellStyle name="level1a 3 5 6 3 2 2" xfId="3458" xr:uid="{00000000-0005-0000-0000-0000700D0000}"/>
    <cellStyle name="level1a 3 5 6 3 2 2 2" xfId="27478" xr:uid="{26AEAEE8-6D42-4772-BEBC-856FD093CF4C}"/>
    <cellStyle name="level1a 3 5 6 3 2 2 3" xfId="28569" xr:uid="{56420922-454F-49E0-9544-D909495C08EA}"/>
    <cellStyle name="level1a 3 5 6 3 2 3" xfId="27477" xr:uid="{2C0FA26C-D692-45CC-9369-E3DA13FCC78B}"/>
    <cellStyle name="level1a 3 5 6 3 2 4" xfId="28570" xr:uid="{73A3F464-BAAE-4990-8BB5-305733CF4267}"/>
    <cellStyle name="level1a 3 5 6 3 3" xfId="3459" xr:uid="{00000000-0005-0000-0000-0000710D0000}"/>
    <cellStyle name="level1a 3 5 6 3 3 2" xfId="27479" xr:uid="{01B69604-5A34-4798-8282-771592AD0D8A}"/>
    <cellStyle name="level1a 3 5 6 3 3 3" xfId="28568" xr:uid="{B04119F7-E394-448B-9F3D-7C2DE47491EC}"/>
    <cellStyle name="level1a 3 5 6 3 4" xfId="27476" xr:uid="{041C226F-45CE-4ED6-BC6A-A2F7BDAED784}"/>
    <cellStyle name="level1a 3 5 6 3 5" xfId="28571" xr:uid="{D4726630-4FD0-4433-A053-FB6AD78B669A}"/>
    <cellStyle name="level1a 3 5 6 4" xfId="3460" xr:uid="{00000000-0005-0000-0000-0000720D0000}"/>
    <cellStyle name="level1a 3 5 6 4 2" xfId="3461" xr:uid="{00000000-0005-0000-0000-0000730D0000}"/>
    <cellStyle name="level1a 3 5 6 4 2 2" xfId="27481" xr:uid="{764F75C2-A9B1-4531-8D6F-3236B127664E}"/>
    <cellStyle name="level1a 3 5 6 4 2 3" xfId="28566" xr:uid="{2B02F503-153B-4AF8-86FE-E02898F1AFED}"/>
    <cellStyle name="level1a 3 5 6 4 3" xfId="27480" xr:uid="{FC2F88F4-3836-45DC-BDEA-BD466556513B}"/>
    <cellStyle name="level1a 3 5 6 4 4" xfId="28567" xr:uid="{08D830E0-7B77-4F63-9121-EBEBBFCB774D}"/>
    <cellStyle name="level1a 3 5 6 5" xfId="3462" xr:uid="{00000000-0005-0000-0000-0000740D0000}"/>
    <cellStyle name="level1a 3 5 6 5 2" xfId="27482" xr:uid="{102E9FB8-E97D-4202-9A83-5289EF0D46B2}"/>
    <cellStyle name="level1a 3 5 6 5 3" xfId="28565" xr:uid="{64E4ABE3-42F1-4B9C-A821-09E95559D965}"/>
    <cellStyle name="level1a 3 5 6 6" xfId="27471" xr:uid="{A4795AF2-9FE5-4E7C-8B64-195BD9BAF3DB}"/>
    <cellStyle name="level1a 3 5 6 7" xfId="28576" xr:uid="{3FC68E92-1707-48D5-BBB4-01BE3404FA02}"/>
    <cellStyle name="level1a 3 5 7" xfId="3463" xr:uid="{00000000-0005-0000-0000-0000750D0000}"/>
    <cellStyle name="level1a 3 5 7 2" xfId="3464" xr:uid="{00000000-0005-0000-0000-0000760D0000}"/>
    <cellStyle name="level1a 3 5 7 2 2" xfId="3465" xr:uid="{00000000-0005-0000-0000-0000770D0000}"/>
    <cellStyle name="level1a 3 5 7 2 2 2" xfId="27485" xr:uid="{9B631109-93D6-423E-9702-F64C5D677E8C}"/>
    <cellStyle name="level1a 3 5 7 2 2 3" xfId="28562" xr:uid="{BD791BE3-CB1F-48C9-962E-02CCA1ADEB34}"/>
    <cellStyle name="level1a 3 5 7 2 3" xfId="27484" xr:uid="{C61A1A1E-D66D-4B8D-9E52-545E76D30D57}"/>
    <cellStyle name="level1a 3 5 7 2 4" xfId="28563" xr:uid="{45002F07-239C-4982-8002-62C9AF6E81A1}"/>
    <cellStyle name="level1a 3 5 7 3" xfId="3466" xr:uid="{00000000-0005-0000-0000-0000780D0000}"/>
    <cellStyle name="level1a 3 5 7 3 2" xfId="27486" xr:uid="{77BF98F7-5580-4B50-97F8-7ED1D7E8AB6A}"/>
    <cellStyle name="level1a 3 5 7 3 3" xfId="28561" xr:uid="{A1BA7A81-F3FB-408D-9E58-9017B2B19978}"/>
    <cellStyle name="level1a 3 5 7 4" xfId="27483" xr:uid="{07FDBBFF-AE5B-49BD-A726-EA1663C5F007}"/>
    <cellStyle name="level1a 3 5 7 5" xfId="28564" xr:uid="{CCBD46FC-DF94-41BD-A76E-CD3881E4E835}"/>
    <cellStyle name="level1a 3 5 8" xfId="27422" xr:uid="{64E72098-74F0-478A-9FDE-2FBC2CF7C5EE}"/>
    <cellStyle name="level1a 3 5 9" xfId="28625" xr:uid="{5045FBA3-2152-448A-9074-B8570F477309}"/>
    <cellStyle name="level1a 3 5_STUD aligned by INSTIT" xfId="3467" xr:uid="{00000000-0005-0000-0000-0000790D0000}"/>
    <cellStyle name="level1a 3 6" xfId="3468" xr:uid="{00000000-0005-0000-0000-00007A0D0000}"/>
    <cellStyle name="level1a 3 6 10" xfId="28560" xr:uid="{8824E7C9-FCD8-4D41-99C9-73BE375D0941}"/>
    <cellStyle name="level1a 3 6 2" xfId="3469" xr:uid="{00000000-0005-0000-0000-00007B0D0000}"/>
    <cellStyle name="level1a 3 6 2 2" xfId="3470" xr:uid="{00000000-0005-0000-0000-00007C0D0000}"/>
    <cellStyle name="level1a 3 6 2 2 2" xfId="3471" xr:uid="{00000000-0005-0000-0000-00007D0D0000}"/>
    <cellStyle name="level1a 3 6 2 2 2 2" xfId="3472" xr:uid="{00000000-0005-0000-0000-00007E0D0000}"/>
    <cellStyle name="level1a 3 6 2 2 2 2 2" xfId="27491" xr:uid="{0F27F69F-9C6B-4FD6-A681-6B2CA76AEF43}"/>
    <cellStyle name="level1a 3 6 2 2 2 2 3" xfId="28556" xr:uid="{0B871545-26C9-4A80-BDC4-69A26797F924}"/>
    <cellStyle name="level1a 3 6 2 2 2 3" xfId="27490" xr:uid="{F44CAE41-4EFC-4A90-98DC-2551BA6853B8}"/>
    <cellStyle name="level1a 3 6 2 2 2 4" xfId="28557" xr:uid="{58EDAE6B-0190-44DA-978E-D65E49102E03}"/>
    <cellStyle name="level1a 3 6 2 2 3" xfId="3473" xr:uid="{00000000-0005-0000-0000-00007F0D0000}"/>
    <cellStyle name="level1a 3 6 2 2 3 2" xfId="27492" xr:uid="{490429A9-10ED-4204-BFDB-B6EBDA7D1156}"/>
    <cellStyle name="level1a 3 6 2 2 3 3" xfId="28555" xr:uid="{DB1C4ADB-4871-492A-8CD1-814758172599}"/>
    <cellStyle name="level1a 3 6 2 2 4" xfId="27489" xr:uid="{A74FE44C-5C33-4D20-AC13-5BA43B04496D}"/>
    <cellStyle name="level1a 3 6 2 2 5" xfId="28558" xr:uid="{53C17E23-6E20-4491-B119-CF18652FF33A}"/>
    <cellStyle name="level1a 3 6 2 3" xfId="3474" xr:uid="{00000000-0005-0000-0000-0000800D0000}"/>
    <cellStyle name="level1a 3 6 2 3 2" xfId="3475" xr:uid="{00000000-0005-0000-0000-0000810D0000}"/>
    <cellStyle name="level1a 3 6 2 3 2 2" xfId="3476" xr:uid="{00000000-0005-0000-0000-0000820D0000}"/>
    <cellStyle name="level1a 3 6 2 3 2 2 2" xfId="27495" xr:uid="{E3588379-5446-431C-9D1F-867154D14F6D}"/>
    <cellStyle name="level1a 3 6 2 3 2 2 3" xfId="28552" xr:uid="{BEE5A0EB-298E-47DD-AD89-6E071C93C1EE}"/>
    <cellStyle name="level1a 3 6 2 3 2 3" xfId="27494" xr:uid="{04254B79-60C1-43E4-A801-602A8B0B9909}"/>
    <cellStyle name="level1a 3 6 2 3 2 4" xfId="28553" xr:uid="{1BEF067C-BFE4-45D5-B98E-E49065E44527}"/>
    <cellStyle name="level1a 3 6 2 3 3" xfId="3477" xr:uid="{00000000-0005-0000-0000-0000830D0000}"/>
    <cellStyle name="level1a 3 6 2 3 3 2" xfId="27496" xr:uid="{C13625B8-0D4B-42C0-8241-77DD970D83EA}"/>
    <cellStyle name="level1a 3 6 2 3 3 3" xfId="28551" xr:uid="{C92D9620-BCB1-45DF-A20D-79F30C1A66AD}"/>
    <cellStyle name="level1a 3 6 2 3 4" xfId="27493" xr:uid="{5E272110-479D-4C4E-8D8F-AF50BC502765}"/>
    <cellStyle name="level1a 3 6 2 3 5" xfId="28554" xr:uid="{2FE1E8A1-597C-457E-AEB9-5CD8AB3820E4}"/>
    <cellStyle name="level1a 3 6 2 4" xfId="3478" xr:uid="{00000000-0005-0000-0000-0000840D0000}"/>
    <cellStyle name="level1a 3 6 2 4 2" xfId="27497" xr:uid="{9B10949B-544A-442A-BF8C-101FBDDCDC83}"/>
    <cellStyle name="level1a 3 6 2 4 3" xfId="28550" xr:uid="{9CF2B609-9795-4FFB-A6E3-7007F919C906}"/>
    <cellStyle name="level1a 3 6 2 5" xfId="3479" xr:uid="{00000000-0005-0000-0000-0000850D0000}"/>
    <cellStyle name="level1a 3 6 2 5 2" xfId="3480" xr:uid="{00000000-0005-0000-0000-0000860D0000}"/>
    <cellStyle name="level1a 3 6 2 5 2 2" xfId="27499" xr:uid="{5ADEE5BE-2CFA-4053-8855-3C0AD27CEA62}"/>
    <cellStyle name="level1a 3 6 2 5 2 3" xfId="28548" xr:uid="{8DD15330-5AAB-4141-8901-F5EC34D01DCF}"/>
    <cellStyle name="level1a 3 6 2 5 3" xfId="27498" xr:uid="{51278910-07A4-4CCE-ADD6-432795C61D03}"/>
    <cellStyle name="level1a 3 6 2 5 4" xfId="28549" xr:uid="{9DC6A700-688C-4CCA-8266-90130C0E1730}"/>
    <cellStyle name="level1a 3 6 2 6" xfId="3481" xr:uid="{00000000-0005-0000-0000-0000870D0000}"/>
    <cellStyle name="level1a 3 6 2 6 2" xfId="27500" xr:uid="{2AF39C70-EDA6-40DA-BF6D-2A0D2AC809E7}"/>
    <cellStyle name="level1a 3 6 2 6 3" xfId="28547" xr:uid="{803C0FA6-50EE-4A33-AFF6-B5D81A73BBEE}"/>
    <cellStyle name="level1a 3 6 2 7" xfId="27488" xr:uid="{559C7D5F-032B-4457-839D-C07D6F6AACFA}"/>
    <cellStyle name="level1a 3 6 2 8" xfId="28559" xr:uid="{4395F35E-F6EC-4A69-A983-1DE8A506A82C}"/>
    <cellStyle name="level1a 3 6 3" xfId="3482" xr:uid="{00000000-0005-0000-0000-0000880D0000}"/>
    <cellStyle name="level1a 3 6 3 2" xfId="3483" xr:uid="{00000000-0005-0000-0000-0000890D0000}"/>
    <cellStyle name="level1a 3 6 3 2 2" xfId="3484" xr:uid="{00000000-0005-0000-0000-00008A0D0000}"/>
    <cellStyle name="level1a 3 6 3 2 2 2" xfId="3485" xr:uid="{00000000-0005-0000-0000-00008B0D0000}"/>
    <cellStyle name="level1a 3 6 3 2 2 2 2" xfId="27504" xr:uid="{F201712D-413A-44FE-A044-0CC1687B83F0}"/>
    <cellStyle name="level1a 3 6 3 2 2 2 3" xfId="28543" xr:uid="{4D5613F3-F76B-471F-951E-BBE304EC59F3}"/>
    <cellStyle name="level1a 3 6 3 2 2 3" xfId="27503" xr:uid="{4A4B2953-19D4-4237-8E5E-1E667BFA20F7}"/>
    <cellStyle name="level1a 3 6 3 2 2 4" xfId="28544" xr:uid="{137CFEFA-27A0-43FB-BF05-9850261567E6}"/>
    <cellStyle name="level1a 3 6 3 2 3" xfId="3486" xr:uid="{00000000-0005-0000-0000-00008C0D0000}"/>
    <cellStyle name="level1a 3 6 3 2 3 2" xfId="27505" xr:uid="{662D1040-733A-4B82-A9B0-3E614D85B17A}"/>
    <cellStyle name="level1a 3 6 3 2 3 3" xfId="28542" xr:uid="{C1AA803B-5387-4BC1-9E89-F10744C25B42}"/>
    <cellStyle name="level1a 3 6 3 2 4" xfId="27502" xr:uid="{D7D4336E-25AC-45C7-9046-DC5070A6AC2A}"/>
    <cellStyle name="level1a 3 6 3 2 5" xfId="28545" xr:uid="{CDE7C572-E3B1-4945-AD58-FC1F7437D8C6}"/>
    <cellStyle name="level1a 3 6 3 3" xfId="3487" xr:uid="{00000000-0005-0000-0000-00008D0D0000}"/>
    <cellStyle name="level1a 3 6 3 3 2" xfId="3488" xr:uid="{00000000-0005-0000-0000-00008E0D0000}"/>
    <cellStyle name="level1a 3 6 3 3 2 2" xfId="3489" xr:uid="{00000000-0005-0000-0000-00008F0D0000}"/>
    <cellStyle name="level1a 3 6 3 3 2 2 2" xfId="27508" xr:uid="{4640221A-08CB-43F5-AAA0-21575B2486DF}"/>
    <cellStyle name="level1a 3 6 3 3 2 2 3" xfId="28539" xr:uid="{825A2243-2364-4060-BFC9-AF68FF6B0165}"/>
    <cellStyle name="level1a 3 6 3 3 2 3" xfId="27507" xr:uid="{9F3DF539-AFF0-4FCD-9DC7-64911D688412}"/>
    <cellStyle name="level1a 3 6 3 3 2 4" xfId="28540" xr:uid="{300C220C-DEB7-4F15-9208-7A2FCFA13468}"/>
    <cellStyle name="level1a 3 6 3 3 3" xfId="3490" xr:uid="{00000000-0005-0000-0000-0000900D0000}"/>
    <cellStyle name="level1a 3 6 3 3 3 2" xfId="27509" xr:uid="{284562B2-FB61-483C-9BE8-D4AED895152E}"/>
    <cellStyle name="level1a 3 6 3 3 3 3" xfId="28538" xr:uid="{42EE10D4-4055-4C68-8D4D-C67C39965C96}"/>
    <cellStyle name="level1a 3 6 3 3 4" xfId="27506" xr:uid="{000AA1F4-CE52-4E4A-9269-C2417A712CDA}"/>
    <cellStyle name="level1a 3 6 3 3 5" xfId="28541" xr:uid="{F0E1682B-733E-4300-8D14-30280E26A3F7}"/>
    <cellStyle name="level1a 3 6 3 4" xfId="3491" xr:uid="{00000000-0005-0000-0000-0000910D0000}"/>
    <cellStyle name="level1a 3 6 3 4 2" xfId="27510" xr:uid="{0C19ED18-B21B-4887-A1F3-CAF951EA1B7B}"/>
    <cellStyle name="level1a 3 6 3 4 3" xfId="28537" xr:uid="{B8FAE482-3371-4AF9-B2CD-3B0C32EF675B}"/>
    <cellStyle name="level1a 3 6 3 5" xfId="27501" xr:uid="{B70AA94A-28FD-4676-B324-2BF055399A35}"/>
    <cellStyle name="level1a 3 6 3 6" xfId="28546" xr:uid="{9E68DB33-C956-4899-A285-2C664E279729}"/>
    <cellStyle name="level1a 3 6 4" xfId="3492" xr:uid="{00000000-0005-0000-0000-0000920D0000}"/>
    <cellStyle name="level1a 3 6 4 2" xfId="3493" xr:uid="{00000000-0005-0000-0000-0000930D0000}"/>
    <cellStyle name="level1a 3 6 4 2 2" xfId="3494" xr:uid="{00000000-0005-0000-0000-0000940D0000}"/>
    <cellStyle name="level1a 3 6 4 2 2 2" xfId="3495" xr:uid="{00000000-0005-0000-0000-0000950D0000}"/>
    <cellStyle name="level1a 3 6 4 2 2 2 2" xfId="27514" xr:uid="{642DF80A-EB91-4C29-889E-1EAE90150206}"/>
    <cellStyle name="level1a 3 6 4 2 2 2 3" xfId="28533" xr:uid="{69FA1FC4-8ED0-4EB7-AB04-54F4773C5BE6}"/>
    <cellStyle name="level1a 3 6 4 2 2 3" xfId="27513" xr:uid="{F82A491D-135B-4E41-961D-56DDC4F1E1F9}"/>
    <cellStyle name="level1a 3 6 4 2 2 4" xfId="28534" xr:uid="{8AAD29DC-279A-4EF4-9E01-CDC96E17D936}"/>
    <cellStyle name="level1a 3 6 4 2 3" xfId="3496" xr:uid="{00000000-0005-0000-0000-0000960D0000}"/>
    <cellStyle name="level1a 3 6 4 2 3 2" xfId="27515" xr:uid="{4E61ADD8-263D-4A9B-8010-F01BAEC12A49}"/>
    <cellStyle name="level1a 3 6 4 2 3 3" xfId="28532" xr:uid="{CA5D906F-361E-46F9-8973-109FF4A84227}"/>
    <cellStyle name="level1a 3 6 4 2 4" xfId="27512" xr:uid="{27411B58-63A0-4F0F-90EF-5DAA87ACCAED}"/>
    <cellStyle name="level1a 3 6 4 2 5" xfId="28535" xr:uid="{EB8F9AE8-9FE5-4785-8871-39E7D5F37040}"/>
    <cellStyle name="level1a 3 6 4 3" xfId="3497" xr:uid="{00000000-0005-0000-0000-0000970D0000}"/>
    <cellStyle name="level1a 3 6 4 3 2" xfId="3498" xr:uid="{00000000-0005-0000-0000-0000980D0000}"/>
    <cellStyle name="level1a 3 6 4 3 2 2" xfId="3499" xr:uid="{00000000-0005-0000-0000-0000990D0000}"/>
    <cellStyle name="level1a 3 6 4 3 2 2 2" xfId="27518" xr:uid="{3DAADD20-CEF2-4FDE-931D-224AB200B6C6}"/>
    <cellStyle name="level1a 3 6 4 3 2 2 3" xfId="28529" xr:uid="{D59DDEBD-D2C7-47EF-A9D8-2DEE1733B4D2}"/>
    <cellStyle name="level1a 3 6 4 3 2 3" xfId="27517" xr:uid="{B4A59C43-20DF-4B2F-864A-37863B57813B}"/>
    <cellStyle name="level1a 3 6 4 3 2 4" xfId="28530" xr:uid="{A1C12786-9B07-431A-9E89-5580D95B4BEB}"/>
    <cellStyle name="level1a 3 6 4 3 3" xfId="3500" xr:uid="{00000000-0005-0000-0000-00009A0D0000}"/>
    <cellStyle name="level1a 3 6 4 3 3 2" xfId="27519" xr:uid="{A1EC8A40-0DF5-40DA-9E26-E08609E77C51}"/>
    <cellStyle name="level1a 3 6 4 3 3 3" xfId="28528" xr:uid="{AFBC30C4-3C81-4F94-BEF3-76D3F4EAFD56}"/>
    <cellStyle name="level1a 3 6 4 3 4" xfId="27516" xr:uid="{675C11E3-8B6E-47B1-9927-814A7F080B15}"/>
    <cellStyle name="level1a 3 6 4 3 5" xfId="28531" xr:uid="{57E733A4-2EFA-4E53-BBE1-075932DD635E}"/>
    <cellStyle name="level1a 3 6 4 4" xfId="3501" xr:uid="{00000000-0005-0000-0000-00009B0D0000}"/>
    <cellStyle name="level1a 3 6 4 4 2" xfId="3502" xr:uid="{00000000-0005-0000-0000-00009C0D0000}"/>
    <cellStyle name="level1a 3 6 4 4 2 2" xfId="27521" xr:uid="{DB305335-0A23-4905-9EE6-0E20746F2733}"/>
    <cellStyle name="level1a 3 6 4 4 2 3" xfId="28526" xr:uid="{D8973993-46A8-4B3B-AE3A-DC031F75FC8B}"/>
    <cellStyle name="level1a 3 6 4 4 3" xfId="27520" xr:uid="{2F2C8157-F9D9-44C7-AFE6-84A61D02B4A6}"/>
    <cellStyle name="level1a 3 6 4 4 4" xfId="28527" xr:uid="{9E8628D0-BB56-4631-91E0-F7506373C59A}"/>
    <cellStyle name="level1a 3 6 4 5" xfId="3503" xr:uid="{00000000-0005-0000-0000-00009D0D0000}"/>
    <cellStyle name="level1a 3 6 4 5 2" xfId="27522" xr:uid="{099FB9EB-4480-4264-937F-04D2047580AB}"/>
    <cellStyle name="level1a 3 6 4 5 3" xfId="28525" xr:uid="{35D21F24-12C2-414B-BA80-28221157AD8F}"/>
    <cellStyle name="level1a 3 6 4 6" xfId="27511" xr:uid="{081E3D62-125B-4C80-B354-427A75C078C7}"/>
    <cellStyle name="level1a 3 6 4 7" xfId="28536" xr:uid="{F1518816-9564-4280-8B61-794808ECCA95}"/>
    <cellStyle name="level1a 3 6 5" xfId="3504" xr:uid="{00000000-0005-0000-0000-00009E0D0000}"/>
    <cellStyle name="level1a 3 6 5 2" xfId="3505" xr:uid="{00000000-0005-0000-0000-00009F0D0000}"/>
    <cellStyle name="level1a 3 6 5 2 2" xfId="3506" xr:uid="{00000000-0005-0000-0000-0000A00D0000}"/>
    <cellStyle name="level1a 3 6 5 2 2 2" xfId="3507" xr:uid="{00000000-0005-0000-0000-0000A10D0000}"/>
    <cellStyle name="level1a 3 6 5 2 2 2 2" xfId="27526" xr:uid="{99FB5EF9-2624-4959-B3AC-C93D7CF1BFE3}"/>
    <cellStyle name="level1a 3 6 5 2 2 2 3" xfId="28521" xr:uid="{68E0C77D-4DCA-4C4C-B5BF-BD2CF46A7C71}"/>
    <cellStyle name="level1a 3 6 5 2 2 3" xfId="27525" xr:uid="{5384E294-DBC6-45CB-B411-A2B77801867E}"/>
    <cellStyle name="level1a 3 6 5 2 2 4" xfId="28522" xr:uid="{7AC3D67F-8714-4577-9D48-0E1BD85F26A7}"/>
    <cellStyle name="level1a 3 6 5 2 3" xfId="3508" xr:uid="{00000000-0005-0000-0000-0000A20D0000}"/>
    <cellStyle name="level1a 3 6 5 2 3 2" xfId="27527" xr:uid="{E815095E-31EC-4659-A190-9AEA5F7C02ED}"/>
    <cellStyle name="level1a 3 6 5 2 3 3" xfId="28520" xr:uid="{F88B509F-A3D8-4A5C-8FD5-4CF8135E4535}"/>
    <cellStyle name="level1a 3 6 5 2 4" xfId="27524" xr:uid="{1EC2B6E6-1D82-4334-AF31-BFD2F563A58A}"/>
    <cellStyle name="level1a 3 6 5 2 5" xfId="28523" xr:uid="{D17BB7D7-B3CF-4B5B-82CC-C3D992DA848D}"/>
    <cellStyle name="level1a 3 6 5 3" xfId="3509" xr:uid="{00000000-0005-0000-0000-0000A30D0000}"/>
    <cellStyle name="level1a 3 6 5 3 2" xfId="3510" xr:uid="{00000000-0005-0000-0000-0000A40D0000}"/>
    <cellStyle name="level1a 3 6 5 3 2 2" xfId="3511" xr:uid="{00000000-0005-0000-0000-0000A50D0000}"/>
    <cellStyle name="level1a 3 6 5 3 2 2 2" xfId="27530" xr:uid="{B53F4BFC-1ADB-49CB-974E-C0815C91A69C}"/>
    <cellStyle name="level1a 3 6 5 3 2 2 3" xfId="28517" xr:uid="{92BA25CC-FD9B-485B-9E74-ACDFC1892C16}"/>
    <cellStyle name="level1a 3 6 5 3 2 3" xfId="27529" xr:uid="{2D6DD09B-3FEC-4181-BD48-14F9F0BE789A}"/>
    <cellStyle name="level1a 3 6 5 3 2 4" xfId="28518" xr:uid="{B4E05B39-E577-442C-A381-BF9E5EE73DCF}"/>
    <cellStyle name="level1a 3 6 5 3 3" xfId="3512" xr:uid="{00000000-0005-0000-0000-0000A60D0000}"/>
    <cellStyle name="level1a 3 6 5 3 3 2" xfId="27531" xr:uid="{1991B843-1E59-4CFC-ACF3-A80E5D4DAB26}"/>
    <cellStyle name="level1a 3 6 5 3 3 3" xfId="28516" xr:uid="{1E427EEE-D58E-4E8B-9504-0D5893FBF7E7}"/>
    <cellStyle name="level1a 3 6 5 3 4" xfId="27528" xr:uid="{F990E4E6-F813-403F-9CF7-5D13133816C5}"/>
    <cellStyle name="level1a 3 6 5 3 5" xfId="28519" xr:uid="{701875AE-370E-4B63-8028-D51AD73A8788}"/>
    <cellStyle name="level1a 3 6 5 4" xfId="3513" xr:uid="{00000000-0005-0000-0000-0000A70D0000}"/>
    <cellStyle name="level1a 3 6 5 4 2" xfId="3514" xr:uid="{00000000-0005-0000-0000-0000A80D0000}"/>
    <cellStyle name="level1a 3 6 5 4 2 2" xfId="27533" xr:uid="{5B51B545-28A9-4FA3-AA4B-B3F27B7C03F1}"/>
    <cellStyle name="level1a 3 6 5 4 2 3" xfId="28514" xr:uid="{FB553301-5985-4865-AEF2-B7683F39D333}"/>
    <cellStyle name="level1a 3 6 5 4 3" xfId="27532" xr:uid="{3C5264E6-8657-464B-AED2-B2D27D447009}"/>
    <cellStyle name="level1a 3 6 5 4 4" xfId="28515" xr:uid="{1C28C97F-E69C-4610-AE62-5787D6602F78}"/>
    <cellStyle name="level1a 3 6 5 5" xfId="3515" xr:uid="{00000000-0005-0000-0000-0000A90D0000}"/>
    <cellStyle name="level1a 3 6 5 5 2" xfId="27534" xr:uid="{BACE7B6E-DD2A-4EB3-82D9-D2F6CAE67A9F}"/>
    <cellStyle name="level1a 3 6 5 5 3" xfId="28513" xr:uid="{78123380-CE6C-4C6E-AB9D-24C40C91DFD8}"/>
    <cellStyle name="level1a 3 6 5 6" xfId="27523" xr:uid="{71BBDE9B-7694-43BF-8A9F-5D6A1F687ABE}"/>
    <cellStyle name="level1a 3 6 5 7" xfId="28524" xr:uid="{16722015-F02F-4C40-B046-292D51BC92CB}"/>
    <cellStyle name="level1a 3 6 6" xfId="3516" xr:uid="{00000000-0005-0000-0000-0000AA0D0000}"/>
    <cellStyle name="level1a 3 6 6 2" xfId="3517" xr:uid="{00000000-0005-0000-0000-0000AB0D0000}"/>
    <cellStyle name="level1a 3 6 6 2 2" xfId="3518" xr:uid="{00000000-0005-0000-0000-0000AC0D0000}"/>
    <cellStyle name="level1a 3 6 6 2 2 2" xfId="3519" xr:uid="{00000000-0005-0000-0000-0000AD0D0000}"/>
    <cellStyle name="level1a 3 6 6 2 2 2 2" xfId="27538" xr:uid="{9E9C3EE5-037C-411F-B37E-9AFAABC198D5}"/>
    <cellStyle name="level1a 3 6 6 2 2 2 3" xfId="28509" xr:uid="{3E0D0958-DE53-443E-8254-A46AD9E61118}"/>
    <cellStyle name="level1a 3 6 6 2 2 3" xfId="27537" xr:uid="{B4E75F9F-D367-4878-A1F6-8642C5A06001}"/>
    <cellStyle name="level1a 3 6 6 2 2 4" xfId="28510" xr:uid="{E9B36958-79E6-4228-80D0-B9B50DC385C3}"/>
    <cellStyle name="level1a 3 6 6 2 3" xfId="3520" xr:uid="{00000000-0005-0000-0000-0000AE0D0000}"/>
    <cellStyle name="level1a 3 6 6 2 3 2" xfId="27539" xr:uid="{EA6BF395-9E7C-49C8-9C9C-100984B93BFE}"/>
    <cellStyle name="level1a 3 6 6 2 3 3" xfId="28508" xr:uid="{B88240B5-C301-45C1-8E40-80668B6556B1}"/>
    <cellStyle name="level1a 3 6 6 2 4" xfId="27536" xr:uid="{A9D2A612-BFAA-432D-8811-9597608AD4BE}"/>
    <cellStyle name="level1a 3 6 6 2 5" xfId="28511" xr:uid="{928ECEAC-7AAC-43B7-847F-A8F97110154F}"/>
    <cellStyle name="level1a 3 6 6 3" xfId="3521" xr:uid="{00000000-0005-0000-0000-0000AF0D0000}"/>
    <cellStyle name="level1a 3 6 6 3 2" xfId="3522" xr:uid="{00000000-0005-0000-0000-0000B00D0000}"/>
    <cellStyle name="level1a 3 6 6 3 2 2" xfId="3523" xr:uid="{00000000-0005-0000-0000-0000B10D0000}"/>
    <cellStyle name="level1a 3 6 6 3 2 2 2" xfId="27542" xr:uid="{6F041729-D4D4-42ED-A963-193A762C5BAF}"/>
    <cellStyle name="level1a 3 6 6 3 2 2 3" xfId="28505" xr:uid="{E3A4DF62-4399-410C-8156-833CC7C5E312}"/>
    <cellStyle name="level1a 3 6 6 3 2 3" xfId="27541" xr:uid="{4C50A2B7-64B5-41A1-A6FB-F6D77A86169E}"/>
    <cellStyle name="level1a 3 6 6 3 2 4" xfId="28506" xr:uid="{D0F4B8B0-744E-4A63-BC34-ADF35953632B}"/>
    <cellStyle name="level1a 3 6 6 3 3" xfId="3524" xr:uid="{00000000-0005-0000-0000-0000B20D0000}"/>
    <cellStyle name="level1a 3 6 6 3 3 2" xfId="27543" xr:uid="{95375735-B700-442C-9D9E-63A171C79E05}"/>
    <cellStyle name="level1a 3 6 6 3 3 3" xfId="28504" xr:uid="{CCF0430D-5F72-4A30-B7D0-FD4FF0F6F602}"/>
    <cellStyle name="level1a 3 6 6 3 4" xfId="27540" xr:uid="{7A127053-84E9-4620-9F86-FB683E19C45C}"/>
    <cellStyle name="level1a 3 6 6 3 5" xfId="28507" xr:uid="{11E700E3-88DD-4545-89ED-5B8BB94587C1}"/>
    <cellStyle name="level1a 3 6 6 4" xfId="3525" xr:uid="{00000000-0005-0000-0000-0000B30D0000}"/>
    <cellStyle name="level1a 3 6 6 4 2" xfId="3526" xr:uid="{00000000-0005-0000-0000-0000B40D0000}"/>
    <cellStyle name="level1a 3 6 6 4 2 2" xfId="27545" xr:uid="{4DE03138-5669-4CB5-9000-D81B6E2DD5AF}"/>
    <cellStyle name="level1a 3 6 6 4 2 3" xfId="28502" xr:uid="{E86BFE29-3631-47CD-8929-B393CEC79F52}"/>
    <cellStyle name="level1a 3 6 6 4 3" xfId="27544" xr:uid="{53A124AB-4485-49FF-B27A-F42257EC1B14}"/>
    <cellStyle name="level1a 3 6 6 4 4" xfId="28503" xr:uid="{7C692F7B-F777-4579-986E-1003D4442CAE}"/>
    <cellStyle name="level1a 3 6 6 5" xfId="3527" xr:uid="{00000000-0005-0000-0000-0000B50D0000}"/>
    <cellStyle name="level1a 3 6 6 5 2" xfId="27546" xr:uid="{904F5AC0-87CB-4E95-A214-D377244D197C}"/>
    <cellStyle name="level1a 3 6 6 5 3" xfId="28501" xr:uid="{BA092565-34D8-4BBC-B7E5-72E650ADC03A}"/>
    <cellStyle name="level1a 3 6 6 6" xfId="27535" xr:uid="{15E985C4-DEC1-4022-9251-6A16159D1261}"/>
    <cellStyle name="level1a 3 6 6 7" xfId="28512" xr:uid="{D9600A0E-A4C2-4F3C-9BD2-3C12B7FC74E4}"/>
    <cellStyle name="level1a 3 6 7" xfId="3528" xr:uid="{00000000-0005-0000-0000-0000B60D0000}"/>
    <cellStyle name="level1a 3 6 7 2" xfId="3529" xr:uid="{00000000-0005-0000-0000-0000B70D0000}"/>
    <cellStyle name="level1a 3 6 7 2 2" xfId="3530" xr:uid="{00000000-0005-0000-0000-0000B80D0000}"/>
    <cellStyle name="level1a 3 6 7 2 2 2" xfId="27549" xr:uid="{02C8B72A-CFD0-4CFC-AA7D-D3D0DB173980}"/>
    <cellStyle name="level1a 3 6 7 2 2 3" xfId="28498" xr:uid="{2E4BCC11-2743-4091-BE02-BDDCF8BF69FA}"/>
    <cellStyle name="level1a 3 6 7 2 3" xfId="27548" xr:uid="{99D22FBC-31E0-47F2-8446-357485C965D4}"/>
    <cellStyle name="level1a 3 6 7 2 4" xfId="28499" xr:uid="{92751C9B-A33F-4865-A4D9-342FF95A081B}"/>
    <cellStyle name="level1a 3 6 7 3" xfId="3531" xr:uid="{00000000-0005-0000-0000-0000B90D0000}"/>
    <cellStyle name="level1a 3 6 7 3 2" xfId="27550" xr:uid="{2D989686-5B17-48CE-B4A1-9DD243C6FB06}"/>
    <cellStyle name="level1a 3 6 7 3 3" xfId="28497" xr:uid="{163A9606-3499-4BF3-ADC0-3E0DDCA3330F}"/>
    <cellStyle name="level1a 3 6 7 4" xfId="27547" xr:uid="{1180AC52-1BD5-4558-B035-90A1D8C59829}"/>
    <cellStyle name="level1a 3 6 7 5" xfId="28500" xr:uid="{B735416B-C0F1-4393-A67A-B2428F179BF0}"/>
    <cellStyle name="level1a 3 6 8" xfId="3532" xr:uid="{00000000-0005-0000-0000-0000BA0D0000}"/>
    <cellStyle name="level1a 3 6 8 2" xfId="3533" xr:uid="{00000000-0005-0000-0000-0000BB0D0000}"/>
    <cellStyle name="level1a 3 6 8 2 2" xfId="3534" xr:uid="{00000000-0005-0000-0000-0000BC0D0000}"/>
    <cellStyle name="level1a 3 6 8 2 2 2" xfId="27553" xr:uid="{3C47402E-6FEE-4EDD-A5EF-2026F81433F8}"/>
    <cellStyle name="level1a 3 6 8 2 2 3" xfId="28494" xr:uid="{C93E5DC3-5132-4E42-9C95-A31DE9EAF149}"/>
    <cellStyle name="level1a 3 6 8 2 3" xfId="27552" xr:uid="{3D7CAFE4-8BEB-4308-B649-5EBFEE13665F}"/>
    <cellStyle name="level1a 3 6 8 2 4" xfId="28495" xr:uid="{B64EA9B2-0476-4FB4-ACEF-8A1D80124360}"/>
    <cellStyle name="level1a 3 6 8 3" xfId="3535" xr:uid="{00000000-0005-0000-0000-0000BD0D0000}"/>
    <cellStyle name="level1a 3 6 8 3 2" xfId="27554" xr:uid="{C0F7153C-B584-4119-8A2D-AE79312937D2}"/>
    <cellStyle name="level1a 3 6 8 3 3" xfId="28493" xr:uid="{60604B48-CF48-4362-990D-9F1D19655AA6}"/>
    <cellStyle name="level1a 3 6 8 4" xfId="27551" xr:uid="{F3FE26A9-9DCD-478A-B4A1-DDB1F0E29752}"/>
    <cellStyle name="level1a 3 6 8 5" xfId="28496" xr:uid="{66F220CD-719A-4521-B881-DA02941B28FC}"/>
    <cellStyle name="level1a 3 6 9" xfId="27487" xr:uid="{9A495C5A-281E-4A8A-A2E4-BD09E505759F}"/>
    <cellStyle name="level1a 3 6_STUD aligned by INSTIT" xfId="3536" xr:uid="{00000000-0005-0000-0000-0000BE0D0000}"/>
    <cellStyle name="level1a 3 7" xfId="3537" xr:uid="{00000000-0005-0000-0000-0000BF0D0000}"/>
    <cellStyle name="level1a 3 7 2" xfId="3538" xr:uid="{00000000-0005-0000-0000-0000C00D0000}"/>
    <cellStyle name="level1a 3 7 2 2" xfId="3539" xr:uid="{00000000-0005-0000-0000-0000C10D0000}"/>
    <cellStyle name="level1a 3 7 2 2 2" xfId="3540" xr:uid="{00000000-0005-0000-0000-0000C20D0000}"/>
    <cellStyle name="level1a 3 7 2 2 2 2" xfId="27558" xr:uid="{55806385-C274-448A-983E-573C5487A3FA}"/>
    <cellStyle name="level1a 3 7 2 2 2 3" xfId="28489" xr:uid="{33EE1961-BDB2-4B09-9C93-C45AEC72B7D3}"/>
    <cellStyle name="level1a 3 7 2 2 3" xfId="27557" xr:uid="{358B668E-3A32-4A54-B1D8-DB1041765ED6}"/>
    <cellStyle name="level1a 3 7 2 2 4" xfId="28490" xr:uid="{218A4709-BAAC-4520-9C69-AC1338DE7977}"/>
    <cellStyle name="level1a 3 7 2 3" xfId="3541" xr:uid="{00000000-0005-0000-0000-0000C30D0000}"/>
    <cellStyle name="level1a 3 7 2 3 2" xfId="27559" xr:uid="{CA6473FF-F775-423F-9E9C-E197901E913C}"/>
    <cellStyle name="level1a 3 7 2 3 3" xfId="28488" xr:uid="{4B55EFB2-6FA6-422B-BB94-D6B90CD6271A}"/>
    <cellStyle name="level1a 3 7 2 4" xfId="27556" xr:uid="{F539E022-DEEF-461F-9B1D-6C6F83FF4695}"/>
    <cellStyle name="level1a 3 7 2 5" xfId="28491" xr:uid="{7E079F39-655A-4A8D-9BB9-CE5CD7497F38}"/>
    <cellStyle name="level1a 3 7 3" xfId="3542" xr:uid="{00000000-0005-0000-0000-0000C40D0000}"/>
    <cellStyle name="level1a 3 7 3 2" xfId="3543" xr:uid="{00000000-0005-0000-0000-0000C50D0000}"/>
    <cellStyle name="level1a 3 7 3 2 2" xfId="3544" xr:uid="{00000000-0005-0000-0000-0000C60D0000}"/>
    <cellStyle name="level1a 3 7 3 2 2 2" xfId="27562" xr:uid="{A52B32F0-6E9A-4C90-AEC8-26C7E2CD9C3A}"/>
    <cellStyle name="level1a 3 7 3 2 2 3" xfId="28485" xr:uid="{3F6B516A-ADCE-4925-83E0-AF079906C281}"/>
    <cellStyle name="level1a 3 7 3 2 3" xfId="27561" xr:uid="{FC8A3968-804F-46FA-9295-E9C97465E995}"/>
    <cellStyle name="level1a 3 7 3 2 4" xfId="28486" xr:uid="{8E38C1EA-B978-4424-AEB2-D8419B56556E}"/>
    <cellStyle name="level1a 3 7 3 3" xfId="3545" xr:uid="{00000000-0005-0000-0000-0000C70D0000}"/>
    <cellStyle name="level1a 3 7 3 3 2" xfId="27563" xr:uid="{0D451B32-7106-4BDC-9355-8195027BBA29}"/>
    <cellStyle name="level1a 3 7 3 3 3" xfId="28484" xr:uid="{04408404-D6F0-427A-9AB9-2AAFBA241B0E}"/>
    <cellStyle name="level1a 3 7 3 4" xfId="27560" xr:uid="{C982B903-7097-4AB6-96E4-11A51690C151}"/>
    <cellStyle name="level1a 3 7 3 5" xfId="28487" xr:uid="{F63316CC-92BE-46BF-812F-52C0B976C4E7}"/>
    <cellStyle name="level1a 3 7 4" xfId="3546" xr:uid="{00000000-0005-0000-0000-0000C80D0000}"/>
    <cellStyle name="level1a 3 7 4 2" xfId="27564" xr:uid="{A5E26C79-DA29-4930-8535-ADE23768C539}"/>
    <cellStyle name="level1a 3 7 4 3" xfId="28483" xr:uid="{209D0835-1CBF-402B-8B9C-0B1CE1F058E1}"/>
    <cellStyle name="level1a 3 7 5" xfId="3547" xr:uid="{00000000-0005-0000-0000-0000C90D0000}"/>
    <cellStyle name="level1a 3 7 5 2" xfId="3548" xr:uid="{00000000-0005-0000-0000-0000CA0D0000}"/>
    <cellStyle name="level1a 3 7 5 2 2" xfId="27566" xr:uid="{DCF6FA4B-B17A-4D79-B861-192F5116D878}"/>
    <cellStyle name="level1a 3 7 5 2 3" xfId="28481" xr:uid="{EAE49CE2-E9C3-419F-8672-D34FD55CD5CE}"/>
    <cellStyle name="level1a 3 7 5 3" xfId="27565" xr:uid="{F9412ECF-30C0-4963-BC61-EDDC70879C1C}"/>
    <cellStyle name="level1a 3 7 5 4" xfId="28482" xr:uid="{17DC655D-9A44-4794-A05B-2205D53CBD37}"/>
    <cellStyle name="level1a 3 7 6" xfId="27555" xr:uid="{C22D2BDF-F8E4-4C22-943C-427DA1F6810E}"/>
    <cellStyle name="level1a 3 7 7" xfId="28492" xr:uid="{96020CDB-E8CF-4C73-AA95-F758D9565004}"/>
    <cellStyle name="level1a 3 8" xfId="3549" xr:uid="{00000000-0005-0000-0000-0000CB0D0000}"/>
    <cellStyle name="level1a 3 8 2" xfId="3550" xr:uid="{00000000-0005-0000-0000-0000CC0D0000}"/>
    <cellStyle name="level1a 3 8 2 2" xfId="3551" xr:uid="{00000000-0005-0000-0000-0000CD0D0000}"/>
    <cellStyle name="level1a 3 8 2 2 2" xfId="3552" xr:uid="{00000000-0005-0000-0000-0000CE0D0000}"/>
    <cellStyle name="level1a 3 8 2 2 2 2" xfId="27570" xr:uid="{41C5CCDF-754D-4154-8F98-C687736F68C6}"/>
    <cellStyle name="level1a 3 8 2 2 2 3" xfId="28477" xr:uid="{9683B765-A584-4F6F-8EF3-B72519F048E5}"/>
    <cellStyle name="level1a 3 8 2 2 3" xfId="27569" xr:uid="{4BFF7798-F855-450C-BBB8-21CE96C6DA5D}"/>
    <cellStyle name="level1a 3 8 2 2 4" xfId="28478" xr:uid="{166CEDA2-BBE2-47BA-BFC4-BE424440E06E}"/>
    <cellStyle name="level1a 3 8 2 3" xfId="3553" xr:uid="{00000000-0005-0000-0000-0000CF0D0000}"/>
    <cellStyle name="level1a 3 8 2 3 2" xfId="27571" xr:uid="{89CE9C55-8616-4459-B982-7C9968B8EC90}"/>
    <cellStyle name="level1a 3 8 2 3 3" xfId="28476" xr:uid="{1D84D409-92C1-42A3-BC7A-E53D233195FC}"/>
    <cellStyle name="level1a 3 8 2 4" xfId="27568" xr:uid="{DF7DB904-44FC-4511-B0E8-5E305AD08A69}"/>
    <cellStyle name="level1a 3 8 2 5" xfId="28479" xr:uid="{2EB923E0-EEC9-417B-BBBC-BA5B6A1A2377}"/>
    <cellStyle name="level1a 3 8 3" xfId="3554" xr:uid="{00000000-0005-0000-0000-0000D00D0000}"/>
    <cellStyle name="level1a 3 8 3 2" xfId="3555" xr:uid="{00000000-0005-0000-0000-0000D10D0000}"/>
    <cellStyle name="level1a 3 8 3 2 2" xfId="3556" xr:uid="{00000000-0005-0000-0000-0000D20D0000}"/>
    <cellStyle name="level1a 3 8 3 2 2 2" xfId="27574" xr:uid="{FBDC39D0-6DF0-42AD-B582-C2E5F93B9FD7}"/>
    <cellStyle name="level1a 3 8 3 2 2 3" xfId="28473" xr:uid="{F4501DDF-519E-4893-9FA1-50B6F0F46AF0}"/>
    <cellStyle name="level1a 3 8 3 2 3" xfId="27573" xr:uid="{7ECC639B-2612-458E-A13F-9C39BDC9971D}"/>
    <cellStyle name="level1a 3 8 3 2 4" xfId="28474" xr:uid="{27E51779-84A8-4234-B2D2-C2211BCD5354}"/>
    <cellStyle name="level1a 3 8 3 3" xfId="3557" xr:uid="{00000000-0005-0000-0000-0000D30D0000}"/>
    <cellStyle name="level1a 3 8 3 3 2" xfId="27575" xr:uid="{BBEB192D-51A8-4B05-90C4-7C5EC50DBF7B}"/>
    <cellStyle name="level1a 3 8 3 3 3" xfId="28472" xr:uid="{141F22E5-7C0A-4915-9E1A-F96EA5DC483F}"/>
    <cellStyle name="level1a 3 8 3 4" xfId="27572" xr:uid="{CB2604A6-4338-4E0D-934A-6698F24EC9F2}"/>
    <cellStyle name="level1a 3 8 3 5" xfId="28475" xr:uid="{637113A0-20DC-465A-911E-595012F51671}"/>
    <cellStyle name="level1a 3 8 4" xfId="3558" xr:uid="{00000000-0005-0000-0000-0000D40D0000}"/>
    <cellStyle name="level1a 3 8 4 2" xfId="27576" xr:uid="{3A82B953-9EE9-4E7F-BE7C-614DB9DD59B8}"/>
    <cellStyle name="level1a 3 8 4 3" xfId="28471" xr:uid="{2ED46617-BA9B-4D93-B958-D456F88E670A}"/>
    <cellStyle name="level1a 3 8 5" xfId="3559" xr:uid="{00000000-0005-0000-0000-0000D50D0000}"/>
    <cellStyle name="level1a 3 8 5 2" xfId="3560" xr:uid="{00000000-0005-0000-0000-0000D60D0000}"/>
    <cellStyle name="level1a 3 8 5 2 2" xfId="27578" xr:uid="{B72C3716-E263-465E-A430-6A6D761DC876}"/>
    <cellStyle name="level1a 3 8 5 2 3" xfId="28469" xr:uid="{913F4CB5-4619-44AA-A75B-E447011F39D8}"/>
    <cellStyle name="level1a 3 8 5 3" xfId="27577" xr:uid="{4E9B2739-416A-44A2-9290-7140E6E03E2B}"/>
    <cellStyle name="level1a 3 8 5 4" xfId="28470" xr:uid="{5AD972D3-8110-4C9A-8233-3AE41681B3AF}"/>
    <cellStyle name="level1a 3 8 6" xfId="3561" xr:uid="{00000000-0005-0000-0000-0000D70D0000}"/>
    <cellStyle name="level1a 3 8 6 2" xfId="27579" xr:uid="{2D362333-9057-4169-A6CF-74DB65AF36B0}"/>
    <cellStyle name="level1a 3 8 6 3" xfId="28468" xr:uid="{B3E7F30E-7E5F-43CC-884B-D034843CACFA}"/>
    <cellStyle name="level1a 3 8 7" xfId="27567" xr:uid="{30965C55-F1AC-4A8C-AE75-A463982301D6}"/>
    <cellStyle name="level1a 3 8 8" xfId="28480" xr:uid="{55F0B18D-0600-4E50-AE6D-CC3D881CE81B}"/>
    <cellStyle name="level1a 3 9" xfId="3562" xr:uid="{00000000-0005-0000-0000-0000D80D0000}"/>
    <cellStyle name="level1a 3 9 2" xfId="3563" xr:uid="{00000000-0005-0000-0000-0000D90D0000}"/>
    <cellStyle name="level1a 3 9 2 2" xfId="3564" xr:uid="{00000000-0005-0000-0000-0000DA0D0000}"/>
    <cellStyle name="level1a 3 9 2 2 2" xfId="3565" xr:uid="{00000000-0005-0000-0000-0000DB0D0000}"/>
    <cellStyle name="level1a 3 9 2 2 2 2" xfId="27583" xr:uid="{AC281CB6-A484-4617-AC44-4775F946E061}"/>
    <cellStyle name="level1a 3 9 2 2 2 3" xfId="28464" xr:uid="{2DEA76EA-89FF-4A8A-8534-76683F5C13A4}"/>
    <cellStyle name="level1a 3 9 2 2 3" xfId="27582" xr:uid="{E9D6049A-9DDD-4456-9455-B44B6B91ADB8}"/>
    <cellStyle name="level1a 3 9 2 2 4" xfId="28465" xr:uid="{9A456C99-F467-4C2B-A0DE-08AF8E8E4469}"/>
    <cellStyle name="level1a 3 9 2 3" xfId="3566" xr:uid="{00000000-0005-0000-0000-0000DC0D0000}"/>
    <cellStyle name="level1a 3 9 2 3 2" xfId="27584" xr:uid="{6E9164D0-B782-4247-8F29-B61207B1883B}"/>
    <cellStyle name="level1a 3 9 2 3 3" xfId="28463" xr:uid="{567902C1-5B1A-4BFC-9E54-C29BE0A1D60A}"/>
    <cellStyle name="level1a 3 9 2 4" xfId="27581" xr:uid="{B12FAD42-94E7-4ACB-BDAB-F6CDA4035581}"/>
    <cellStyle name="level1a 3 9 2 5" xfId="28466" xr:uid="{D627B978-4D19-4D4A-A5E6-94CEF4530E46}"/>
    <cellStyle name="level1a 3 9 3" xfId="3567" xr:uid="{00000000-0005-0000-0000-0000DD0D0000}"/>
    <cellStyle name="level1a 3 9 3 2" xfId="3568" xr:uid="{00000000-0005-0000-0000-0000DE0D0000}"/>
    <cellStyle name="level1a 3 9 3 2 2" xfId="3569" xr:uid="{00000000-0005-0000-0000-0000DF0D0000}"/>
    <cellStyle name="level1a 3 9 3 2 2 2" xfId="27587" xr:uid="{8E0677CB-677A-4B7A-AE50-A9979446C752}"/>
    <cellStyle name="level1a 3 9 3 2 2 3" xfId="28460" xr:uid="{5CBDCC2E-E5B5-4DE8-9CDD-FCB16B961DF4}"/>
    <cellStyle name="level1a 3 9 3 2 3" xfId="27586" xr:uid="{A29716B7-CA3A-49B4-9950-FC3765F1294B}"/>
    <cellStyle name="level1a 3 9 3 2 4" xfId="28461" xr:uid="{292FA4C5-FEB3-451D-9A13-93391F566212}"/>
    <cellStyle name="level1a 3 9 3 3" xfId="3570" xr:uid="{00000000-0005-0000-0000-0000E00D0000}"/>
    <cellStyle name="level1a 3 9 3 3 2" xfId="27588" xr:uid="{5B4138E8-0F7F-4618-9BA1-357719D600C4}"/>
    <cellStyle name="level1a 3 9 3 3 3" xfId="28459" xr:uid="{683C1865-E255-4AAC-BB39-AD32B5A51866}"/>
    <cellStyle name="level1a 3 9 3 4" xfId="27585" xr:uid="{8E1D7BA8-8F19-4A5F-8CC2-DD4C9CE87EED}"/>
    <cellStyle name="level1a 3 9 3 5" xfId="28462" xr:uid="{A2F69462-567B-4CC6-8DB8-5E6A7E9CFFDD}"/>
    <cellStyle name="level1a 3 9 4" xfId="3571" xr:uid="{00000000-0005-0000-0000-0000E10D0000}"/>
    <cellStyle name="level1a 3 9 4 2" xfId="27589" xr:uid="{D8BAA43C-A441-4479-9F34-C3159BEA9671}"/>
    <cellStyle name="level1a 3 9 4 3" xfId="28458" xr:uid="{60DE4052-0241-42E3-AA9C-272E421000E6}"/>
    <cellStyle name="level1a 3 9 5" xfId="3572" xr:uid="{00000000-0005-0000-0000-0000E20D0000}"/>
    <cellStyle name="level1a 3 9 5 2" xfId="27590" xr:uid="{5981FC7C-2369-43A6-A20D-A08AD116D9EE}"/>
    <cellStyle name="level1a 3 9 5 3" xfId="28457" xr:uid="{CE271C8C-1B2F-4343-9077-C7E2FF433AB9}"/>
    <cellStyle name="level1a 3 9 6" xfId="27580" xr:uid="{2AE60746-A6A6-4527-BFE1-CEA7B83C0A49}"/>
    <cellStyle name="level1a 3 9 7" xfId="28467" xr:uid="{62D8D0E0-4A3F-4A16-A79A-F65F2E471A1E}"/>
    <cellStyle name="level1a 3_STUD aligned by INSTIT" xfId="3573" xr:uid="{00000000-0005-0000-0000-0000E30D0000}"/>
    <cellStyle name="level1a 4" xfId="3574" xr:uid="{00000000-0005-0000-0000-0000E40D0000}"/>
    <cellStyle name="level1a 4 10" xfId="3575" xr:uid="{00000000-0005-0000-0000-0000E50D0000}"/>
    <cellStyle name="level1a 4 10 2" xfId="27592" xr:uid="{41A39212-6EA9-4C20-871F-1CA7ED66C27F}"/>
    <cellStyle name="level1a 4 10 3" xfId="28455" xr:uid="{B2A0718C-0404-43A0-8931-83D69F67E1C9}"/>
    <cellStyle name="level1a 4 11" xfId="27591" xr:uid="{327C4127-68D7-40D4-BA4A-81AA98DBA0E8}"/>
    <cellStyle name="level1a 4 12" xfId="28456" xr:uid="{1642CBE2-087A-4A4C-A36C-EEBF1887BD27}"/>
    <cellStyle name="level1a 4 2" xfId="3576" xr:uid="{00000000-0005-0000-0000-0000E60D0000}"/>
    <cellStyle name="level1a 4 2 2" xfId="3577" xr:uid="{00000000-0005-0000-0000-0000E70D0000}"/>
    <cellStyle name="level1a 4 2 2 2" xfId="3578" xr:uid="{00000000-0005-0000-0000-0000E80D0000}"/>
    <cellStyle name="level1a 4 2 2 2 2" xfId="3579" xr:uid="{00000000-0005-0000-0000-0000E90D0000}"/>
    <cellStyle name="level1a 4 2 2 2 2 2" xfId="3580" xr:uid="{00000000-0005-0000-0000-0000EA0D0000}"/>
    <cellStyle name="level1a 4 2 2 2 2 2 2" xfId="27597" xr:uid="{79C77DD4-0156-4DE9-BFD4-EBCE9DB02425}"/>
    <cellStyle name="level1a 4 2 2 2 2 2 3" xfId="28450" xr:uid="{24E4DA26-9EF8-4DA6-B32B-A21A2AABEDDF}"/>
    <cellStyle name="level1a 4 2 2 2 2 3" xfId="27596" xr:uid="{CD7FB9B4-422D-49E1-8058-64716EF34D88}"/>
    <cellStyle name="level1a 4 2 2 2 2 4" xfId="28451" xr:uid="{BEF85A15-6BC1-413A-B86A-1E9F890E0EB1}"/>
    <cellStyle name="level1a 4 2 2 2 3" xfId="3581" xr:uid="{00000000-0005-0000-0000-0000EB0D0000}"/>
    <cellStyle name="level1a 4 2 2 2 3 2" xfId="27598" xr:uid="{83A39B05-D3DA-4EE2-B7ED-DA3B5221A73B}"/>
    <cellStyle name="level1a 4 2 2 2 3 3" xfId="28449" xr:uid="{5D2E580A-9E3A-457F-9658-CB04D1A36FE8}"/>
    <cellStyle name="level1a 4 2 2 2 4" xfId="27595" xr:uid="{F086A559-25D1-4D48-860C-0CE062892309}"/>
    <cellStyle name="level1a 4 2 2 2 5" xfId="28452" xr:uid="{28DEF1DF-A901-4AD8-898B-7DC8DD2C5093}"/>
    <cellStyle name="level1a 4 2 2 3" xfId="3582" xr:uid="{00000000-0005-0000-0000-0000EC0D0000}"/>
    <cellStyle name="level1a 4 2 2 3 2" xfId="3583" xr:uid="{00000000-0005-0000-0000-0000ED0D0000}"/>
    <cellStyle name="level1a 4 2 2 3 2 2" xfId="3584" xr:uid="{00000000-0005-0000-0000-0000EE0D0000}"/>
    <cellStyle name="level1a 4 2 2 3 2 2 2" xfId="27601" xr:uid="{4EDC5B19-FA33-415A-B8E1-0D7250CAD45E}"/>
    <cellStyle name="level1a 4 2 2 3 2 2 3" xfId="28446" xr:uid="{8BBE6D1D-C7DF-490F-95BC-EFDC6B437F20}"/>
    <cellStyle name="level1a 4 2 2 3 2 3" xfId="27600" xr:uid="{53153EB4-EF9E-45D4-8DA9-C45265EC7997}"/>
    <cellStyle name="level1a 4 2 2 3 2 4" xfId="28447" xr:uid="{2378FF81-2BC7-47E6-969A-9BA36605272A}"/>
    <cellStyle name="level1a 4 2 2 3 3" xfId="3585" xr:uid="{00000000-0005-0000-0000-0000EF0D0000}"/>
    <cellStyle name="level1a 4 2 2 3 3 2" xfId="27602" xr:uid="{62CD2B59-0401-4A7E-BCA3-3ABA996AC054}"/>
    <cellStyle name="level1a 4 2 2 3 3 3" xfId="28445" xr:uid="{DED1E1A1-CFD7-4EED-BE79-5AA31671354F}"/>
    <cellStyle name="level1a 4 2 2 3 4" xfId="27599" xr:uid="{BEE17CB0-311B-4018-9640-5F77692D60A5}"/>
    <cellStyle name="level1a 4 2 2 3 5" xfId="28448" xr:uid="{73D2A0CB-75CA-4296-8ED9-B0DC994AE973}"/>
    <cellStyle name="level1a 4 2 2 4" xfId="3586" xr:uid="{00000000-0005-0000-0000-0000F00D0000}"/>
    <cellStyle name="level1a 4 2 2 4 2" xfId="27603" xr:uid="{56F83FEF-4A90-400A-A0E4-F06C30F59243}"/>
    <cellStyle name="level1a 4 2 2 4 3" xfId="28444" xr:uid="{F45144F3-BDA9-47BA-9B2A-318C0C327DD4}"/>
    <cellStyle name="level1a 4 2 2 5" xfId="3587" xr:uid="{00000000-0005-0000-0000-0000F10D0000}"/>
    <cellStyle name="level1a 4 2 2 5 2" xfId="3588" xr:uid="{00000000-0005-0000-0000-0000F20D0000}"/>
    <cellStyle name="level1a 4 2 2 5 2 2" xfId="27605" xr:uid="{CC3CEF8B-CA40-465C-9148-7916D08C367F}"/>
    <cellStyle name="level1a 4 2 2 5 2 3" xfId="28442" xr:uid="{DA7A1432-E03E-403F-89C9-41506FC4C0C0}"/>
    <cellStyle name="level1a 4 2 2 5 3" xfId="27604" xr:uid="{DC6EEFDA-3CB3-45CB-81B2-DE8E2344BFFD}"/>
    <cellStyle name="level1a 4 2 2 5 4" xfId="28443" xr:uid="{9BC17A13-A7C1-4DE3-A120-1EDE5E002D40}"/>
    <cellStyle name="level1a 4 2 2 6" xfId="27594" xr:uid="{9E78CD50-D8D9-4FAE-A715-9700A01BD200}"/>
    <cellStyle name="level1a 4 2 2 7" xfId="28453" xr:uid="{8EC45984-2A3D-45BC-936F-A9F840819399}"/>
    <cellStyle name="level1a 4 2 3" xfId="3589" xr:uid="{00000000-0005-0000-0000-0000F30D0000}"/>
    <cellStyle name="level1a 4 2 3 2" xfId="3590" xr:uid="{00000000-0005-0000-0000-0000F40D0000}"/>
    <cellStyle name="level1a 4 2 3 2 2" xfId="3591" xr:uid="{00000000-0005-0000-0000-0000F50D0000}"/>
    <cellStyle name="level1a 4 2 3 2 2 2" xfId="3592" xr:uid="{00000000-0005-0000-0000-0000F60D0000}"/>
    <cellStyle name="level1a 4 2 3 2 2 2 2" xfId="27609" xr:uid="{61CDD751-05FE-4DDF-BA07-BCDD254D6850}"/>
    <cellStyle name="level1a 4 2 3 2 2 2 3" xfId="28438" xr:uid="{EF17EB5B-CD9B-4097-BE5C-BECDE4C3AF86}"/>
    <cellStyle name="level1a 4 2 3 2 2 3" xfId="27608" xr:uid="{ABEE8E07-2030-4212-AB3D-B04D16803CB4}"/>
    <cellStyle name="level1a 4 2 3 2 2 4" xfId="28439" xr:uid="{43254A56-BD2E-4289-A618-A2A41C56EB4E}"/>
    <cellStyle name="level1a 4 2 3 2 3" xfId="3593" xr:uid="{00000000-0005-0000-0000-0000F70D0000}"/>
    <cellStyle name="level1a 4 2 3 2 3 2" xfId="27610" xr:uid="{9153105A-DC64-440F-BF8D-FA50A5526E01}"/>
    <cellStyle name="level1a 4 2 3 2 3 3" xfId="28437" xr:uid="{FA797382-76A3-4215-89D1-FBE2012367B6}"/>
    <cellStyle name="level1a 4 2 3 2 4" xfId="27607" xr:uid="{6E65FDB7-3E74-4FCF-9BDE-008A673E162D}"/>
    <cellStyle name="level1a 4 2 3 2 5" xfId="28440" xr:uid="{B139BA21-9FAA-4F65-821F-D81B528D1131}"/>
    <cellStyle name="level1a 4 2 3 3" xfId="3594" xr:uid="{00000000-0005-0000-0000-0000F80D0000}"/>
    <cellStyle name="level1a 4 2 3 3 2" xfId="3595" xr:uid="{00000000-0005-0000-0000-0000F90D0000}"/>
    <cellStyle name="level1a 4 2 3 3 2 2" xfId="3596" xr:uid="{00000000-0005-0000-0000-0000FA0D0000}"/>
    <cellStyle name="level1a 4 2 3 3 2 2 2" xfId="27613" xr:uid="{A2CDDD98-E598-48FF-84F1-7D68A54D280B}"/>
    <cellStyle name="level1a 4 2 3 3 2 2 3" xfId="28434" xr:uid="{F3F99AFE-ED3D-4096-8DB9-09CFEF0F9DA0}"/>
    <cellStyle name="level1a 4 2 3 3 2 3" xfId="27612" xr:uid="{6A545312-29F1-4C19-B7DD-E4787B5C44DD}"/>
    <cellStyle name="level1a 4 2 3 3 2 4" xfId="28435" xr:uid="{14CC4B36-D266-4AB1-808D-80ACA74AFDC9}"/>
    <cellStyle name="level1a 4 2 3 3 3" xfId="3597" xr:uid="{00000000-0005-0000-0000-0000FB0D0000}"/>
    <cellStyle name="level1a 4 2 3 3 3 2" xfId="27614" xr:uid="{4ADB43B9-A06F-427E-AF5D-B047CD46BC26}"/>
    <cellStyle name="level1a 4 2 3 3 3 3" xfId="28433" xr:uid="{D94EDB31-3FCF-431C-918B-DBB09677E868}"/>
    <cellStyle name="level1a 4 2 3 3 4" xfId="27611" xr:uid="{7D855BC5-352A-45B0-8B75-B96583BFB842}"/>
    <cellStyle name="level1a 4 2 3 3 5" xfId="28436" xr:uid="{E9AAFFBF-72D2-4FAB-AF7F-F14813FC8962}"/>
    <cellStyle name="level1a 4 2 3 4" xfId="3598" xr:uid="{00000000-0005-0000-0000-0000FC0D0000}"/>
    <cellStyle name="level1a 4 2 3 4 2" xfId="27615" xr:uid="{0DADE839-B531-4140-A81B-6705A5C5A60C}"/>
    <cellStyle name="level1a 4 2 3 4 3" xfId="28432" xr:uid="{4DF4C93D-7705-468B-9D7E-75FB7354D0D6}"/>
    <cellStyle name="level1a 4 2 3 5" xfId="3599" xr:uid="{00000000-0005-0000-0000-0000FD0D0000}"/>
    <cellStyle name="level1a 4 2 3 5 2" xfId="27616" xr:uid="{5153379F-310C-4AED-8715-729F7A54C34E}"/>
    <cellStyle name="level1a 4 2 3 5 3" xfId="28400" xr:uid="{075925A6-6A74-40E7-8665-E86B7D8FBE6C}"/>
    <cellStyle name="level1a 4 2 3 6" xfId="27606" xr:uid="{4C6B9F7F-FC60-4E7A-BB1E-7BD55BCB4D22}"/>
    <cellStyle name="level1a 4 2 3 7" xfId="28441" xr:uid="{BAE2874F-A032-480D-B1B3-2B50A637EED1}"/>
    <cellStyle name="level1a 4 2 4" xfId="3600" xr:uid="{00000000-0005-0000-0000-0000FE0D0000}"/>
    <cellStyle name="level1a 4 2 4 2" xfId="3601" xr:uid="{00000000-0005-0000-0000-0000FF0D0000}"/>
    <cellStyle name="level1a 4 2 4 2 2" xfId="3602" xr:uid="{00000000-0005-0000-0000-0000000E0000}"/>
    <cellStyle name="level1a 4 2 4 2 2 2" xfId="3603" xr:uid="{00000000-0005-0000-0000-0000010E0000}"/>
    <cellStyle name="level1a 4 2 4 2 2 2 2" xfId="27620" xr:uid="{CBEE86AB-C23F-40E8-897C-4A5014687A62}"/>
    <cellStyle name="level1a 4 2 4 2 2 2 3" xfId="28428" xr:uid="{E0C449F5-34D4-4D97-9647-AEFA6120B0C7}"/>
    <cellStyle name="level1a 4 2 4 2 2 3" xfId="27619" xr:uid="{2D0B432C-0562-4D50-9D73-681E2ADD63FC}"/>
    <cellStyle name="level1a 4 2 4 2 2 4" xfId="28417" xr:uid="{B51C046D-8A1C-4CFA-9FC9-0D202C7D353D}"/>
    <cellStyle name="level1a 4 2 4 2 3" xfId="3604" xr:uid="{00000000-0005-0000-0000-0000020E0000}"/>
    <cellStyle name="level1a 4 2 4 2 3 2" xfId="27621" xr:uid="{4FE8C44D-BFBE-4A63-B25C-385CBF42FA1A}"/>
    <cellStyle name="level1a 4 2 4 2 3 3" xfId="28426" xr:uid="{BEDC4D91-1490-4CF0-A0C7-4B1BC220E929}"/>
    <cellStyle name="level1a 4 2 4 2 4" xfId="27618" xr:uid="{37B8B5A0-76EC-4061-A2E8-55B00A904373}"/>
    <cellStyle name="level1a 4 2 4 2 5" xfId="28405" xr:uid="{F4811BEC-94E7-48D5-A3B3-6470285D20EB}"/>
    <cellStyle name="level1a 4 2 4 3" xfId="3605" xr:uid="{00000000-0005-0000-0000-0000030E0000}"/>
    <cellStyle name="level1a 4 2 4 3 2" xfId="3606" xr:uid="{00000000-0005-0000-0000-0000040E0000}"/>
    <cellStyle name="level1a 4 2 4 3 2 2" xfId="3607" xr:uid="{00000000-0005-0000-0000-0000050E0000}"/>
    <cellStyle name="level1a 4 2 4 3 2 2 2" xfId="27624" xr:uid="{6B08BAE3-B4C2-4C14-BFA6-2CF30C1F9711}"/>
    <cellStyle name="level1a 4 2 4 3 2 2 3" xfId="28407" xr:uid="{B25D998A-E090-474E-AA46-1BBBD893C953}"/>
    <cellStyle name="level1a 4 2 4 3 2 3" xfId="27623" xr:uid="{50FAEEA7-2E3E-45D3-95B0-706B14477592}"/>
    <cellStyle name="level1a 4 2 4 3 2 4" xfId="28425" xr:uid="{D96D0F78-1A62-4A92-BA40-E1CBBF8B533A}"/>
    <cellStyle name="level1a 4 2 4 3 3" xfId="3608" xr:uid="{00000000-0005-0000-0000-0000060E0000}"/>
    <cellStyle name="level1a 4 2 4 3 3 2" xfId="27625" xr:uid="{30219B78-3299-409D-BB64-D2258C4D0149}"/>
    <cellStyle name="level1a 4 2 4 3 3 3" xfId="28412" xr:uid="{3F5EA897-634E-41E6-B3C5-A0F43F15D590}"/>
    <cellStyle name="level1a 4 2 4 3 4" xfId="27622" xr:uid="{67DAA33F-C2DD-4FEB-B3FD-80DD66F09915}"/>
    <cellStyle name="level1a 4 2 4 3 5" xfId="28401" xr:uid="{CE5DF782-62AB-4580-8088-E776B19D9A0D}"/>
    <cellStyle name="level1a 4 2 4 4" xfId="3609" xr:uid="{00000000-0005-0000-0000-0000070E0000}"/>
    <cellStyle name="level1a 4 2 4 4 2" xfId="27626" xr:uid="{B858089C-FC81-441D-B014-8CA82498FF07}"/>
    <cellStyle name="level1a 4 2 4 4 3" xfId="28427" xr:uid="{7BE75148-22ED-41CF-895F-2C1629F195BA}"/>
    <cellStyle name="level1a 4 2 4 5" xfId="3610" xr:uid="{00000000-0005-0000-0000-0000080E0000}"/>
    <cellStyle name="level1a 4 2 4 5 2" xfId="3611" xr:uid="{00000000-0005-0000-0000-0000090E0000}"/>
    <cellStyle name="level1a 4 2 4 5 2 2" xfId="27628" xr:uid="{F3B25799-7194-4E61-A29A-F4C932072242}"/>
    <cellStyle name="level1a 4 2 4 5 2 3" xfId="24288" xr:uid="{646BD424-6B84-4CC7-A39F-76BE83FE23C1}"/>
    <cellStyle name="level1a 4 2 4 5 3" xfId="27627" xr:uid="{F4EEB315-8887-451D-97A3-FB91404CDB95}"/>
    <cellStyle name="level1a 4 2 4 5 4" xfId="28415" xr:uid="{ECB6E9D8-129C-4EEC-8823-B05C00D31AFB}"/>
    <cellStyle name="level1a 4 2 4 6" xfId="3612" xr:uid="{00000000-0005-0000-0000-00000A0E0000}"/>
    <cellStyle name="level1a 4 2 4 6 2" xfId="27629" xr:uid="{0D2183BE-A285-4B43-B4A3-50CE229989DA}"/>
    <cellStyle name="level1a 4 2 4 6 3" xfId="24289" xr:uid="{928752F9-CE07-4CD5-B19C-5975755C1EF6}"/>
    <cellStyle name="level1a 4 2 4 7" xfId="27617" xr:uid="{6119AC42-2B17-4D59-BE54-E824C8C0050D}"/>
    <cellStyle name="level1a 4 2 4 8" xfId="28414" xr:uid="{01C5329E-E158-4CC9-B546-C4CC5AC7BFD5}"/>
    <cellStyle name="level1a 4 2 5" xfId="3613" xr:uid="{00000000-0005-0000-0000-00000B0E0000}"/>
    <cellStyle name="level1a 4 2 5 2" xfId="3614" xr:uid="{00000000-0005-0000-0000-00000C0E0000}"/>
    <cellStyle name="level1a 4 2 5 2 2" xfId="3615" xr:uid="{00000000-0005-0000-0000-00000D0E0000}"/>
    <cellStyle name="level1a 4 2 5 2 2 2" xfId="3616" xr:uid="{00000000-0005-0000-0000-00000E0E0000}"/>
    <cellStyle name="level1a 4 2 5 2 2 2 2" xfId="27633" xr:uid="{4CF63408-AA88-4406-821B-3F4EE1434CA5}"/>
    <cellStyle name="level1a 4 2 5 2 2 2 3" xfId="28422" xr:uid="{177CBE96-B074-4B49-A2A2-F2A01B121483}"/>
    <cellStyle name="level1a 4 2 5 2 2 3" xfId="27632" xr:uid="{4974E466-3A2C-44CE-9050-8089745506CF}"/>
    <cellStyle name="level1a 4 2 5 2 2 4" xfId="28429" xr:uid="{200AE98E-84F1-4435-9386-15F989518741}"/>
    <cellStyle name="level1a 4 2 5 2 3" xfId="3617" xr:uid="{00000000-0005-0000-0000-00000F0E0000}"/>
    <cellStyle name="level1a 4 2 5 2 3 2" xfId="27634" xr:uid="{628125A3-492C-4C2D-9176-CE6795EF221D}"/>
    <cellStyle name="level1a 4 2 5 2 3 3" xfId="28419" xr:uid="{838D5589-4155-494A-B2D5-6AB124B9FD39}"/>
    <cellStyle name="level1a 4 2 5 2 4" xfId="27631" xr:uid="{8ACF3D28-699F-46E4-B299-B12D7EAF9D76}"/>
    <cellStyle name="level1a 4 2 5 2 5" xfId="28420" xr:uid="{7A753A98-0536-45F9-A8C8-30FE754CC583}"/>
    <cellStyle name="level1a 4 2 5 3" xfId="3618" xr:uid="{00000000-0005-0000-0000-0000100E0000}"/>
    <cellStyle name="level1a 4 2 5 3 2" xfId="3619" xr:uid="{00000000-0005-0000-0000-0000110E0000}"/>
    <cellStyle name="level1a 4 2 5 3 2 2" xfId="3620" xr:uid="{00000000-0005-0000-0000-0000120E0000}"/>
    <cellStyle name="level1a 4 2 5 3 2 2 2" xfId="27637" xr:uid="{BDC872EC-06DF-46BA-9DE7-B747EE584B4A}"/>
    <cellStyle name="level1a 4 2 5 3 2 2 3" xfId="24293" xr:uid="{CF261F7D-26F4-476A-9419-F6FD83C8DA6A}"/>
    <cellStyle name="level1a 4 2 5 3 2 3" xfId="27636" xr:uid="{180AA0CD-09A1-45E4-A7C8-3E55EB576978}"/>
    <cellStyle name="level1a 4 2 5 3 2 4" xfId="24292" xr:uid="{262B10DC-C8E1-4E9F-9F43-5D3577391FE2}"/>
    <cellStyle name="level1a 4 2 5 3 3" xfId="3621" xr:uid="{00000000-0005-0000-0000-0000130E0000}"/>
    <cellStyle name="level1a 4 2 5 3 3 2" xfId="27638" xr:uid="{E0FB86F4-47DA-42AC-B425-423F647DE7A5}"/>
    <cellStyle name="level1a 4 2 5 3 3 3" xfId="24294" xr:uid="{688AFE13-D681-419D-8185-AB4142AF5EDF}"/>
    <cellStyle name="level1a 4 2 5 3 4" xfId="27635" xr:uid="{E5B2653F-FDD4-4E27-898B-6EF3FAC48A80}"/>
    <cellStyle name="level1a 4 2 5 3 5" xfId="28431" xr:uid="{DE6E0627-9B14-4EE5-BCFE-B0432A21BBB8}"/>
    <cellStyle name="level1a 4 2 5 4" xfId="3622" xr:uid="{00000000-0005-0000-0000-0000140E0000}"/>
    <cellStyle name="level1a 4 2 5 4 2" xfId="3623" xr:uid="{00000000-0005-0000-0000-0000150E0000}"/>
    <cellStyle name="level1a 4 2 5 4 2 2" xfId="27640" xr:uid="{660BB819-EEFF-47E5-93C4-500D3B73C188}"/>
    <cellStyle name="level1a 4 2 5 4 2 3" xfId="28423" xr:uid="{45DC2D52-79D6-4899-B8A9-8CBFA43FAC16}"/>
    <cellStyle name="level1a 4 2 5 4 3" xfId="27639" xr:uid="{C581ED5C-6B3B-4AB6-A88D-2859C2FBAE1A}"/>
    <cellStyle name="level1a 4 2 5 4 4" xfId="24295" xr:uid="{F148A7F9-2216-4E97-A220-041DAD42DA34}"/>
    <cellStyle name="level1a 4 2 5 5" xfId="3624" xr:uid="{00000000-0005-0000-0000-0000160E0000}"/>
    <cellStyle name="level1a 4 2 5 5 2" xfId="27641" xr:uid="{45241560-A2ED-4845-B845-572ADD94DFB9}"/>
    <cellStyle name="level1a 4 2 5 5 3" xfId="28399" xr:uid="{5A1AC079-3D1B-40AD-99C8-24B7BD80F332}"/>
    <cellStyle name="level1a 4 2 5 6" xfId="27630" xr:uid="{11FC66A1-D81A-43F6-BC45-FE83A3AAF646}"/>
    <cellStyle name="level1a 4 2 5 7" xfId="28430" xr:uid="{BAB23D57-D007-421F-BD00-905F2E7EDF3A}"/>
    <cellStyle name="level1a 4 2 6" xfId="3625" xr:uid="{00000000-0005-0000-0000-0000170E0000}"/>
    <cellStyle name="level1a 4 2 6 2" xfId="3626" xr:uid="{00000000-0005-0000-0000-0000180E0000}"/>
    <cellStyle name="level1a 4 2 6 2 2" xfId="3627" xr:uid="{00000000-0005-0000-0000-0000190E0000}"/>
    <cellStyle name="level1a 4 2 6 2 2 2" xfId="3628" xr:uid="{00000000-0005-0000-0000-00001A0E0000}"/>
    <cellStyle name="level1a 4 2 6 2 2 2 2" xfId="27645" xr:uid="{4E217F63-6A88-494F-ADF2-A5966BF8E186}"/>
    <cellStyle name="level1a 4 2 6 2 2 2 3" xfId="24286" xr:uid="{D03096BA-6875-4614-A7FB-F7CA76141376}"/>
    <cellStyle name="level1a 4 2 6 2 2 3" xfId="27644" xr:uid="{CB003A35-2325-40EF-BD4F-C6825EE67C55}"/>
    <cellStyle name="level1a 4 2 6 2 2 4" xfId="24285" xr:uid="{E81D7B77-E6F7-4CAB-A836-8CF0AE319EBB}"/>
    <cellStyle name="level1a 4 2 6 2 3" xfId="3629" xr:uid="{00000000-0005-0000-0000-00001B0E0000}"/>
    <cellStyle name="level1a 4 2 6 2 3 2" xfId="27646" xr:uid="{EB12780F-7353-4D4F-8F33-C919601E773B}"/>
    <cellStyle name="level1a 4 2 6 2 3 3" xfId="24284" xr:uid="{E72FE45A-8386-4348-80F7-58E1709DD8F5}"/>
    <cellStyle name="level1a 4 2 6 2 4" xfId="27643" xr:uid="{86B35B85-345E-4107-85D6-AAC78B5FFC65}"/>
    <cellStyle name="level1a 4 2 6 2 5" xfId="24296" xr:uid="{85196ADF-9CE7-407F-AD45-2DEF46809749}"/>
    <cellStyle name="level1a 4 2 6 3" xfId="3630" xr:uid="{00000000-0005-0000-0000-00001C0E0000}"/>
    <cellStyle name="level1a 4 2 6 3 2" xfId="3631" xr:uid="{00000000-0005-0000-0000-00001D0E0000}"/>
    <cellStyle name="level1a 4 2 6 3 2 2" xfId="3632" xr:uid="{00000000-0005-0000-0000-00001E0E0000}"/>
    <cellStyle name="level1a 4 2 6 3 2 2 2" xfId="27649" xr:uid="{2291E6F9-2540-450A-A429-E65BF192B72F}"/>
    <cellStyle name="level1a 4 2 6 3 2 2 3" xfId="24299" xr:uid="{2257C9ED-D472-487B-90D4-81648915D5D3}"/>
    <cellStyle name="level1a 4 2 6 3 2 3" xfId="27648" xr:uid="{153E9F16-E7C9-483E-9021-40D449C5876A}"/>
    <cellStyle name="level1a 4 2 6 3 2 4" xfId="24298" xr:uid="{46B5099F-AF7A-47BD-8EC0-5C61ED1343EA}"/>
    <cellStyle name="level1a 4 2 6 3 3" xfId="3633" xr:uid="{00000000-0005-0000-0000-00001F0E0000}"/>
    <cellStyle name="level1a 4 2 6 3 3 2" xfId="27650" xr:uid="{56B0E0E6-DB96-481C-9119-79B283A77586}"/>
    <cellStyle name="level1a 4 2 6 3 3 3" xfId="24300" xr:uid="{41F93CBB-8588-4019-A98D-5D01F8DBCA3D}"/>
    <cellStyle name="level1a 4 2 6 3 4" xfId="27647" xr:uid="{C55EB569-3DA8-426A-9AFD-07E7849D0C9E}"/>
    <cellStyle name="level1a 4 2 6 3 5" xfId="24297" xr:uid="{A0E73E00-C5B4-4C2A-B666-B07BEB41E05E}"/>
    <cellStyle name="level1a 4 2 6 4" xfId="3634" xr:uid="{00000000-0005-0000-0000-0000200E0000}"/>
    <cellStyle name="level1a 4 2 6 4 2" xfId="3635" xr:uid="{00000000-0005-0000-0000-0000210E0000}"/>
    <cellStyle name="level1a 4 2 6 4 2 2" xfId="27652" xr:uid="{AFDA69C9-C783-41E1-AFF6-17B04F75EF82}"/>
    <cellStyle name="level1a 4 2 6 4 2 3" xfId="24302" xr:uid="{78E84CB4-DA02-4C82-A3FA-1361DC9FF1EF}"/>
    <cellStyle name="level1a 4 2 6 4 3" xfId="27651" xr:uid="{5884DBEC-47DB-4A5F-8AD5-7A1EFB157B6F}"/>
    <cellStyle name="level1a 4 2 6 4 4" xfId="24301" xr:uid="{12312000-44A4-4584-B39F-FCE16C2AE259}"/>
    <cellStyle name="level1a 4 2 6 5" xfId="3636" xr:uid="{00000000-0005-0000-0000-0000220E0000}"/>
    <cellStyle name="level1a 4 2 6 5 2" xfId="27653" xr:uid="{B657B5F4-5F36-49DA-87C1-9F5E2B73C22C}"/>
    <cellStyle name="level1a 4 2 6 5 3" xfId="24303" xr:uid="{3906E8E0-84AB-47F1-91DB-5C74477F9EF8}"/>
    <cellStyle name="level1a 4 2 6 6" xfId="27642" xr:uid="{6764B3AE-5352-4C81-A954-C5062003C2E6}"/>
    <cellStyle name="level1a 4 2 6 7" xfId="24283" xr:uid="{D9FE7449-3CC6-47FD-8C9A-ED1890C36E60}"/>
    <cellStyle name="level1a 4 2 7" xfId="3637" xr:uid="{00000000-0005-0000-0000-0000230E0000}"/>
    <cellStyle name="level1a 4 2 7 2" xfId="3638" xr:uid="{00000000-0005-0000-0000-0000240E0000}"/>
    <cellStyle name="level1a 4 2 7 2 2" xfId="3639" xr:uid="{00000000-0005-0000-0000-0000250E0000}"/>
    <cellStyle name="level1a 4 2 7 2 2 2" xfId="27656" xr:uid="{E31FAA2D-C0F0-4CD6-8364-DB4E6E39F07B}"/>
    <cellStyle name="level1a 4 2 7 2 2 3" xfId="24306" xr:uid="{05EB6EB2-D019-458E-80C3-C2C07D200D44}"/>
    <cellStyle name="level1a 4 2 7 2 3" xfId="27655" xr:uid="{C35DBF9B-28D0-4C58-8D59-9F13DDB85ECB}"/>
    <cellStyle name="level1a 4 2 7 2 4" xfId="24305" xr:uid="{8D76A43B-F9EB-4BEC-ADD9-322F16F12D67}"/>
    <cellStyle name="level1a 4 2 7 3" xfId="3640" xr:uid="{00000000-0005-0000-0000-0000260E0000}"/>
    <cellStyle name="level1a 4 2 7 3 2" xfId="27657" xr:uid="{8B000A2A-3DE8-48FA-869A-9E8105D83EB3}"/>
    <cellStyle name="level1a 4 2 7 3 3" xfId="24307" xr:uid="{E13180D7-CA56-4794-AB56-680C18B8C87A}"/>
    <cellStyle name="level1a 4 2 7 4" xfId="27654" xr:uid="{092B464D-3E6F-465A-8F82-25B54407CE22}"/>
    <cellStyle name="level1a 4 2 7 5" xfId="24304" xr:uid="{1B736FB5-384E-437B-A13C-E35A95BE7B0F}"/>
    <cellStyle name="level1a 4 2 8" xfId="27593" xr:uid="{3E4BC006-CECD-4EA4-9693-43418F516EE1}"/>
    <cellStyle name="level1a 4 2 9" xfId="28454" xr:uid="{7459A4FE-82B5-4BF2-B0AE-60BBEB147D6B}"/>
    <cellStyle name="level1a 4 2_STUD aligned by INSTIT" xfId="3641" xr:uid="{00000000-0005-0000-0000-0000270E0000}"/>
    <cellStyle name="level1a 4 3" xfId="3642" xr:uid="{00000000-0005-0000-0000-0000280E0000}"/>
    <cellStyle name="level1a 4 3 10" xfId="24308" xr:uid="{B4638324-B577-4836-AB65-BB3CFAC98359}"/>
    <cellStyle name="level1a 4 3 2" xfId="3643" xr:uid="{00000000-0005-0000-0000-0000290E0000}"/>
    <cellStyle name="level1a 4 3 2 2" xfId="3644" xr:uid="{00000000-0005-0000-0000-00002A0E0000}"/>
    <cellStyle name="level1a 4 3 2 2 2" xfId="3645" xr:uid="{00000000-0005-0000-0000-00002B0E0000}"/>
    <cellStyle name="level1a 4 3 2 2 2 2" xfId="3646" xr:uid="{00000000-0005-0000-0000-00002C0E0000}"/>
    <cellStyle name="level1a 4 3 2 2 2 2 2" xfId="27662" xr:uid="{CCA40173-A5BE-4C8A-B706-406E1215D279}"/>
    <cellStyle name="level1a 4 3 2 2 2 2 3" xfId="24312" xr:uid="{E4F26AE5-85EC-49EF-8CDD-10E2BF5D5412}"/>
    <cellStyle name="level1a 4 3 2 2 2 3" xfId="27661" xr:uid="{4FE08F20-FF51-4491-A38B-6D88BFC386D6}"/>
    <cellStyle name="level1a 4 3 2 2 2 4" xfId="24311" xr:uid="{F44ECFB1-3FDE-4FE7-BE05-618BCA65B02E}"/>
    <cellStyle name="level1a 4 3 2 2 3" xfId="3647" xr:uid="{00000000-0005-0000-0000-00002D0E0000}"/>
    <cellStyle name="level1a 4 3 2 2 3 2" xfId="27663" xr:uid="{547B6FDD-C961-478E-B3ED-4DC5F3B56C21}"/>
    <cellStyle name="level1a 4 3 2 2 3 3" xfId="24313" xr:uid="{ED43BC7A-2767-4981-B0CF-7D413025508D}"/>
    <cellStyle name="level1a 4 3 2 2 4" xfId="27660" xr:uid="{A9069BA4-FA02-484A-84C0-BC48420BEB74}"/>
    <cellStyle name="level1a 4 3 2 2 5" xfId="24310" xr:uid="{568ABBBB-97E1-4C77-A433-CDBACD4C7097}"/>
    <cellStyle name="level1a 4 3 2 3" xfId="3648" xr:uid="{00000000-0005-0000-0000-00002E0E0000}"/>
    <cellStyle name="level1a 4 3 2 3 2" xfId="3649" xr:uid="{00000000-0005-0000-0000-00002F0E0000}"/>
    <cellStyle name="level1a 4 3 2 3 2 2" xfId="3650" xr:uid="{00000000-0005-0000-0000-0000300E0000}"/>
    <cellStyle name="level1a 4 3 2 3 2 2 2" xfId="27666" xr:uid="{1A6F864B-9830-4C4D-80B8-FCD0CF0107C6}"/>
    <cellStyle name="level1a 4 3 2 3 2 2 3" xfId="24316" xr:uid="{C9E7B467-FE3A-4110-BC2E-C0DEF778D310}"/>
    <cellStyle name="level1a 4 3 2 3 2 3" xfId="27665" xr:uid="{F66FB83D-09CD-4F11-A377-7C50FDFEEA5D}"/>
    <cellStyle name="level1a 4 3 2 3 2 4" xfId="24315" xr:uid="{9FED64EE-1757-45AA-8083-B2B75DB2DD33}"/>
    <cellStyle name="level1a 4 3 2 3 3" xfId="3651" xr:uid="{00000000-0005-0000-0000-0000310E0000}"/>
    <cellStyle name="level1a 4 3 2 3 3 2" xfId="27667" xr:uid="{0993BC6D-97EA-4B5E-9463-B6424FFD4B39}"/>
    <cellStyle name="level1a 4 3 2 3 3 3" xfId="24317" xr:uid="{B5CD4967-9DE3-45AB-BB01-B940DCE56EBA}"/>
    <cellStyle name="level1a 4 3 2 3 4" xfId="27664" xr:uid="{EEE3F356-1F2B-498D-A186-F34C91495808}"/>
    <cellStyle name="level1a 4 3 2 3 5" xfId="24314" xr:uid="{5D28B2A8-224A-42D8-9DB7-0CCB3291F9E3}"/>
    <cellStyle name="level1a 4 3 2 4" xfId="3652" xr:uid="{00000000-0005-0000-0000-0000320E0000}"/>
    <cellStyle name="level1a 4 3 2 4 2" xfId="27668" xr:uid="{B228782F-0B2A-4874-8399-CFEF6B84A31C}"/>
    <cellStyle name="level1a 4 3 2 4 3" xfId="24318" xr:uid="{4B80D76B-2395-4380-9E33-55422E3DAFEB}"/>
    <cellStyle name="level1a 4 3 2 5" xfId="3653" xr:uid="{00000000-0005-0000-0000-0000330E0000}"/>
    <cellStyle name="level1a 4 3 2 5 2" xfId="27669" xr:uid="{5DA48295-D8E5-4FD2-92C4-5989431282D2}"/>
    <cellStyle name="level1a 4 3 2 5 3" xfId="24319" xr:uid="{F159F85A-92B9-4C65-AE24-702389F58AA3}"/>
    <cellStyle name="level1a 4 3 2 6" xfId="27659" xr:uid="{D55C9457-2B23-4CA5-AA37-D4FBF0F0F3B6}"/>
    <cellStyle name="level1a 4 3 2 7" xfId="24309" xr:uid="{5AEEE68F-BDF5-4158-B4C9-BB77DC85FFF3}"/>
    <cellStyle name="level1a 4 3 3" xfId="3654" xr:uid="{00000000-0005-0000-0000-0000340E0000}"/>
    <cellStyle name="level1a 4 3 3 2" xfId="3655" xr:uid="{00000000-0005-0000-0000-0000350E0000}"/>
    <cellStyle name="level1a 4 3 3 2 2" xfId="3656" xr:uid="{00000000-0005-0000-0000-0000360E0000}"/>
    <cellStyle name="level1a 4 3 3 2 2 2" xfId="3657" xr:uid="{00000000-0005-0000-0000-0000370E0000}"/>
    <cellStyle name="level1a 4 3 3 2 2 2 2" xfId="27673" xr:uid="{8AC876BD-60D5-480A-8A20-FB11BE4B4DE5}"/>
    <cellStyle name="level1a 4 3 3 2 2 2 3" xfId="24323" xr:uid="{EF12BD82-B8AC-4861-8DD4-CE3B09E14B6A}"/>
    <cellStyle name="level1a 4 3 3 2 2 3" xfId="27672" xr:uid="{1BA4A4A8-2E4C-4D7C-A2E6-B150DB77463B}"/>
    <cellStyle name="level1a 4 3 3 2 2 4" xfId="24322" xr:uid="{995FA4FB-EA5D-4E15-BD6B-91C9E21AD48B}"/>
    <cellStyle name="level1a 4 3 3 2 3" xfId="3658" xr:uid="{00000000-0005-0000-0000-0000380E0000}"/>
    <cellStyle name="level1a 4 3 3 2 3 2" xfId="27674" xr:uid="{A7D67869-027F-4211-99F7-1F550B3C5A44}"/>
    <cellStyle name="level1a 4 3 3 2 3 3" xfId="24324" xr:uid="{85A011C1-E964-41C1-BC44-B2C06C73315E}"/>
    <cellStyle name="level1a 4 3 3 2 4" xfId="27671" xr:uid="{B29CE471-DEB9-4EEB-BAAA-DF147542EB02}"/>
    <cellStyle name="level1a 4 3 3 2 5" xfId="24321" xr:uid="{1924FE1C-003F-4B1D-AB8F-46B0146D5797}"/>
    <cellStyle name="level1a 4 3 3 3" xfId="3659" xr:uid="{00000000-0005-0000-0000-0000390E0000}"/>
    <cellStyle name="level1a 4 3 3 3 2" xfId="3660" xr:uid="{00000000-0005-0000-0000-00003A0E0000}"/>
    <cellStyle name="level1a 4 3 3 3 2 2" xfId="3661" xr:uid="{00000000-0005-0000-0000-00003B0E0000}"/>
    <cellStyle name="level1a 4 3 3 3 2 2 2" xfId="27677" xr:uid="{E196385B-7D22-4A57-9C3B-95DE9B0F62C7}"/>
    <cellStyle name="level1a 4 3 3 3 2 2 3" xfId="24327" xr:uid="{2B57B9F7-7D8E-4F7B-B8D6-3F952F772063}"/>
    <cellStyle name="level1a 4 3 3 3 2 3" xfId="27676" xr:uid="{5682F074-90F6-44F5-B527-79BB4F9C2EE5}"/>
    <cellStyle name="level1a 4 3 3 3 2 4" xfId="24326" xr:uid="{D65CA7C7-7EC8-4BE0-896C-423B622123FB}"/>
    <cellStyle name="level1a 4 3 3 3 3" xfId="3662" xr:uid="{00000000-0005-0000-0000-00003C0E0000}"/>
    <cellStyle name="level1a 4 3 3 3 3 2" xfId="27678" xr:uid="{A82EF175-4DBA-4F06-99C2-5F6C75178F98}"/>
    <cellStyle name="level1a 4 3 3 3 3 3" xfId="24328" xr:uid="{A66FC19E-38DE-47A5-ACAC-8C4AC0F0839E}"/>
    <cellStyle name="level1a 4 3 3 3 4" xfId="27675" xr:uid="{45FDC117-CA3E-4C1C-B11E-08EEF63F896A}"/>
    <cellStyle name="level1a 4 3 3 3 5" xfId="24325" xr:uid="{7F2D5531-7EC2-4E62-8CB1-BCEF58C62790}"/>
    <cellStyle name="level1a 4 3 3 4" xfId="3663" xr:uid="{00000000-0005-0000-0000-00003D0E0000}"/>
    <cellStyle name="level1a 4 3 3 4 2" xfId="3664" xr:uid="{00000000-0005-0000-0000-00003E0E0000}"/>
    <cellStyle name="level1a 4 3 3 4 2 2" xfId="27680" xr:uid="{D000535D-00A7-4FF4-8CBF-16811E3FF235}"/>
    <cellStyle name="level1a 4 3 3 4 2 3" xfId="24330" xr:uid="{AFB2F885-5A6F-4C11-811E-5D11E990999B}"/>
    <cellStyle name="level1a 4 3 3 4 3" xfId="27679" xr:uid="{65F9014E-92AD-460D-96C9-FF26AB53A103}"/>
    <cellStyle name="level1a 4 3 3 4 4" xfId="24329" xr:uid="{D909073C-452C-4C4F-B805-5F53CBA1ACCC}"/>
    <cellStyle name="level1a 4 3 3 5" xfId="27670" xr:uid="{2C0615E6-18E1-4D00-9348-1B454CA6B835}"/>
    <cellStyle name="level1a 4 3 3 6" xfId="24320" xr:uid="{0BA118DF-D9F3-4509-AEFA-1A8E83C0F641}"/>
    <cellStyle name="level1a 4 3 4" xfId="3665" xr:uid="{00000000-0005-0000-0000-00003F0E0000}"/>
    <cellStyle name="level1a 4 3 4 2" xfId="3666" xr:uid="{00000000-0005-0000-0000-0000400E0000}"/>
    <cellStyle name="level1a 4 3 4 2 2" xfId="3667" xr:uid="{00000000-0005-0000-0000-0000410E0000}"/>
    <cellStyle name="level1a 4 3 4 2 2 2" xfId="3668" xr:uid="{00000000-0005-0000-0000-0000420E0000}"/>
    <cellStyle name="level1a 4 3 4 2 2 2 2" xfId="27684" xr:uid="{B23FB78B-EC08-4455-9AC8-8BAD14F61FF0}"/>
    <cellStyle name="level1a 4 3 4 2 2 2 3" xfId="24334" xr:uid="{0252B05E-34F6-4B01-B3AC-5FF6AB65BB75}"/>
    <cellStyle name="level1a 4 3 4 2 2 3" xfId="27683" xr:uid="{01817C5F-7C9E-4361-825E-A49E6B9E5692}"/>
    <cellStyle name="level1a 4 3 4 2 2 4" xfId="24333" xr:uid="{7D58DCFB-56C4-42C6-8609-9417635742B7}"/>
    <cellStyle name="level1a 4 3 4 2 3" xfId="3669" xr:uid="{00000000-0005-0000-0000-0000430E0000}"/>
    <cellStyle name="level1a 4 3 4 2 3 2" xfId="27685" xr:uid="{B4DAAA24-4DFA-45FC-9E24-D736BCC48A75}"/>
    <cellStyle name="level1a 4 3 4 2 3 3" xfId="24335" xr:uid="{1372D2FE-5240-4770-B89E-440BC525C459}"/>
    <cellStyle name="level1a 4 3 4 2 4" xfId="27682" xr:uid="{9D6E937D-0FB3-49D4-8546-180A05B9C9A0}"/>
    <cellStyle name="level1a 4 3 4 2 5" xfId="24332" xr:uid="{0E4B0A74-0E40-405D-B7CC-12791068A497}"/>
    <cellStyle name="level1a 4 3 4 3" xfId="3670" xr:uid="{00000000-0005-0000-0000-0000440E0000}"/>
    <cellStyle name="level1a 4 3 4 3 2" xfId="3671" xr:uid="{00000000-0005-0000-0000-0000450E0000}"/>
    <cellStyle name="level1a 4 3 4 3 2 2" xfId="3672" xr:uid="{00000000-0005-0000-0000-0000460E0000}"/>
    <cellStyle name="level1a 4 3 4 3 2 2 2" xfId="27688" xr:uid="{C6295109-DFE2-426A-A515-F2C2AA36E543}"/>
    <cellStyle name="level1a 4 3 4 3 2 2 3" xfId="24338" xr:uid="{D23B5679-8D09-409D-AC1B-373BEC963B12}"/>
    <cellStyle name="level1a 4 3 4 3 2 3" xfId="27687" xr:uid="{FB29669C-D319-4FC8-A951-86CEA89AC0FE}"/>
    <cellStyle name="level1a 4 3 4 3 2 4" xfId="24337" xr:uid="{6CA8EADC-592B-4B6F-9387-C58D5B0CBE7B}"/>
    <cellStyle name="level1a 4 3 4 3 3" xfId="3673" xr:uid="{00000000-0005-0000-0000-0000470E0000}"/>
    <cellStyle name="level1a 4 3 4 3 3 2" xfId="27689" xr:uid="{35B03334-ABB5-4D77-94DB-5D2F68C4A525}"/>
    <cellStyle name="level1a 4 3 4 3 3 3" xfId="24339" xr:uid="{8A4E2A87-DEAB-490B-86FD-8B3E2A83877C}"/>
    <cellStyle name="level1a 4 3 4 3 4" xfId="27686" xr:uid="{FB216A9B-1B3A-466C-B194-69CD7111D988}"/>
    <cellStyle name="level1a 4 3 4 3 5" xfId="24336" xr:uid="{7937FFC5-EB28-48F8-860A-7A89A9E58F8C}"/>
    <cellStyle name="level1a 4 3 4 4" xfId="3674" xr:uid="{00000000-0005-0000-0000-0000480E0000}"/>
    <cellStyle name="level1a 4 3 4 4 2" xfId="3675" xr:uid="{00000000-0005-0000-0000-0000490E0000}"/>
    <cellStyle name="level1a 4 3 4 4 2 2" xfId="27691" xr:uid="{D0473044-F744-4ADB-97E6-79C582FB62C6}"/>
    <cellStyle name="level1a 4 3 4 4 2 3" xfId="24341" xr:uid="{4E09099A-3504-4332-BA94-58BC626C805F}"/>
    <cellStyle name="level1a 4 3 4 4 3" xfId="27690" xr:uid="{D7BFBB2B-CFF6-4397-8883-66C77290FB07}"/>
    <cellStyle name="level1a 4 3 4 4 4" xfId="24340" xr:uid="{6C6A8DB8-9C5B-40B5-9971-91417204BE40}"/>
    <cellStyle name="level1a 4 3 4 5" xfId="3676" xr:uid="{00000000-0005-0000-0000-00004A0E0000}"/>
    <cellStyle name="level1a 4 3 4 5 2" xfId="27692" xr:uid="{FEAE5CD3-3DA7-4BA6-840C-4EE744F8C901}"/>
    <cellStyle name="level1a 4 3 4 5 3" xfId="24342" xr:uid="{20E78FC7-F9D4-4BE5-8BFB-D51A98A02447}"/>
    <cellStyle name="level1a 4 3 4 6" xfId="27681" xr:uid="{D175B769-FCB1-45AF-A11E-3F96C2ABCBA4}"/>
    <cellStyle name="level1a 4 3 4 7" xfId="24331" xr:uid="{97EE1A61-9416-45A8-B566-9C4DE834ABEE}"/>
    <cellStyle name="level1a 4 3 5" xfId="3677" xr:uid="{00000000-0005-0000-0000-00004B0E0000}"/>
    <cellStyle name="level1a 4 3 5 2" xfId="3678" xr:uid="{00000000-0005-0000-0000-00004C0E0000}"/>
    <cellStyle name="level1a 4 3 5 2 2" xfId="3679" xr:uid="{00000000-0005-0000-0000-00004D0E0000}"/>
    <cellStyle name="level1a 4 3 5 2 2 2" xfId="3680" xr:uid="{00000000-0005-0000-0000-00004E0E0000}"/>
    <cellStyle name="level1a 4 3 5 2 2 2 2" xfId="27696" xr:uid="{A8FCEACA-15A2-41C8-B892-7388B6ACE872}"/>
    <cellStyle name="level1a 4 3 5 2 2 2 3" xfId="24346" xr:uid="{A351B990-01EE-4D40-91D7-298715169E2F}"/>
    <cellStyle name="level1a 4 3 5 2 2 3" xfId="27695" xr:uid="{E0C404A1-F46B-4F7F-8CB9-DDE89C1D2D5F}"/>
    <cellStyle name="level1a 4 3 5 2 2 4" xfId="24345" xr:uid="{AC1C6432-D9C5-437E-9FFD-6F4B32F55138}"/>
    <cellStyle name="level1a 4 3 5 2 3" xfId="3681" xr:uid="{00000000-0005-0000-0000-00004F0E0000}"/>
    <cellStyle name="level1a 4 3 5 2 3 2" xfId="27697" xr:uid="{79346245-BF80-4F66-AE6F-29BFE8835E94}"/>
    <cellStyle name="level1a 4 3 5 2 3 3" xfId="24347" xr:uid="{C7E80A7F-1B4E-4883-AC67-3A3852401E4D}"/>
    <cellStyle name="level1a 4 3 5 2 4" xfId="27694" xr:uid="{B73DC192-5B28-4046-8C71-3943C56F25A1}"/>
    <cellStyle name="level1a 4 3 5 2 5" xfId="24344" xr:uid="{5E19E4F7-AC0F-4DE4-B7D8-56BA61BC2986}"/>
    <cellStyle name="level1a 4 3 5 3" xfId="3682" xr:uid="{00000000-0005-0000-0000-0000500E0000}"/>
    <cellStyle name="level1a 4 3 5 3 2" xfId="3683" xr:uid="{00000000-0005-0000-0000-0000510E0000}"/>
    <cellStyle name="level1a 4 3 5 3 2 2" xfId="3684" xr:uid="{00000000-0005-0000-0000-0000520E0000}"/>
    <cellStyle name="level1a 4 3 5 3 2 2 2" xfId="27700" xr:uid="{E82ECA68-2793-4D0E-BD14-ED4B514DE5A4}"/>
    <cellStyle name="level1a 4 3 5 3 2 2 3" xfId="24350" xr:uid="{AD8D28DC-9774-475D-A20B-37C75E309DD0}"/>
    <cellStyle name="level1a 4 3 5 3 2 3" xfId="27699" xr:uid="{7D9B458A-C669-4929-865B-115FEB6634E8}"/>
    <cellStyle name="level1a 4 3 5 3 2 4" xfId="24349" xr:uid="{C50C1C81-944D-49EE-A36C-C737728B417F}"/>
    <cellStyle name="level1a 4 3 5 3 3" xfId="3685" xr:uid="{00000000-0005-0000-0000-0000530E0000}"/>
    <cellStyle name="level1a 4 3 5 3 3 2" xfId="27701" xr:uid="{B7C80D5C-564A-4027-9745-35C00B735878}"/>
    <cellStyle name="level1a 4 3 5 3 3 3" xfId="24351" xr:uid="{9D5CDC73-172B-4EC7-B4E0-EB17DE0CAE40}"/>
    <cellStyle name="level1a 4 3 5 3 4" xfId="27698" xr:uid="{E78254D5-A430-4D14-BA1D-21D659601A50}"/>
    <cellStyle name="level1a 4 3 5 3 5" xfId="24348" xr:uid="{519A0712-2493-4938-8842-48CEC689582E}"/>
    <cellStyle name="level1a 4 3 5 4" xfId="3686" xr:uid="{00000000-0005-0000-0000-0000540E0000}"/>
    <cellStyle name="level1a 4 3 5 4 2" xfId="3687" xr:uid="{00000000-0005-0000-0000-0000550E0000}"/>
    <cellStyle name="level1a 4 3 5 4 2 2" xfId="27703" xr:uid="{90B2393F-B4B1-47D7-AA98-95EDB1220FFF}"/>
    <cellStyle name="level1a 4 3 5 4 2 3" xfId="24353" xr:uid="{A6FA2682-3D61-4A44-9EB3-257345F04754}"/>
    <cellStyle name="level1a 4 3 5 4 3" xfId="27702" xr:uid="{10D0F5EB-2F4E-41D3-8A1D-B31FB4BF0082}"/>
    <cellStyle name="level1a 4 3 5 4 4" xfId="24352" xr:uid="{AFC12449-3811-4F32-9FC4-91435AA312B5}"/>
    <cellStyle name="level1a 4 3 5 5" xfId="3688" xr:uid="{00000000-0005-0000-0000-0000560E0000}"/>
    <cellStyle name="level1a 4 3 5 5 2" xfId="27704" xr:uid="{06650DBA-CC8E-41CF-B3B8-60A2D2F7D278}"/>
    <cellStyle name="level1a 4 3 5 5 3" xfId="24354" xr:uid="{CD3597D2-017E-448B-A72E-3E0AF86EA7E0}"/>
    <cellStyle name="level1a 4 3 5 6" xfId="27693" xr:uid="{2759A3A9-F20E-44A2-A452-5A083A71F561}"/>
    <cellStyle name="level1a 4 3 5 7" xfId="24343" xr:uid="{D34A97DE-6B51-40F7-B303-6411A442A819}"/>
    <cellStyle name="level1a 4 3 6" xfId="3689" xr:uid="{00000000-0005-0000-0000-0000570E0000}"/>
    <cellStyle name="level1a 4 3 6 2" xfId="3690" xr:uid="{00000000-0005-0000-0000-0000580E0000}"/>
    <cellStyle name="level1a 4 3 6 2 2" xfId="3691" xr:uid="{00000000-0005-0000-0000-0000590E0000}"/>
    <cellStyle name="level1a 4 3 6 2 2 2" xfId="3692" xr:uid="{00000000-0005-0000-0000-00005A0E0000}"/>
    <cellStyle name="level1a 4 3 6 2 2 2 2" xfId="27708" xr:uid="{68FEA7EA-C0B0-47CE-A71E-4E6DFFAC259A}"/>
    <cellStyle name="level1a 4 3 6 2 2 2 3" xfId="24358" xr:uid="{C7FCBC17-E54D-4D49-9283-BF3746D13B46}"/>
    <cellStyle name="level1a 4 3 6 2 2 3" xfId="27707" xr:uid="{CA63181D-C01D-4BDA-8E9B-2897FFEE2B8A}"/>
    <cellStyle name="level1a 4 3 6 2 2 4" xfId="24357" xr:uid="{B8CAE697-C36D-4428-AFA4-1631DB60C1E8}"/>
    <cellStyle name="level1a 4 3 6 2 3" xfId="3693" xr:uid="{00000000-0005-0000-0000-00005B0E0000}"/>
    <cellStyle name="level1a 4 3 6 2 3 2" xfId="27709" xr:uid="{4E909BCE-194A-4C67-A785-DBCA63A2D668}"/>
    <cellStyle name="level1a 4 3 6 2 3 3" xfId="24359" xr:uid="{E26F38CE-D1B0-4218-9C25-55402181E025}"/>
    <cellStyle name="level1a 4 3 6 2 4" xfId="27706" xr:uid="{75941F35-77D3-4C6A-A070-8D4B0B2674F8}"/>
    <cellStyle name="level1a 4 3 6 2 5" xfId="24356" xr:uid="{24587A8B-1126-423D-ABF2-CB6959E5A1BF}"/>
    <cellStyle name="level1a 4 3 6 3" xfId="3694" xr:uid="{00000000-0005-0000-0000-00005C0E0000}"/>
    <cellStyle name="level1a 4 3 6 3 2" xfId="3695" xr:uid="{00000000-0005-0000-0000-00005D0E0000}"/>
    <cellStyle name="level1a 4 3 6 3 2 2" xfId="3696" xr:uid="{00000000-0005-0000-0000-00005E0E0000}"/>
    <cellStyle name="level1a 4 3 6 3 2 2 2" xfId="27712" xr:uid="{B440F514-FA04-4622-A6C5-64AA32CF00E2}"/>
    <cellStyle name="level1a 4 3 6 3 2 2 3" xfId="24362" xr:uid="{08465F0D-F707-4C36-B1A1-5CB59DFD1422}"/>
    <cellStyle name="level1a 4 3 6 3 2 3" xfId="27711" xr:uid="{7CD6089F-8FC7-4FDF-BF01-EA4C1174EE18}"/>
    <cellStyle name="level1a 4 3 6 3 2 4" xfId="24361" xr:uid="{1B91DF5F-3BF8-45E2-A99C-22EDCAD264B9}"/>
    <cellStyle name="level1a 4 3 6 3 3" xfId="3697" xr:uid="{00000000-0005-0000-0000-00005F0E0000}"/>
    <cellStyle name="level1a 4 3 6 3 3 2" xfId="27713" xr:uid="{A61FA012-E007-478F-BDBC-2E29A21FC5B2}"/>
    <cellStyle name="level1a 4 3 6 3 3 3" xfId="24363" xr:uid="{EB467143-9B49-4868-BF88-9C6350EEA56E}"/>
    <cellStyle name="level1a 4 3 6 3 4" xfId="27710" xr:uid="{F09046CF-0F50-40D4-A9A8-1C43A0EA009E}"/>
    <cellStyle name="level1a 4 3 6 3 5" xfId="24360" xr:uid="{39A83BF3-3129-4C45-AA50-B0BF3F51CE03}"/>
    <cellStyle name="level1a 4 3 6 4" xfId="3698" xr:uid="{00000000-0005-0000-0000-0000600E0000}"/>
    <cellStyle name="level1a 4 3 6 4 2" xfId="3699" xr:uid="{00000000-0005-0000-0000-0000610E0000}"/>
    <cellStyle name="level1a 4 3 6 4 2 2" xfId="27715" xr:uid="{DF3F5D83-4F56-44B6-8AD5-A0CBF7A3E0FE}"/>
    <cellStyle name="level1a 4 3 6 4 2 3" xfId="24365" xr:uid="{A609CEE0-B0B4-4031-A9F4-65621E51B644}"/>
    <cellStyle name="level1a 4 3 6 4 3" xfId="27714" xr:uid="{84A29A7B-3D17-4BED-A633-F424777FDA61}"/>
    <cellStyle name="level1a 4 3 6 4 4" xfId="24364" xr:uid="{BC34CA89-78A5-4B41-A723-9B65C8F5498E}"/>
    <cellStyle name="level1a 4 3 6 5" xfId="3700" xr:uid="{00000000-0005-0000-0000-0000620E0000}"/>
    <cellStyle name="level1a 4 3 6 5 2" xfId="27716" xr:uid="{5FFC1B1A-A701-4C65-90D0-118D393ECF68}"/>
    <cellStyle name="level1a 4 3 6 5 3" xfId="24366" xr:uid="{206CCE6A-E281-4F9F-BE74-3B734622402C}"/>
    <cellStyle name="level1a 4 3 6 6" xfId="27705" xr:uid="{BFED0FA0-8E95-4A4B-AD59-4148D6B34B9E}"/>
    <cellStyle name="level1a 4 3 6 7" xfId="24355" xr:uid="{D16799A1-34BE-41C7-BE1B-97A3F4914C5B}"/>
    <cellStyle name="level1a 4 3 7" xfId="3701" xr:uid="{00000000-0005-0000-0000-0000630E0000}"/>
    <cellStyle name="level1a 4 3 7 2" xfId="3702" xr:uid="{00000000-0005-0000-0000-0000640E0000}"/>
    <cellStyle name="level1a 4 3 7 2 2" xfId="3703" xr:uid="{00000000-0005-0000-0000-0000650E0000}"/>
    <cellStyle name="level1a 4 3 7 2 2 2" xfId="27719" xr:uid="{DB1428D3-8B70-42CB-85E9-3C7D8B16E6E4}"/>
    <cellStyle name="level1a 4 3 7 2 2 3" xfId="24369" xr:uid="{D580597E-BC6E-4578-BBC7-30D75216AD26}"/>
    <cellStyle name="level1a 4 3 7 2 3" xfId="27718" xr:uid="{8C901592-C32D-410C-BE29-2DA6C269476A}"/>
    <cellStyle name="level1a 4 3 7 2 4" xfId="24368" xr:uid="{5320F88E-D561-4E3D-9128-1B653552D03B}"/>
    <cellStyle name="level1a 4 3 7 3" xfId="3704" xr:uid="{00000000-0005-0000-0000-0000660E0000}"/>
    <cellStyle name="level1a 4 3 7 3 2" xfId="27720" xr:uid="{EB94CA89-C147-443C-8CFB-4C79661ECDED}"/>
    <cellStyle name="level1a 4 3 7 3 3" xfId="24370" xr:uid="{A1F8E43D-7306-4AC0-A15E-9F1409D654A3}"/>
    <cellStyle name="level1a 4 3 7 4" xfId="27717" xr:uid="{E3D50538-05C8-454D-B213-98F736927E17}"/>
    <cellStyle name="level1a 4 3 7 5" xfId="24367" xr:uid="{6789CECD-32A8-46DE-A315-FF351BD26B2F}"/>
    <cellStyle name="level1a 4 3 8" xfId="3705" xr:uid="{00000000-0005-0000-0000-0000670E0000}"/>
    <cellStyle name="level1a 4 3 8 2" xfId="3706" xr:uid="{00000000-0005-0000-0000-0000680E0000}"/>
    <cellStyle name="level1a 4 3 8 2 2" xfId="3707" xr:uid="{00000000-0005-0000-0000-0000690E0000}"/>
    <cellStyle name="level1a 4 3 8 2 2 2" xfId="27723" xr:uid="{8B5B5D5C-C238-46D9-A9FF-8614A7B7D983}"/>
    <cellStyle name="level1a 4 3 8 2 2 3" xfId="24373" xr:uid="{0BCB9674-3399-4E9F-B76C-C1BB1BC9E769}"/>
    <cellStyle name="level1a 4 3 8 2 3" xfId="27722" xr:uid="{AEA55B6E-77D2-420F-8ECC-4B057700C40B}"/>
    <cellStyle name="level1a 4 3 8 2 4" xfId="24372" xr:uid="{60CCC517-95D8-4716-8753-E9FD2E23CFFA}"/>
    <cellStyle name="level1a 4 3 8 3" xfId="3708" xr:uid="{00000000-0005-0000-0000-00006A0E0000}"/>
    <cellStyle name="level1a 4 3 8 3 2" xfId="27724" xr:uid="{E55EB2C2-A01D-46F7-A113-4EFDA912781E}"/>
    <cellStyle name="level1a 4 3 8 3 3" xfId="24374" xr:uid="{182898DF-353E-44AE-B0D6-9DCDDB7DBB5D}"/>
    <cellStyle name="level1a 4 3 8 4" xfId="27721" xr:uid="{F3AC21AA-83D4-4867-96A1-2C92BEF7E6DC}"/>
    <cellStyle name="level1a 4 3 8 5" xfId="24371" xr:uid="{5FF766FB-3D88-4973-8C1C-06E2469E9135}"/>
    <cellStyle name="level1a 4 3 9" xfId="27658" xr:uid="{F9295287-5E19-4B68-8BB9-691CF8B53A6D}"/>
    <cellStyle name="level1a 4 3_STUD aligned by INSTIT" xfId="3709" xr:uid="{00000000-0005-0000-0000-00006B0E0000}"/>
    <cellStyle name="level1a 4 4" xfId="3710" xr:uid="{00000000-0005-0000-0000-00006C0E0000}"/>
    <cellStyle name="level1a 4 4 2" xfId="3711" xr:uid="{00000000-0005-0000-0000-00006D0E0000}"/>
    <cellStyle name="level1a 4 4 2 2" xfId="3712" xr:uid="{00000000-0005-0000-0000-00006E0E0000}"/>
    <cellStyle name="level1a 4 4 2 2 2" xfId="3713" xr:uid="{00000000-0005-0000-0000-00006F0E0000}"/>
    <cellStyle name="level1a 4 4 2 2 2 2" xfId="27728" xr:uid="{E150B6AB-0E3C-40E0-A2E5-22A2B4428187}"/>
    <cellStyle name="level1a 4 4 2 2 2 3" xfId="24378" xr:uid="{032B8D78-40F1-4085-B77F-BD0C750FB92A}"/>
    <cellStyle name="level1a 4 4 2 2 3" xfId="27727" xr:uid="{5091A299-4786-4403-8423-20307AFFF66D}"/>
    <cellStyle name="level1a 4 4 2 2 4" xfId="24377" xr:uid="{64CCDFF4-E33A-46B3-9999-F8A1560AE2CD}"/>
    <cellStyle name="level1a 4 4 2 3" xfId="3714" xr:uid="{00000000-0005-0000-0000-0000700E0000}"/>
    <cellStyle name="level1a 4 4 2 3 2" xfId="27729" xr:uid="{4C5CACE6-13FB-40A2-A938-600DC91DEF65}"/>
    <cellStyle name="level1a 4 4 2 3 3" xfId="24379" xr:uid="{BE0267ED-44C8-4D13-AB92-717A5446C613}"/>
    <cellStyle name="level1a 4 4 2 4" xfId="27726" xr:uid="{D951DC36-AE7C-4125-AD96-120C1A95F49F}"/>
    <cellStyle name="level1a 4 4 2 5" xfId="24376" xr:uid="{FBB1AE12-383A-4A70-AA60-DB0557F96E74}"/>
    <cellStyle name="level1a 4 4 3" xfId="3715" xr:uid="{00000000-0005-0000-0000-0000710E0000}"/>
    <cellStyle name="level1a 4 4 3 2" xfId="3716" xr:uid="{00000000-0005-0000-0000-0000720E0000}"/>
    <cellStyle name="level1a 4 4 3 2 2" xfId="3717" xr:uid="{00000000-0005-0000-0000-0000730E0000}"/>
    <cellStyle name="level1a 4 4 3 2 2 2" xfId="27732" xr:uid="{9E0063F6-85F5-4A8B-85BD-A10479C54CDB}"/>
    <cellStyle name="level1a 4 4 3 2 2 3" xfId="24382" xr:uid="{C5C69BB8-0EAD-4257-B1D4-9367CC2DFC9B}"/>
    <cellStyle name="level1a 4 4 3 2 3" xfId="27731" xr:uid="{42085DE8-52D1-49F3-BDD1-823A5C836121}"/>
    <cellStyle name="level1a 4 4 3 2 4" xfId="24381" xr:uid="{EFEC1188-FD99-452E-AF77-91F4887295A2}"/>
    <cellStyle name="level1a 4 4 3 3" xfId="3718" xr:uid="{00000000-0005-0000-0000-0000740E0000}"/>
    <cellStyle name="level1a 4 4 3 3 2" xfId="27733" xr:uid="{2B115D19-3B37-4093-8B0D-5F97A79D9D14}"/>
    <cellStyle name="level1a 4 4 3 3 3" xfId="24383" xr:uid="{D7C3580E-6A03-4D0E-A188-4E88C05DCEB5}"/>
    <cellStyle name="level1a 4 4 3 4" xfId="27730" xr:uid="{734A6CF1-384E-4211-AAFB-75E6817940C2}"/>
    <cellStyle name="level1a 4 4 3 5" xfId="24380" xr:uid="{DA1C135F-25E0-482E-98D1-67CBD48109B7}"/>
    <cellStyle name="level1a 4 4 4" xfId="3719" xr:uid="{00000000-0005-0000-0000-0000750E0000}"/>
    <cellStyle name="level1a 4 4 4 2" xfId="27734" xr:uid="{D0B52E60-0B31-40E5-82D9-7F91960D5437}"/>
    <cellStyle name="level1a 4 4 4 3" xfId="24384" xr:uid="{15C0EDE9-8AFF-4384-8D74-F040A3B2079F}"/>
    <cellStyle name="level1a 4 4 5" xfId="3720" xr:uid="{00000000-0005-0000-0000-0000760E0000}"/>
    <cellStyle name="level1a 4 4 5 2" xfId="3721" xr:uid="{00000000-0005-0000-0000-0000770E0000}"/>
    <cellStyle name="level1a 4 4 5 2 2" xfId="27736" xr:uid="{E86D658F-A8B4-4A77-814F-5668FB70CE1C}"/>
    <cellStyle name="level1a 4 4 5 2 3" xfId="24386" xr:uid="{E29BAE6B-B963-45C0-805D-DCCF9CB1A203}"/>
    <cellStyle name="level1a 4 4 5 3" xfId="27735" xr:uid="{B7937911-48F5-4676-A160-1B6F6C128071}"/>
    <cellStyle name="level1a 4 4 5 4" xfId="24385" xr:uid="{7998309D-35AB-4BD2-A565-660E5923A570}"/>
    <cellStyle name="level1a 4 4 6" xfId="27725" xr:uid="{3B6C3844-10FA-4D62-9ABE-A722C43CF7F2}"/>
    <cellStyle name="level1a 4 4 7" xfId="24375" xr:uid="{209FC822-52C1-4EA8-837C-86AF28ADBAB4}"/>
    <cellStyle name="level1a 4 5" xfId="3722" xr:uid="{00000000-0005-0000-0000-0000780E0000}"/>
    <cellStyle name="level1a 4 5 2" xfId="3723" xr:uid="{00000000-0005-0000-0000-0000790E0000}"/>
    <cellStyle name="level1a 4 5 2 2" xfId="3724" xr:uid="{00000000-0005-0000-0000-00007A0E0000}"/>
    <cellStyle name="level1a 4 5 2 2 2" xfId="3725" xr:uid="{00000000-0005-0000-0000-00007B0E0000}"/>
    <cellStyle name="level1a 4 5 2 2 2 2" xfId="27740" xr:uid="{06EABB73-47A6-4209-A578-FFEAB6E855AA}"/>
    <cellStyle name="level1a 4 5 2 2 2 3" xfId="24390" xr:uid="{45133DE5-2949-4B72-9FEA-910F0A4C3E4C}"/>
    <cellStyle name="level1a 4 5 2 2 3" xfId="27739" xr:uid="{5745DE99-FD5E-4BBE-A6C3-7CF3130EAA90}"/>
    <cellStyle name="level1a 4 5 2 2 4" xfId="24389" xr:uid="{60ABFD9F-50D5-4E5B-9D75-8F4965A040A2}"/>
    <cellStyle name="level1a 4 5 2 3" xfId="3726" xr:uid="{00000000-0005-0000-0000-00007C0E0000}"/>
    <cellStyle name="level1a 4 5 2 3 2" xfId="27741" xr:uid="{44E1DDCD-01FA-4565-912B-EE2E463DDFBB}"/>
    <cellStyle name="level1a 4 5 2 3 3" xfId="24391" xr:uid="{F19C5005-D6B7-4632-822A-4BFA9FB9469B}"/>
    <cellStyle name="level1a 4 5 2 4" xfId="27738" xr:uid="{3D707460-F865-4D23-A81C-502182CDE21F}"/>
    <cellStyle name="level1a 4 5 2 5" xfId="24388" xr:uid="{1767BAFD-656F-4CA3-9310-D0D04FC9182E}"/>
    <cellStyle name="level1a 4 5 3" xfId="3727" xr:uid="{00000000-0005-0000-0000-00007D0E0000}"/>
    <cellStyle name="level1a 4 5 3 2" xfId="3728" xr:uid="{00000000-0005-0000-0000-00007E0E0000}"/>
    <cellStyle name="level1a 4 5 3 2 2" xfId="3729" xr:uid="{00000000-0005-0000-0000-00007F0E0000}"/>
    <cellStyle name="level1a 4 5 3 2 2 2" xfId="27744" xr:uid="{FF4AA666-FF6B-490D-A9A2-1E4A30A1D27E}"/>
    <cellStyle name="level1a 4 5 3 2 2 3" xfId="24394" xr:uid="{A0FC821C-DE87-4E70-872F-2049E4ACB3DD}"/>
    <cellStyle name="level1a 4 5 3 2 3" xfId="27743" xr:uid="{410DA4E0-5D70-4683-B08D-996858FC4E53}"/>
    <cellStyle name="level1a 4 5 3 2 4" xfId="24393" xr:uid="{6E20BC26-3D77-4F74-8769-E18D5E37CD46}"/>
    <cellStyle name="level1a 4 5 3 3" xfId="3730" xr:uid="{00000000-0005-0000-0000-0000800E0000}"/>
    <cellStyle name="level1a 4 5 3 3 2" xfId="27745" xr:uid="{382F064A-F418-45C8-88DB-BB3C3F9C48CE}"/>
    <cellStyle name="level1a 4 5 3 3 3" xfId="24395" xr:uid="{C68BBDED-7852-42EF-8D44-83ADAD17BD3D}"/>
    <cellStyle name="level1a 4 5 3 4" xfId="27742" xr:uid="{9E70400B-6379-46BF-8DA0-3835C00C7EA7}"/>
    <cellStyle name="level1a 4 5 3 5" xfId="24392" xr:uid="{73FDEBD6-0A4C-47A5-9BFE-1A09D8ACA76C}"/>
    <cellStyle name="level1a 4 5 4" xfId="3731" xr:uid="{00000000-0005-0000-0000-0000810E0000}"/>
    <cellStyle name="level1a 4 5 4 2" xfId="27746" xr:uid="{79303139-F291-481C-A665-E971E46A83FC}"/>
    <cellStyle name="level1a 4 5 4 3" xfId="24396" xr:uid="{8EC2BE16-8F8F-4F3C-BB3C-4E5AC725A053}"/>
    <cellStyle name="level1a 4 5 5" xfId="3732" xr:uid="{00000000-0005-0000-0000-0000820E0000}"/>
    <cellStyle name="level1a 4 5 5 2" xfId="3733" xr:uid="{00000000-0005-0000-0000-0000830E0000}"/>
    <cellStyle name="level1a 4 5 5 2 2" xfId="27748" xr:uid="{67AF7F37-FD6F-4C96-8505-F91309CEBBC0}"/>
    <cellStyle name="level1a 4 5 5 2 3" xfId="24398" xr:uid="{8F2F3B24-D491-4D55-AD16-6929EB0216D1}"/>
    <cellStyle name="level1a 4 5 5 3" xfId="27747" xr:uid="{5E6F3FA0-D2AA-4D77-9B00-DFBEC27C1CC2}"/>
    <cellStyle name="level1a 4 5 5 4" xfId="24397" xr:uid="{8C272C14-9B2F-4504-87CF-B20EF6C4E991}"/>
    <cellStyle name="level1a 4 5 6" xfId="3734" xr:uid="{00000000-0005-0000-0000-0000840E0000}"/>
    <cellStyle name="level1a 4 5 6 2" xfId="27749" xr:uid="{8666D464-477A-4F8F-B833-2FFE9F43C4A3}"/>
    <cellStyle name="level1a 4 5 6 3" xfId="24399" xr:uid="{79698AEB-A1DA-4664-9B7C-047EDD3ACCFF}"/>
    <cellStyle name="level1a 4 5 7" xfId="27737" xr:uid="{D77B627D-8F2B-471C-AC2E-C63EC32DE709}"/>
    <cellStyle name="level1a 4 5 8" xfId="24387" xr:uid="{FADF9E4E-1DF5-4F77-B029-A6365F5C3556}"/>
    <cellStyle name="level1a 4 6" xfId="3735" xr:uid="{00000000-0005-0000-0000-0000850E0000}"/>
    <cellStyle name="level1a 4 6 2" xfId="3736" xr:uid="{00000000-0005-0000-0000-0000860E0000}"/>
    <cellStyle name="level1a 4 6 2 2" xfId="3737" xr:uid="{00000000-0005-0000-0000-0000870E0000}"/>
    <cellStyle name="level1a 4 6 2 2 2" xfId="3738" xr:uid="{00000000-0005-0000-0000-0000880E0000}"/>
    <cellStyle name="level1a 4 6 2 2 2 2" xfId="27753" xr:uid="{B089D9A2-CD87-4C08-A029-4147D415434E}"/>
    <cellStyle name="level1a 4 6 2 2 2 3" xfId="24403" xr:uid="{9DF51EBB-E699-4ABA-8D23-669B16BCF225}"/>
    <cellStyle name="level1a 4 6 2 2 3" xfId="27752" xr:uid="{DAAB7ED5-854B-43BB-A1E4-6A0457193E30}"/>
    <cellStyle name="level1a 4 6 2 2 4" xfId="24402" xr:uid="{88B0C580-737B-4C78-8CBA-365BE76B61CD}"/>
    <cellStyle name="level1a 4 6 2 3" xfId="3739" xr:uid="{00000000-0005-0000-0000-0000890E0000}"/>
    <cellStyle name="level1a 4 6 2 3 2" xfId="27754" xr:uid="{AFB844DC-FFF5-4D80-A08E-0C5ABB390D59}"/>
    <cellStyle name="level1a 4 6 2 3 3" xfId="24404" xr:uid="{A969E800-F237-493C-BF5E-6990480A4FCB}"/>
    <cellStyle name="level1a 4 6 2 4" xfId="27751" xr:uid="{44FC17F1-6CB1-4ED6-B8C8-ABC019C482AE}"/>
    <cellStyle name="level1a 4 6 2 5" xfId="24401" xr:uid="{B1D86412-1B1F-417A-8FF2-D26F703652E6}"/>
    <cellStyle name="level1a 4 6 3" xfId="3740" xr:uid="{00000000-0005-0000-0000-00008A0E0000}"/>
    <cellStyle name="level1a 4 6 3 2" xfId="3741" xr:uid="{00000000-0005-0000-0000-00008B0E0000}"/>
    <cellStyle name="level1a 4 6 3 2 2" xfId="3742" xr:uid="{00000000-0005-0000-0000-00008C0E0000}"/>
    <cellStyle name="level1a 4 6 3 2 2 2" xfId="27757" xr:uid="{6F81865D-B3A8-43B0-BD25-DF2BA3C3B698}"/>
    <cellStyle name="level1a 4 6 3 2 2 3" xfId="24407" xr:uid="{E842F70E-167B-47C7-813B-32EF4EAF0234}"/>
    <cellStyle name="level1a 4 6 3 2 3" xfId="27756" xr:uid="{B299A7C8-59AA-4186-98C7-9661E1D4B49A}"/>
    <cellStyle name="level1a 4 6 3 2 4" xfId="24406" xr:uid="{55227137-6EEB-4CD4-8D72-F590EDE7100D}"/>
    <cellStyle name="level1a 4 6 3 3" xfId="3743" xr:uid="{00000000-0005-0000-0000-00008D0E0000}"/>
    <cellStyle name="level1a 4 6 3 3 2" xfId="27758" xr:uid="{F6A00E28-0BBB-4290-9518-A65B51E2FEBC}"/>
    <cellStyle name="level1a 4 6 3 3 3" xfId="24408" xr:uid="{4DC3CAB7-2829-45BF-82A0-26EF119CD922}"/>
    <cellStyle name="level1a 4 6 3 4" xfId="27755" xr:uid="{08129136-A6F6-43C0-9C0F-6ABE0BC21892}"/>
    <cellStyle name="level1a 4 6 3 5" xfId="24405" xr:uid="{E536E720-0183-4D3F-881E-9D6AAE8D177B}"/>
    <cellStyle name="level1a 4 6 4" xfId="3744" xr:uid="{00000000-0005-0000-0000-00008E0E0000}"/>
    <cellStyle name="level1a 4 6 4 2" xfId="27759" xr:uid="{B435D5EC-0FC8-417E-B9BA-39FBB569F12F}"/>
    <cellStyle name="level1a 4 6 4 3" xfId="24409" xr:uid="{F30AD7EF-3AFF-4DF8-AB7C-66DAEA574D7D}"/>
    <cellStyle name="level1a 4 6 5" xfId="3745" xr:uid="{00000000-0005-0000-0000-00008F0E0000}"/>
    <cellStyle name="level1a 4 6 5 2" xfId="27760" xr:uid="{325EDEC1-B053-484C-A6C5-4EB19CA2E2A6}"/>
    <cellStyle name="level1a 4 6 5 3" xfId="24410" xr:uid="{EC5DBBEC-4F83-4A26-B59F-6CB3A7B88C1A}"/>
    <cellStyle name="level1a 4 6 6" xfId="27750" xr:uid="{90AB9EA9-2A8F-4995-802C-39F58A6A8E56}"/>
    <cellStyle name="level1a 4 6 7" xfId="24400" xr:uid="{51390DC4-3CFA-4C40-A892-16F27BE95623}"/>
    <cellStyle name="level1a 4 7" xfId="3746" xr:uid="{00000000-0005-0000-0000-0000900E0000}"/>
    <cellStyle name="level1a 4 7 2" xfId="3747" xr:uid="{00000000-0005-0000-0000-0000910E0000}"/>
    <cellStyle name="level1a 4 7 2 2" xfId="3748" xr:uid="{00000000-0005-0000-0000-0000920E0000}"/>
    <cellStyle name="level1a 4 7 2 2 2" xfId="3749" xr:uid="{00000000-0005-0000-0000-0000930E0000}"/>
    <cellStyle name="level1a 4 7 2 2 2 2" xfId="27764" xr:uid="{A90E9536-0378-4D24-A3B9-F0CBA1E21B45}"/>
    <cellStyle name="level1a 4 7 2 2 2 3" xfId="24414" xr:uid="{6F25D697-23E8-4559-80CC-827735892A87}"/>
    <cellStyle name="level1a 4 7 2 2 3" xfId="27763" xr:uid="{A25CD24F-E866-475D-B523-353FFD988F6A}"/>
    <cellStyle name="level1a 4 7 2 2 4" xfId="24413" xr:uid="{B962705E-240F-482C-91C8-66F6BEB44DB4}"/>
    <cellStyle name="level1a 4 7 2 3" xfId="3750" xr:uid="{00000000-0005-0000-0000-0000940E0000}"/>
    <cellStyle name="level1a 4 7 2 3 2" xfId="27765" xr:uid="{0756AB52-A7A6-4A9F-BA12-E1A57582EC58}"/>
    <cellStyle name="level1a 4 7 2 3 3" xfId="24415" xr:uid="{021F0C63-53BC-4295-8844-6BA6FC8A8651}"/>
    <cellStyle name="level1a 4 7 2 4" xfId="27762" xr:uid="{CD7090C7-F2F8-4D85-95BE-1B8FA9101206}"/>
    <cellStyle name="level1a 4 7 2 5" xfId="24412" xr:uid="{25E930A4-1E6E-43F6-B430-957A53595D60}"/>
    <cellStyle name="level1a 4 7 3" xfId="3751" xr:uid="{00000000-0005-0000-0000-0000950E0000}"/>
    <cellStyle name="level1a 4 7 3 2" xfId="3752" xr:uid="{00000000-0005-0000-0000-0000960E0000}"/>
    <cellStyle name="level1a 4 7 3 2 2" xfId="3753" xr:uid="{00000000-0005-0000-0000-0000970E0000}"/>
    <cellStyle name="level1a 4 7 3 2 2 2" xfId="27768" xr:uid="{2FDB64F4-132F-4F04-AA68-7443972ED189}"/>
    <cellStyle name="level1a 4 7 3 2 2 3" xfId="24418" xr:uid="{A8977255-8ED0-44E5-8918-85C2481BB888}"/>
    <cellStyle name="level1a 4 7 3 2 3" xfId="27767" xr:uid="{09CA75B3-EB81-4AE5-854C-8BDAA8E03F78}"/>
    <cellStyle name="level1a 4 7 3 2 4" xfId="24417" xr:uid="{BA3B7888-C0A7-4E88-B951-E10F11D3BBC9}"/>
    <cellStyle name="level1a 4 7 3 3" xfId="3754" xr:uid="{00000000-0005-0000-0000-0000980E0000}"/>
    <cellStyle name="level1a 4 7 3 3 2" xfId="27769" xr:uid="{329E7726-D8C2-4AA6-B8F8-51C58DD324F6}"/>
    <cellStyle name="level1a 4 7 3 3 3" xfId="24419" xr:uid="{25ED3B60-38A7-4CC5-A8B6-0146DD332FD5}"/>
    <cellStyle name="level1a 4 7 3 4" xfId="27766" xr:uid="{9B88281A-512F-44C6-903B-CC6FEE01E2FD}"/>
    <cellStyle name="level1a 4 7 3 5" xfId="24416" xr:uid="{4DECBA32-86CC-4371-AD44-B00BCE4EA200}"/>
    <cellStyle name="level1a 4 7 4" xfId="3755" xr:uid="{00000000-0005-0000-0000-0000990E0000}"/>
    <cellStyle name="level1a 4 7 4 2" xfId="27770" xr:uid="{A16893FA-D98B-4B8C-B6F5-E9731F8958C8}"/>
    <cellStyle name="level1a 4 7 4 3" xfId="24420" xr:uid="{D7257A17-F097-4F88-AC86-B0F4744A9385}"/>
    <cellStyle name="level1a 4 7 5" xfId="3756" xr:uid="{00000000-0005-0000-0000-00009A0E0000}"/>
    <cellStyle name="level1a 4 7 5 2" xfId="3757" xr:uid="{00000000-0005-0000-0000-00009B0E0000}"/>
    <cellStyle name="level1a 4 7 5 2 2" xfId="27772" xr:uid="{6E5645C4-AD75-4292-BE1B-EB7C70380EA1}"/>
    <cellStyle name="level1a 4 7 5 2 3" xfId="24422" xr:uid="{B68D7443-F8C5-413E-A178-F992E9F41792}"/>
    <cellStyle name="level1a 4 7 5 3" xfId="27771" xr:uid="{12788E6D-9EB5-4392-9CDB-F96E19978486}"/>
    <cellStyle name="level1a 4 7 5 4" xfId="24421" xr:uid="{BE43B5E0-F053-4069-AD3A-7C9FD28CAA7D}"/>
    <cellStyle name="level1a 4 7 6" xfId="3758" xr:uid="{00000000-0005-0000-0000-00009C0E0000}"/>
    <cellStyle name="level1a 4 7 6 2" xfId="27773" xr:uid="{30EE2750-B305-4CEE-9C08-FB74358189BF}"/>
    <cellStyle name="level1a 4 7 6 3" xfId="24423" xr:uid="{40F61891-E7D7-453C-A852-6BE07836494D}"/>
    <cellStyle name="level1a 4 7 7" xfId="27761" xr:uid="{C9E979FC-E0A2-494F-BF16-A1740E96F96B}"/>
    <cellStyle name="level1a 4 7 8" xfId="24411" xr:uid="{5CB38E63-937E-4B13-9DCA-7CEA48C2DF38}"/>
    <cellStyle name="level1a 4 8" xfId="3759" xr:uid="{00000000-0005-0000-0000-00009D0E0000}"/>
    <cellStyle name="level1a 4 8 2" xfId="3760" xr:uid="{00000000-0005-0000-0000-00009E0E0000}"/>
    <cellStyle name="level1a 4 8 2 2" xfId="3761" xr:uid="{00000000-0005-0000-0000-00009F0E0000}"/>
    <cellStyle name="level1a 4 8 2 2 2" xfId="3762" xr:uid="{00000000-0005-0000-0000-0000A00E0000}"/>
    <cellStyle name="level1a 4 8 2 2 2 2" xfId="27777" xr:uid="{E0FACA9F-042A-49D9-8729-65A98E583785}"/>
    <cellStyle name="level1a 4 8 2 2 2 3" xfId="24427" xr:uid="{9A1EAEB3-09F8-4BFA-9862-E832D0137E06}"/>
    <cellStyle name="level1a 4 8 2 2 3" xfId="27776" xr:uid="{D1A90635-D785-4B1E-B8D2-C70D0AC5BE3A}"/>
    <cellStyle name="level1a 4 8 2 2 4" xfId="24426" xr:uid="{AB072183-C84F-4129-8C6F-5B53C43825A0}"/>
    <cellStyle name="level1a 4 8 2 3" xfId="3763" xr:uid="{00000000-0005-0000-0000-0000A10E0000}"/>
    <cellStyle name="level1a 4 8 2 3 2" xfId="27778" xr:uid="{7FA03F60-20EA-4C36-A74A-4BEE0CB238B6}"/>
    <cellStyle name="level1a 4 8 2 3 3" xfId="24428" xr:uid="{1B27523F-56BA-4C32-9E3D-3BEEF2B25A1A}"/>
    <cellStyle name="level1a 4 8 2 4" xfId="27775" xr:uid="{B959DA87-E5CC-4776-B5FA-B116EBDEF09C}"/>
    <cellStyle name="level1a 4 8 2 5" xfId="24425" xr:uid="{412BF4CD-C533-41AD-8DEA-197CEAB48434}"/>
    <cellStyle name="level1a 4 8 3" xfId="3764" xr:uid="{00000000-0005-0000-0000-0000A20E0000}"/>
    <cellStyle name="level1a 4 8 3 2" xfId="3765" xr:uid="{00000000-0005-0000-0000-0000A30E0000}"/>
    <cellStyle name="level1a 4 8 3 2 2" xfId="3766" xr:uid="{00000000-0005-0000-0000-0000A40E0000}"/>
    <cellStyle name="level1a 4 8 3 2 2 2" xfId="27781" xr:uid="{5F9C7A3B-DCFF-4962-93A4-A2424F474880}"/>
    <cellStyle name="level1a 4 8 3 2 2 3" xfId="24431" xr:uid="{4700EE44-E526-44E7-9C7A-63E8A156A96A}"/>
    <cellStyle name="level1a 4 8 3 2 3" xfId="27780" xr:uid="{C99459DB-787D-4C8C-B005-31FFF08FCB94}"/>
    <cellStyle name="level1a 4 8 3 2 4" xfId="24430" xr:uid="{8BBDDEB1-26DE-49D7-9A0B-0872D447867A}"/>
    <cellStyle name="level1a 4 8 3 3" xfId="3767" xr:uid="{00000000-0005-0000-0000-0000A50E0000}"/>
    <cellStyle name="level1a 4 8 3 3 2" xfId="27782" xr:uid="{908A30A2-F0B1-4F74-B9BE-131690E8B9FC}"/>
    <cellStyle name="level1a 4 8 3 3 3" xfId="24432" xr:uid="{53BC3B2F-C7CD-4612-B55B-ADDEA3C986FA}"/>
    <cellStyle name="level1a 4 8 3 4" xfId="27779" xr:uid="{8CB137E5-00FA-419A-84E4-C88041551817}"/>
    <cellStyle name="level1a 4 8 3 5" xfId="24429" xr:uid="{D86C5D90-2823-42A7-B1EA-3072B0D72AC7}"/>
    <cellStyle name="level1a 4 8 4" xfId="3768" xr:uid="{00000000-0005-0000-0000-0000A60E0000}"/>
    <cellStyle name="level1a 4 8 4 2" xfId="3769" xr:uid="{00000000-0005-0000-0000-0000A70E0000}"/>
    <cellStyle name="level1a 4 8 4 2 2" xfId="27784" xr:uid="{AE4B494A-EC7E-45EF-9B77-20191C9BDBDF}"/>
    <cellStyle name="level1a 4 8 4 2 3" xfId="24434" xr:uid="{59C4D715-E6D2-411B-B7FB-904E5760CCAC}"/>
    <cellStyle name="level1a 4 8 4 3" xfId="27783" xr:uid="{14E20FA5-599F-4848-A5C4-686C7ED70511}"/>
    <cellStyle name="level1a 4 8 4 4" xfId="24433" xr:uid="{F36AB3E6-3D7C-43B6-9F78-753FB55DB8D2}"/>
    <cellStyle name="level1a 4 8 5" xfId="3770" xr:uid="{00000000-0005-0000-0000-0000A80E0000}"/>
    <cellStyle name="level1a 4 8 5 2" xfId="27785" xr:uid="{61273FF6-FBEC-4DD2-9018-531ED777A78F}"/>
    <cellStyle name="level1a 4 8 5 3" xfId="24435" xr:uid="{5C1EE378-8A5B-4A73-81F6-D306780E8D63}"/>
    <cellStyle name="level1a 4 8 6" xfId="27774" xr:uid="{21E3C986-490E-4049-88BC-CD63FEA6589E}"/>
    <cellStyle name="level1a 4 8 7" xfId="24424" xr:uid="{BA103244-9EA9-4491-B619-E0B7FCB088DD}"/>
    <cellStyle name="level1a 4 9" xfId="3771" xr:uid="{00000000-0005-0000-0000-0000A90E0000}"/>
    <cellStyle name="level1a 4 9 2" xfId="3772" xr:uid="{00000000-0005-0000-0000-0000AA0E0000}"/>
    <cellStyle name="level1a 4 9 2 2" xfId="3773" xr:uid="{00000000-0005-0000-0000-0000AB0E0000}"/>
    <cellStyle name="level1a 4 9 2 2 2" xfId="27788" xr:uid="{6CCB5407-5AE3-4F42-8AA1-AE89FCD078B3}"/>
    <cellStyle name="level1a 4 9 2 2 3" xfId="24438" xr:uid="{419126D3-E026-46DB-8509-45493A0D21C8}"/>
    <cellStyle name="level1a 4 9 2 3" xfId="27787" xr:uid="{D7595C9D-CECF-4372-A168-4F9F04653A7C}"/>
    <cellStyle name="level1a 4 9 2 4" xfId="24437" xr:uid="{90B75BEE-6392-4D3C-868F-A7673C4C0E41}"/>
    <cellStyle name="level1a 4 9 3" xfId="3774" xr:uid="{00000000-0005-0000-0000-0000AC0E0000}"/>
    <cellStyle name="level1a 4 9 3 2" xfId="27789" xr:uid="{52BF9780-53CE-4188-9749-EE1A7322DDA7}"/>
    <cellStyle name="level1a 4 9 3 3" xfId="24439" xr:uid="{F77B428F-48B0-4649-9AC0-71CFF0A7454D}"/>
    <cellStyle name="level1a 4 9 4" xfId="27786" xr:uid="{F7C48008-DA47-4918-A118-5373B3633228}"/>
    <cellStyle name="level1a 4 9 5" xfId="24436" xr:uid="{5343AB96-841C-4212-B369-C772E3081ABE}"/>
    <cellStyle name="level1a 4_STUD aligned by INSTIT" xfId="3775" xr:uid="{00000000-0005-0000-0000-0000AD0E0000}"/>
    <cellStyle name="level1a 5" xfId="3776" xr:uid="{00000000-0005-0000-0000-0000AE0E0000}"/>
    <cellStyle name="level1a 5 2" xfId="3777" xr:uid="{00000000-0005-0000-0000-0000AF0E0000}"/>
    <cellStyle name="level1a 5 2 2" xfId="3778" xr:uid="{00000000-0005-0000-0000-0000B00E0000}"/>
    <cellStyle name="level1a 5 2 2 2" xfId="3779" xr:uid="{00000000-0005-0000-0000-0000B10E0000}"/>
    <cellStyle name="level1a 5 2 2 2 2" xfId="3780" xr:uid="{00000000-0005-0000-0000-0000B20E0000}"/>
    <cellStyle name="level1a 5 2 2 2 2 2" xfId="27794" xr:uid="{8EC9F38F-E0A4-41DF-9997-E54B14045EBB}"/>
    <cellStyle name="level1a 5 2 2 2 2 3" xfId="24444" xr:uid="{F0902D84-83C6-4A12-98C4-20045350B3F2}"/>
    <cellStyle name="level1a 5 2 2 2 3" xfId="27793" xr:uid="{27FD83A5-FFB4-4963-89DA-CA9E9F5599D4}"/>
    <cellStyle name="level1a 5 2 2 2 4" xfId="24443" xr:uid="{4709AB5E-9729-4B20-85CA-F9B9BFAC6B4C}"/>
    <cellStyle name="level1a 5 2 2 3" xfId="3781" xr:uid="{00000000-0005-0000-0000-0000B30E0000}"/>
    <cellStyle name="level1a 5 2 2 3 2" xfId="27795" xr:uid="{D33C5619-A752-435C-8610-61823CECACCC}"/>
    <cellStyle name="level1a 5 2 2 3 3" xfId="24445" xr:uid="{4F81309F-CA28-43D3-A49F-F15E2F3ECAC7}"/>
    <cellStyle name="level1a 5 2 2 4" xfId="27792" xr:uid="{918FA093-82C0-431E-A229-28F92C7A0CEB}"/>
    <cellStyle name="level1a 5 2 2 5" xfId="24442" xr:uid="{1FF2D42D-556B-41F6-8BB8-D444A049AEEF}"/>
    <cellStyle name="level1a 5 2 3" xfId="3782" xr:uid="{00000000-0005-0000-0000-0000B40E0000}"/>
    <cellStyle name="level1a 5 2 3 2" xfId="3783" xr:uid="{00000000-0005-0000-0000-0000B50E0000}"/>
    <cellStyle name="level1a 5 2 3 2 2" xfId="3784" xr:uid="{00000000-0005-0000-0000-0000B60E0000}"/>
    <cellStyle name="level1a 5 2 3 2 2 2" xfId="27798" xr:uid="{0DBD4489-7940-424F-B226-78AB17EDB2CF}"/>
    <cellStyle name="level1a 5 2 3 2 2 3" xfId="24448" xr:uid="{5E9A7507-6632-423A-A9D2-6E4D35DEC291}"/>
    <cellStyle name="level1a 5 2 3 2 3" xfId="27797" xr:uid="{28AFE112-9F51-4019-BE71-469D060DBAD9}"/>
    <cellStyle name="level1a 5 2 3 2 4" xfId="24447" xr:uid="{52BE8008-0D45-4EFC-9AC5-0D05CCBD9B70}"/>
    <cellStyle name="level1a 5 2 3 3" xfId="3785" xr:uid="{00000000-0005-0000-0000-0000B70E0000}"/>
    <cellStyle name="level1a 5 2 3 3 2" xfId="27799" xr:uid="{D1A462C4-5FC0-4982-A997-94FCD4FF4D7D}"/>
    <cellStyle name="level1a 5 2 3 3 3" xfId="24449" xr:uid="{1BD4FCB3-09B7-418B-BB3C-D81C7CE02FBC}"/>
    <cellStyle name="level1a 5 2 3 4" xfId="27796" xr:uid="{C6FB423B-0BBB-461B-B2BE-B9CB70DAAC2E}"/>
    <cellStyle name="level1a 5 2 3 5" xfId="24446" xr:uid="{8D1CC765-17BE-4BEF-8FEC-EE72928B5739}"/>
    <cellStyle name="level1a 5 2 4" xfId="3786" xr:uid="{00000000-0005-0000-0000-0000B80E0000}"/>
    <cellStyle name="level1a 5 2 4 2" xfId="27800" xr:uid="{8B16FA01-BF0E-4B85-A56F-AB35F9C3C746}"/>
    <cellStyle name="level1a 5 2 4 3" xfId="24450" xr:uid="{47391AE4-EE49-442D-9DBD-8C8488782D44}"/>
    <cellStyle name="level1a 5 2 5" xfId="3787" xr:uid="{00000000-0005-0000-0000-0000B90E0000}"/>
    <cellStyle name="level1a 5 2 5 2" xfId="3788" xr:uid="{00000000-0005-0000-0000-0000BA0E0000}"/>
    <cellStyle name="level1a 5 2 5 2 2" xfId="27802" xr:uid="{3BE17610-06DE-4FA4-8E78-0AB88EB481EE}"/>
    <cellStyle name="level1a 5 2 5 2 3" xfId="24452" xr:uid="{A24711E7-FB0A-4E58-BC01-ACC5E04C5ED6}"/>
    <cellStyle name="level1a 5 2 5 3" xfId="27801" xr:uid="{37F99FCD-9E32-4BFB-9B80-7C5FCF705546}"/>
    <cellStyle name="level1a 5 2 5 4" xfId="24451" xr:uid="{DB4E3962-401A-4607-91A7-97D545A9A70D}"/>
    <cellStyle name="level1a 5 2 6" xfId="27791" xr:uid="{6D17F9E6-BDD8-4DF0-97FC-FF29DD124631}"/>
    <cellStyle name="level1a 5 2 7" xfId="24441" xr:uid="{910E35B3-DE91-45EC-B41F-BB11C1DBBEB2}"/>
    <cellStyle name="level1a 5 3" xfId="3789" xr:uid="{00000000-0005-0000-0000-0000BB0E0000}"/>
    <cellStyle name="level1a 5 3 2" xfId="3790" xr:uid="{00000000-0005-0000-0000-0000BC0E0000}"/>
    <cellStyle name="level1a 5 3 2 2" xfId="3791" xr:uid="{00000000-0005-0000-0000-0000BD0E0000}"/>
    <cellStyle name="level1a 5 3 2 2 2" xfId="3792" xr:uid="{00000000-0005-0000-0000-0000BE0E0000}"/>
    <cellStyle name="level1a 5 3 2 2 2 2" xfId="27806" xr:uid="{591C0F25-FD32-4EC5-AEE2-B342635E5462}"/>
    <cellStyle name="level1a 5 3 2 2 2 3" xfId="24456" xr:uid="{39AD076B-4FE1-4D8D-82B7-78B6F9202950}"/>
    <cellStyle name="level1a 5 3 2 2 3" xfId="27805" xr:uid="{40E810DE-7862-4BCA-8CEE-C155BFF5CD2F}"/>
    <cellStyle name="level1a 5 3 2 2 4" xfId="24455" xr:uid="{D6B83833-A62B-4E03-A9D4-EEB7EC27E475}"/>
    <cellStyle name="level1a 5 3 2 3" xfId="3793" xr:uid="{00000000-0005-0000-0000-0000BF0E0000}"/>
    <cellStyle name="level1a 5 3 2 3 2" xfId="27807" xr:uid="{A5607CEB-389D-43B6-8282-45EEB81D3288}"/>
    <cellStyle name="level1a 5 3 2 3 3" xfId="24457" xr:uid="{5515E25B-EC9B-468D-99C3-2324F43736D3}"/>
    <cellStyle name="level1a 5 3 2 4" xfId="27804" xr:uid="{0EC73FA3-61D4-43C2-9555-977D8758559B}"/>
    <cellStyle name="level1a 5 3 2 5" xfId="24454" xr:uid="{D1FFC8E5-E7B7-4D4F-8294-2C39624CF871}"/>
    <cellStyle name="level1a 5 3 3" xfId="3794" xr:uid="{00000000-0005-0000-0000-0000C00E0000}"/>
    <cellStyle name="level1a 5 3 3 2" xfId="3795" xr:uid="{00000000-0005-0000-0000-0000C10E0000}"/>
    <cellStyle name="level1a 5 3 3 2 2" xfId="3796" xr:uid="{00000000-0005-0000-0000-0000C20E0000}"/>
    <cellStyle name="level1a 5 3 3 2 2 2" xfId="27810" xr:uid="{3198B6E2-8286-456B-9290-C03ACB623435}"/>
    <cellStyle name="level1a 5 3 3 2 2 3" xfId="24460" xr:uid="{C1FA3C9C-A87B-4302-B09A-AD1867D74EC2}"/>
    <cellStyle name="level1a 5 3 3 2 3" xfId="27809" xr:uid="{364E9F79-DB5E-496E-A180-0C2B0949F341}"/>
    <cellStyle name="level1a 5 3 3 2 4" xfId="24459" xr:uid="{C1EC3B59-A60C-4B45-A542-640E3080E8AB}"/>
    <cellStyle name="level1a 5 3 3 3" xfId="3797" xr:uid="{00000000-0005-0000-0000-0000C30E0000}"/>
    <cellStyle name="level1a 5 3 3 3 2" xfId="27811" xr:uid="{40BF5E43-0113-4AB3-844B-A994643EA693}"/>
    <cellStyle name="level1a 5 3 3 3 3" xfId="24461" xr:uid="{DBCA6E23-BDE0-4E97-9114-9EC004C3115B}"/>
    <cellStyle name="level1a 5 3 3 4" xfId="27808" xr:uid="{3A4E43AE-F120-4825-969A-3C372CAB8309}"/>
    <cellStyle name="level1a 5 3 3 5" xfId="24458" xr:uid="{0DE1C160-26DD-401F-8155-E35323B7EBF5}"/>
    <cellStyle name="level1a 5 3 4" xfId="3798" xr:uid="{00000000-0005-0000-0000-0000C40E0000}"/>
    <cellStyle name="level1a 5 3 4 2" xfId="27812" xr:uid="{7E2FA7C4-849C-4909-AC5B-7E9FA1A7F2BC}"/>
    <cellStyle name="level1a 5 3 4 3" xfId="24462" xr:uid="{90EDDAC9-FA53-4FC4-974F-C0FDFCA8ADE3}"/>
    <cellStyle name="level1a 5 3 5" xfId="3799" xr:uid="{00000000-0005-0000-0000-0000C50E0000}"/>
    <cellStyle name="level1a 5 3 5 2" xfId="27813" xr:uid="{542B0B1D-E458-4FF5-A368-E7B0CE93DA2D}"/>
    <cellStyle name="level1a 5 3 5 3" xfId="24463" xr:uid="{9505A764-AB94-4974-A8C3-F64687B8A632}"/>
    <cellStyle name="level1a 5 3 6" xfId="27803" xr:uid="{4A7A63FD-263D-44D7-9821-7AF3747CF3BA}"/>
    <cellStyle name="level1a 5 3 7" xfId="24453" xr:uid="{C3ECFEBF-5125-40F9-8F70-186056E03863}"/>
    <cellStyle name="level1a 5 4" xfId="3800" xr:uid="{00000000-0005-0000-0000-0000C60E0000}"/>
    <cellStyle name="level1a 5 4 2" xfId="3801" xr:uid="{00000000-0005-0000-0000-0000C70E0000}"/>
    <cellStyle name="level1a 5 4 2 2" xfId="3802" xr:uid="{00000000-0005-0000-0000-0000C80E0000}"/>
    <cellStyle name="level1a 5 4 2 2 2" xfId="3803" xr:uid="{00000000-0005-0000-0000-0000C90E0000}"/>
    <cellStyle name="level1a 5 4 2 2 2 2" xfId="27817" xr:uid="{BDDE0529-9EB7-4C65-B046-0DB3C39DA89A}"/>
    <cellStyle name="level1a 5 4 2 2 2 3" xfId="24467" xr:uid="{3FB0DEB7-5EC2-4B71-97ED-CC06B5C316E0}"/>
    <cellStyle name="level1a 5 4 2 2 3" xfId="27816" xr:uid="{0C72E9AA-D333-465F-91C5-B06E1CA36FC4}"/>
    <cellStyle name="level1a 5 4 2 2 4" xfId="24466" xr:uid="{EC2FDCBA-4EFA-410F-A6C5-46D3B291C9E7}"/>
    <cellStyle name="level1a 5 4 2 3" xfId="3804" xr:uid="{00000000-0005-0000-0000-0000CA0E0000}"/>
    <cellStyle name="level1a 5 4 2 3 2" xfId="27818" xr:uid="{1DE139AF-460D-484A-954D-FB8A923DC9A4}"/>
    <cellStyle name="level1a 5 4 2 3 3" xfId="24468" xr:uid="{F21BF421-177F-4171-AE7D-9484750DFD36}"/>
    <cellStyle name="level1a 5 4 2 4" xfId="27815" xr:uid="{D004CA09-D70C-40F8-8889-D0AB1BEA40D6}"/>
    <cellStyle name="level1a 5 4 2 5" xfId="24465" xr:uid="{546C7857-5E8B-442D-888A-C5D345D2693F}"/>
    <cellStyle name="level1a 5 4 3" xfId="3805" xr:uid="{00000000-0005-0000-0000-0000CB0E0000}"/>
    <cellStyle name="level1a 5 4 3 2" xfId="3806" xr:uid="{00000000-0005-0000-0000-0000CC0E0000}"/>
    <cellStyle name="level1a 5 4 3 2 2" xfId="3807" xr:uid="{00000000-0005-0000-0000-0000CD0E0000}"/>
    <cellStyle name="level1a 5 4 3 2 2 2" xfId="27821" xr:uid="{1D6ED6DA-5F82-4D08-BE76-776AA4E598B1}"/>
    <cellStyle name="level1a 5 4 3 2 2 3" xfId="24471" xr:uid="{324DE399-4AD3-4C1D-B9F9-EF6E48902FB3}"/>
    <cellStyle name="level1a 5 4 3 2 3" xfId="27820" xr:uid="{6313D0D8-468D-4FE9-A52E-E0EBEC2846B1}"/>
    <cellStyle name="level1a 5 4 3 2 4" xfId="24470" xr:uid="{B005D4A9-4A3F-4120-8C18-29B0F625C64C}"/>
    <cellStyle name="level1a 5 4 3 3" xfId="3808" xr:uid="{00000000-0005-0000-0000-0000CE0E0000}"/>
    <cellStyle name="level1a 5 4 3 3 2" xfId="27822" xr:uid="{FBFAD3DC-2CD1-4C58-9036-B4061FB19740}"/>
    <cellStyle name="level1a 5 4 3 3 3" xfId="24472" xr:uid="{CBE83664-D5B9-4B3C-84DF-D93CC5760D7B}"/>
    <cellStyle name="level1a 5 4 3 4" xfId="27819" xr:uid="{73CC2CDF-2EA7-4FCA-929E-1BEB80AD8490}"/>
    <cellStyle name="level1a 5 4 3 5" xfId="24469" xr:uid="{D80A5526-BDEF-46C8-B1B1-8AE13505D60F}"/>
    <cellStyle name="level1a 5 4 4" xfId="3809" xr:uid="{00000000-0005-0000-0000-0000CF0E0000}"/>
    <cellStyle name="level1a 5 4 4 2" xfId="27823" xr:uid="{A4CECAEE-F537-48DC-87DE-A41905B2A8D7}"/>
    <cellStyle name="level1a 5 4 4 3" xfId="24473" xr:uid="{31C15751-9A8B-4FA3-B762-5E5080C6CC9D}"/>
    <cellStyle name="level1a 5 4 5" xfId="3810" xr:uid="{00000000-0005-0000-0000-0000D00E0000}"/>
    <cellStyle name="level1a 5 4 5 2" xfId="3811" xr:uid="{00000000-0005-0000-0000-0000D10E0000}"/>
    <cellStyle name="level1a 5 4 5 2 2" xfId="27825" xr:uid="{C587059D-CEF9-4DEB-985B-324B188A188D}"/>
    <cellStyle name="level1a 5 4 5 2 3" xfId="24475" xr:uid="{B5911AB0-47AA-4FDF-8FFF-55B58D15AB22}"/>
    <cellStyle name="level1a 5 4 5 3" xfId="27824" xr:uid="{4855A529-7B38-4497-82AE-5035C3B9233B}"/>
    <cellStyle name="level1a 5 4 5 4" xfId="24474" xr:uid="{1FED1310-755E-4650-8084-EC00C030169B}"/>
    <cellStyle name="level1a 5 4 6" xfId="3812" xr:uid="{00000000-0005-0000-0000-0000D20E0000}"/>
    <cellStyle name="level1a 5 4 6 2" xfId="27826" xr:uid="{1B43AF92-ECC2-4CAE-947C-B8AD7EFAFBBF}"/>
    <cellStyle name="level1a 5 4 6 3" xfId="24476" xr:uid="{97CC1032-9B28-4C3D-8DC6-6A5B4F4EA6DE}"/>
    <cellStyle name="level1a 5 4 7" xfId="27814" xr:uid="{7204E971-0929-4196-9FD9-5212A75BB871}"/>
    <cellStyle name="level1a 5 4 8" xfId="24464" xr:uid="{DBC96AF9-ADC7-408C-95B6-E8DFFAEE56D2}"/>
    <cellStyle name="level1a 5 5" xfId="3813" xr:uid="{00000000-0005-0000-0000-0000D30E0000}"/>
    <cellStyle name="level1a 5 5 2" xfId="3814" xr:uid="{00000000-0005-0000-0000-0000D40E0000}"/>
    <cellStyle name="level1a 5 5 2 2" xfId="3815" xr:uid="{00000000-0005-0000-0000-0000D50E0000}"/>
    <cellStyle name="level1a 5 5 2 2 2" xfId="3816" xr:uid="{00000000-0005-0000-0000-0000D60E0000}"/>
    <cellStyle name="level1a 5 5 2 2 2 2" xfId="27830" xr:uid="{1ECBD594-E9B0-4F07-BCA6-B54265888637}"/>
    <cellStyle name="level1a 5 5 2 2 2 3" xfId="24480" xr:uid="{16B0201E-4FB3-457F-876B-A6FFF54B4FC7}"/>
    <cellStyle name="level1a 5 5 2 2 3" xfId="27829" xr:uid="{37406D49-EAAC-4CE6-A6D8-2821749C9BD6}"/>
    <cellStyle name="level1a 5 5 2 2 4" xfId="24479" xr:uid="{0DCE3889-BE65-4BD7-9DCF-730A528FE1D4}"/>
    <cellStyle name="level1a 5 5 2 3" xfId="3817" xr:uid="{00000000-0005-0000-0000-0000D70E0000}"/>
    <cellStyle name="level1a 5 5 2 3 2" xfId="27831" xr:uid="{CACAB303-482B-4E0F-92CD-A440343DF8A2}"/>
    <cellStyle name="level1a 5 5 2 3 3" xfId="24481" xr:uid="{C8316F8A-3664-4487-A8AB-EE091673DF07}"/>
    <cellStyle name="level1a 5 5 2 4" xfId="27828" xr:uid="{F1CB253D-582B-43CE-8A82-9BEF61724D13}"/>
    <cellStyle name="level1a 5 5 2 5" xfId="24478" xr:uid="{046DCD48-FD81-443E-A6E4-289E6F8222C1}"/>
    <cellStyle name="level1a 5 5 3" xfId="3818" xr:uid="{00000000-0005-0000-0000-0000D80E0000}"/>
    <cellStyle name="level1a 5 5 3 2" xfId="3819" xr:uid="{00000000-0005-0000-0000-0000D90E0000}"/>
    <cellStyle name="level1a 5 5 3 2 2" xfId="3820" xr:uid="{00000000-0005-0000-0000-0000DA0E0000}"/>
    <cellStyle name="level1a 5 5 3 2 2 2" xfId="27834" xr:uid="{4445768C-5D47-42B6-B59E-E7325A5307CD}"/>
    <cellStyle name="level1a 5 5 3 2 2 3" xfId="24484" xr:uid="{5371F765-7F06-4178-B28E-536AB4BF22C1}"/>
    <cellStyle name="level1a 5 5 3 2 3" xfId="27833" xr:uid="{609214A9-40B9-4C2C-BFFF-DDC9AF4D6AEA}"/>
    <cellStyle name="level1a 5 5 3 2 4" xfId="24483" xr:uid="{B5E1F2CA-2EEC-4F50-87A1-F8A0EE61FBBE}"/>
    <cellStyle name="level1a 5 5 3 3" xfId="3821" xr:uid="{00000000-0005-0000-0000-0000DB0E0000}"/>
    <cellStyle name="level1a 5 5 3 3 2" xfId="27835" xr:uid="{9FE5E592-F7C3-4B94-9FCD-3994BFF1CCE2}"/>
    <cellStyle name="level1a 5 5 3 3 3" xfId="24485" xr:uid="{BE867980-C25D-45B2-8C11-2461EF555FC6}"/>
    <cellStyle name="level1a 5 5 3 4" xfId="27832" xr:uid="{4B2D23CC-FE24-4F31-919E-93F41B17CAC2}"/>
    <cellStyle name="level1a 5 5 3 5" xfId="24482" xr:uid="{7E4BD812-CDB7-47C4-B93E-D28051B4FCE6}"/>
    <cellStyle name="level1a 5 5 4" xfId="3822" xr:uid="{00000000-0005-0000-0000-0000DC0E0000}"/>
    <cellStyle name="level1a 5 5 4 2" xfId="3823" xr:uid="{00000000-0005-0000-0000-0000DD0E0000}"/>
    <cellStyle name="level1a 5 5 4 2 2" xfId="27837" xr:uid="{21A281EB-BD2E-4747-8BC3-63991880BAFB}"/>
    <cellStyle name="level1a 5 5 4 2 3" xfId="24487" xr:uid="{8178C5CA-2904-4F5F-A91B-D28A041CA598}"/>
    <cellStyle name="level1a 5 5 4 3" xfId="27836" xr:uid="{9247D841-10CB-42A3-ACB5-EE3605E65CF5}"/>
    <cellStyle name="level1a 5 5 4 4" xfId="24486" xr:uid="{EECF79A8-0E04-4C86-ABA8-C7CFE0B974A2}"/>
    <cellStyle name="level1a 5 5 5" xfId="3824" xr:uid="{00000000-0005-0000-0000-0000DE0E0000}"/>
    <cellStyle name="level1a 5 5 5 2" xfId="27838" xr:uid="{6AC9ED64-7661-48C1-B835-C11767D2C809}"/>
    <cellStyle name="level1a 5 5 5 3" xfId="24488" xr:uid="{F6DBFA2A-E315-48DD-B80A-90BDF8DBBC9C}"/>
    <cellStyle name="level1a 5 5 6" xfId="27827" xr:uid="{EE710BB8-AE86-43CC-BCCB-1DEAAE85D143}"/>
    <cellStyle name="level1a 5 5 7" xfId="24477" xr:uid="{2BFAA126-61A9-41A6-B1D2-86345D6242F9}"/>
    <cellStyle name="level1a 5 6" xfId="3825" xr:uid="{00000000-0005-0000-0000-0000DF0E0000}"/>
    <cellStyle name="level1a 5 6 2" xfId="3826" xr:uid="{00000000-0005-0000-0000-0000E00E0000}"/>
    <cellStyle name="level1a 5 6 2 2" xfId="3827" xr:uid="{00000000-0005-0000-0000-0000E10E0000}"/>
    <cellStyle name="level1a 5 6 2 2 2" xfId="3828" xr:uid="{00000000-0005-0000-0000-0000E20E0000}"/>
    <cellStyle name="level1a 5 6 2 2 2 2" xfId="27842" xr:uid="{DC518022-73E0-4634-898D-ABDB363B9FF0}"/>
    <cellStyle name="level1a 5 6 2 2 2 3" xfId="24492" xr:uid="{19E89CD2-07B0-4D32-A3B2-547B669A5DD7}"/>
    <cellStyle name="level1a 5 6 2 2 3" xfId="27841" xr:uid="{81759D0E-2EFC-43A3-B617-E7FA9E1E2A7E}"/>
    <cellStyle name="level1a 5 6 2 2 4" xfId="24491" xr:uid="{960C4F6A-2072-48E8-8474-595712A8AF7B}"/>
    <cellStyle name="level1a 5 6 2 3" xfId="3829" xr:uid="{00000000-0005-0000-0000-0000E30E0000}"/>
    <cellStyle name="level1a 5 6 2 3 2" xfId="27843" xr:uid="{D85E4063-634C-4617-8300-76F8057B5808}"/>
    <cellStyle name="level1a 5 6 2 3 3" xfId="24493" xr:uid="{F99A1394-7FAA-4437-9B17-ABB97FE43416}"/>
    <cellStyle name="level1a 5 6 2 4" xfId="27840" xr:uid="{F0678F11-A1F0-4A37-B00F-1D920571B3E6}"/>
    <cellStyle name="level1a 5 6 2 5" xfId="24490" xr:uid="{9CD6C335-1851-4122-BE6D-19D59ADE2843}"/>
    <cellStyle name="level1a 5 6 3" xfId="3830" xr:uid="{00000000-0005-0000-0000-0000E40E0000}"/>
    <cellStyle name="level1a 5 6 3 2" xfId="3831" xr:uid="{00000000-0005-0000-0000-0000E50E0000}"/>
    <cellStyle name="level1a 5 6 3 2 2" xfId="3832" xr:uid="{00000000-0005-0000-0000-0000E60E0000}"/>
    <cellStyle name="level1a 5 6 3 2 2 2" xfId="27846" xr:uid="{CF0A7B98-0A51-4C6E-9F51-0F5426517A56}"/>
    <cellStyle name="level1a 5 6 3 2 2 3" xfId="24496" xr:uid="{7323282A-0874-4B6F-BE88-7583B9FE48FC}"/>
    <cellStyle name="level1a 5 6 3 2 3" xfId="27845" xr:uid="{1D5C72E6-2596-4E78-A810-D357FC605945}"/>
    <cellStyle name="level1a 5 6 3 2 4" xfId="24495" xr:uid="{F6FD14C4-D6C5-4D7B-86B1-0769CAB3ECAF}"/>
    <cellStyle name="level1a 5 6 3 3" xfId="3833" xr:uid="{00000000-0005-0000-0000-0000E70E0000}"/>
    <cellStyle name="level1a 5 6 3 3 2" xfId="27847" xr:uid="{1F838860-10B8-4E4D-B732-3ACB93CD6BD8}"/>
    <cellStyle name="level1a 5 6 3 3 3" xfId="24497" xr:uid="{D6485E1E-1EC7-4544-9556-BA1AF1727993}"/>
    <cellStyle name="level1a 5 6 3 4" xfId="27844" xr:uid="{42BDB744-C213-4E99-9217-4BF467D3AE8E}"/>
    <cellStyle name="level1a 5 6 3 5" xfId="24494" xr:uid="{BA7F98F0-3794-4B02-8092-1331B8087C59}"/>
    <cellStyle name="level1a 5 6 4" xfId="3834" xr:uid="{00000000-0005-0000-0000-0000E80E0000}"/>
    <cellStyle name="level1a 5 6 4 2" xfId="3835" xr:uid="{00000000-0005-0000-0000-0000E90E0000}"/>
    <cellStyle name="level1a 5 6 4 2 2" xfId="27849" xr:uid="{498A1849-5D75-4D36-A295-E0F5F2214F9B}"/>
    <cellStyle name="level1a 5 6 4 2 3" xfId="24499" xr:uid="{6747EE34-C61C-402C-8217-2ACD600D7B6F}"/>
    <cellStyle name="level1a 5 6 4 3" xfId="27848" xr:uid="{FBD0D1AB-AAA8-4267-9879-0668295B0764}"/>
    <cellStyle name="level1a 5 6 4 4" xfId="24498" xr:uid="{B944A938-67CA-4A60-BE06-71ECAA8C5934}"/>
    <cellStyle name="level1a 5 6 5" xfId="3836" xr:uid="{00000000-0005-0000-0000-0000EA0E0000}"/>
    <cellStyle name="level1a 5 6 5 2" xfId="27850" xr:uid="{DA4A275E-4381-4469-BCA0-90476C4C2E77}"/>
    <cellStyle name="level1a 5 6 5 3" xfId="24500" xr:uid="{0F039A42-4D92-4FCE-B023-1B3988BEC4B9}"/>
    <cellStyle name="level1a 5 6 6" xfId="27839" xr:uid="{14B330E3-2AB0-476E-8ABB-21F6109DE330}"/>
    <cellStyle name="level1a 5 6 7" xfId="24489" xr:uid="{443DDD40-1464-4B49-B440-A9BD4C9CE945}"/>
    <cellStyle name="level1a 5 7" xfId="3837" xr:uid="{00000000-0005-0000-0000-0000EB0E0000}"/>
    <cellStyle name="level1a 5 7 2" xfId="3838" xr:uid="{00000000-0005-0000-0000-0000EC0E0000}"/>
    <cellStyle name="level1a 5 7 2 2" xfId="3839" xr:uid="{00000000-0005-0000-0000-0000ED0E0000}"/>
    <cellStyle name="level1a 5 7 2 2 2" xfId="27853" xr:uid="{FE24B7AD-D5D9-42ED-9C8C-386CA723E1FB}"/>
    <cellStyle name="level1a 5 7 2 2 3" xfId="24503" xr:uid="{46E2AFEC-10BF-4BC4-8FBE-0F606B56112B}"/>
    <cellStyle name="level1a 5 7 2 3" xfId="27852" xr:uid="{EDF00F3E-E986-488B-90F9-8F15652B7D1A}"/>
    <cellStyle name="level1a 5 7 2 4" xfId="24502" xr:uid="{D49431DD-ADC4-46EC-B4B9-72B791B10D7E}"/>
    <cellStyle name="level1a 5 7 3" xfId="3840" xr:uid="{00000000-0005-0000-0000-0000EE0E0000}"/>
    <cellStyle name="level1a 5 7 3 2" xfId="27854" xr:uid="{0CB55940-7E0B-4F03-ACA7-AF61A71334EF}"/>
    <cellStyle name="level1a 5 7 3 3" xfId="24504" xr:uid="{8B1C26B2-DA33-49C1-92C0-B7EE5414DD93}"/>
    <cellStyle name="level1a 5 7 4" xfId="27851" xr:uid="{38A68551-9886-4483-938D-4A3C8BCE9A74}"/>
    <cellStyle name="level1a 5 7 5" xfId="24501" xr:uid="{42E43C34-B029-4EEC-8CF0-350164A5B359}"/>
    <cellStyle name="level1a 5 8" xfId="27790" xr:uid="{90A4B673-D861-4842-818D-BE94EB7D3DFD}"/>
    <cellStyle name="level1a 5 9" xfId="24440" xr:uid="{57C3BF05-B43F-4A4F-9F2C-C47658D4C31B}"/>
    <cellStyle name="level1a 5_STUD aligned by INSTIT" xfId="3841" xr:uid="{00000000-0005-0000-0000-0000EF0E0000}"/>
    <cellStyle name="level1a 6" xfId="3842" xr:uid="{00000000-0005-0000-0000-0000F00E0000}"/>
    <cellStyle name="level1a 6 10" xfId="24505" xr:uid="{9D62FF35-0189-4CF1-A13F-0CE27BB0A028}"/>
    <cellStyle name="level1a 6 2" xfId="3843" xr:uid="{00000000-0005-0000-0000-0000F10E0000}"/>
    <cellStyle name="level1a 6 2 2" xfId="3844" xr:uid="{00000000-0005-0000-0000-0000F20E0000}"/>
    <cellStyle name="level1a 6 2 2 2" xfId="3845" xr:uid="{00000000-0005-0000-0000-0000F30E0000}"/>
    <cellStyle name="level1a 6 2 2 2 2" xfId="3846" xr:uid="{00000000-0005-0000-0000-0000F40E0000}"/>
    <cellStyle name="level1a 6 2 2 2 2 2" xfId="27859" xr:uid="{F826B6F4-8A90-402E-8207-3BAD52CAB0D5}"/>
    <cellStyle name="level1a 6 2 2 2 2 3" xfId="24509" xr:uid="{9EF09C19-6059-4969-8BCB-D61B796AB152}"/>
    <cellStyle name="level1a 6 2 2 2 3" xfId="27858" xr:uid="{CF0CA8D9-7909-47B2-982B-45B24E87AC99}"/>
    <cellStyle name="level1a 6 2 2 2 4" xfId="24508" xr:uid="{9CAB7D44-7C99-4E56-BA98-24E902B7A5BF}"/>
    <cellStyle name="level1a 6 2 2 3" xfId="3847" xr:uid="{00000000-0005-0000-0000-0000F50E0000}"/>
    <cellStyle name="level1a 6 2 2 3 2" xfId="27860" xr:uid="{978BE77F-2817-4DD2-A11C-1BB6687C75B1}"/>
    <cellStyle name="level1a 6 2 2 3 3" xfId="24510" xr:uid="{D7C68665-43E8-4326-B329-CFF968958591}"/>
    <cellStyle name="level1a 6 2 2 4" xfId="27857" xr:uid="{5421DF00-F17F-4E09-9581-28AD1359250A}"/>
    <cellStyle name="level1a 6 2 2 5" xfId="24507" xr:uid="{CE66B8B1-3433-4D3A-B41A-34E1122CBABE}"/>
    <cellStyle name="level1a 6 2 3" xfId="3848" xr:uid="{00000000-0005-0000-0000-0000F60E0000}"/>
    <cellStyle name="level1a 6 2 3 2" xfId="3849" xr:uid="{00000000-0005-0000-0000-0000F70E0000}"/>
    <cellStyle name="level1a 6 2 3 2 2" xfId="3850" xr:uid="{00000000-0005-0000-0000-0000F80E0000}"/>
    <cellStyle name="level1a 6 2 3 2 2 2" xfId="27863" xr:uid="{87A4E668-B802-4743-AD81-19315CB21740}"/>
    <cellStyle name="level1a 6 2 3 2 2 3" xfId="24513" xr:uid="{0551D11F-65DC-4965-84C7-5937E212439B}"/>
    <cellStyle name="level1a 6 2 3 2 3" xfId="27862" xr:uid="{595435B1-4F42-4745-8F83-B9B69B46A8CC}"/>
    <cellStyle name="level1a 6 2 3 2 4" xfId="24512" xr:uid="{FB46D7FC-3F64-4BB9-9236-1B621C4D6F05}"/>
    <cellStyle name="level1a 6 2 3 3" xfId="3851" xr:uid="{00000000-0005-0000-0000-0000F90E0000}"/>
    <cellStyle name="level1a 6 2 3 3 2" xfId="27864" xr:uid="{DD0CC13D-B0FB-42EB-8BB8-BAAFD7B799D5}"/>
    <cellStyle name="level1a 6 2 3 3 3" xfId="24514" xr:uid="{B8D3BC88-F3CE-43F7-AA71-E6285154C87D}"/>
    <cellStyle name="level1a 6 2 3 4" xfId="27861" xr:uid="{9CABF042-1FF8-4362-9D93-4DCFBE5172D7}"/>
    <cellStyle name="level1a 6 2 3 5" xfId="24511" xr:uid="{2BDEED2F-E141-403D-8EBB-0DC4108E0787}"/>
    <cellStyle name="level1a 6 2 4" xfId="3852" xr:uid="{00000000-0005-0000-0000-0000FA0E0000}"/>
    <cellStyle name="level1a 6 2 4 2" xfId="27865" xr:uid="{9BF8DADB-33E5-4652-810A-15CD7B28A75F}"/>
    <cellStyle name="level1a 6 2 4 3" xfId="24515" xr:uid="{9E093D3A-3AE8-4DFF-A814-2B3351EB9748}"/>
    <cellStyle name="level1a 6 2 5" xfId="3853" xr:uid="{00000000-0005-0000-0000-0000FB0E0000}"/>
    <cellStyle name="level1a 6 2 5 2" xfId="3854" xr:uid="{00000000-0005-0000-0000-0000FC0E0000}"/>
    <cellStyle name="level1a 6 2 5 2 2" xfId="27867" xr:uid="{7EB0A4A6-EA9C-4EEA-8CF5-40D0FBA3B4F9}"/>
    <cellStyle name="level1a 6 2 5 2 3" xfId="24517" xr:uid="{F307FB4A-9E52-4337-A01D-3C7DD1B60FA4}"/>
    <cellStyle name="level1a 6 2 5 3" xfId="27866" xr:uid="{E2B837ED-417C-41D4-A394-DCA73BFA0D69}"/>
    <cellStyle name="level1a 6 2 5 4" xfId="24516" xr:uid="{ABAAA20F-5455-4FE7-B21E-0410FB43C02D}"/>
    <cellStyle name="level1a 6 2 6" xfId="3855" xr:uid="{00000000-0005-0000-0000-0000FD0E0000}"/>
    <cellStyle name="level1a 6 2 6 2" xfId="27868" xr:uid="{6EC89DE8-94CC-4EF7-8C81-8C753A774EF5}"/>
    <cellStyle name="level1a 6 2 6 3" xfId="24518" xr:uid="{93645902-EE6B-440A-B791-720DB4679F29}"/>
    <cellStyle name="level1a 6 2 7" xfId="27856" xr:uid="{EC4F69FF-37DE-4DD7-AEC0-BA1DCBF1F10F}"/>
    <cellStyle name="level1a 6 2 8" xfId="24506" xr:uid="{ACA1C3BD-B395-442A-B098-8E3ED2633674}"/>
    <cellStyle name="level1a 6 3" xfId="3856" xr:uid="{00000000-0005-0000-0000-0000FE0E0000}"/>
    <cellStyle name="level1a 6 3 2" xfId="3857" xr:uid="{00000000-0005-0000-0000-0000FF0E0000}"/>
    <cellStyle name="level1a 6 3 2 2" xfId="3858" xr:uid="{00000000-0005-0000-0000-0000000F0000}"/>
    <cellStyle name="level1a 6 3 2 2 2" xfId="3859" xr:uid="{00000000-0005-0000-0000-0000010F0000}"/>
    <cellStyle name="level1a 6 3 2 2 2 2" xfId="27872" xr:uid="{5AA9F229-A348-480E-A737-407EAFC72FA3}"/>
    <cellStyle name="level1a 6 3 2 2 2 3" xfId="24522" xr:uid="{27B80242-0B02-4ADE-ADDB-7B3EE506E2EF}"/>
    <cellStyle name="level1a 6 3 2 2 3" xfId="27871" xr:uid="{3D84CF39-D2FC-41BD-9935-BD999B6E8C34}"/>
    <cellStyle name="level1a 6 3 2 2 4" xfId="24521" xr:uid="{B184FB7D-F67B-4B8B-BFEB-EDEA02250425}"/>
    <cellStyle name="level1a 6 3 2 3" xfId="3860" xr:uid="{00000000-0005-0000-0000-0000020F0000}"/>
    <cellStyle name="level1a 6 3 2 3 2" xfId="27873" xr:uid="{06F5EDC5-804A-4BD5-B705-C1562B4A8B26}"/>
    <cellStyle name="level1a 6 3 2 3 3" xfId="24523" xr:uid="{6262FE73-DAB2-4079-928A-2DD97BE7F3E8}"/>
    <cellStyle name="level1a 6 3 2 4" xfId="27870" xr:uid="{EDA318F5-DB3E-48DC-A6E8-6B4CB606745E}"/>
    <cellStyle name="level1a 6 3 2 5" xfId="24520" xr:uid="{EB7B81E7-1703-4589-8391-97AF6BAFF3E4}"/>
    <cellStyle name="level1a 6 3 3" xfId="3861" xr:uid="{00000000-0005-0000-0000-0000030F0000}"/>
    <cellStyle name="level1a 6 3 3 2" xfId="3862" xr:uid="{00000000-0005-0000-0000-0000040F0000}"/>
    <cellStyle name="level1a 6 3 3 2 2" xfId="3863" xr:uid="{00000000-0005-0000-0000-0000050F0000}"/>
    <cellStyle name="level1a 6 3 3 2 2 2" xfId="27876" xr:uid="{A6DC3FB0-0D65-44DF-A01D-03FBF966A8AD}"/>
    <cellStyle name="level1a 6 3 3 2 2 3" xfId="24526" xr:uid="{C1F59EDB-8D82-45EA-89BA-7C7157706232}"/>
    <cellStyle name="level1a 6 3 3 2 3" xfId="27875" xr:uid="{F3BD9B12-E7A5-4EB4-9D49-5DE66DE1E360}"/>
    <cellStyle name="level1a 6 3 3 2 4" xfId="24525" xr:uid="{C692F739-6B66-4AE5-BF78-8541104A42D4}"/>
    <cellStyle name="level1a 6 3 3 3" xfId="3864" xr:uid="{00000000-0005-0000-0000-0000060F0000}"/>
    <cellStyle name="level1a 6 3 3 3 2" xfId="27877" xr:uid="{182AE122-77A0-4D37-8AA9-5291A0C4C1BE}"/>
    <cellStyle name="level1a 6 3 3 3 3" xfId="24527" xr:uid="{57679D09-A323-41FC-A354-A089B1BAD3E0}"/>
    <cellStyle name="level1a 6 3 3 4" xfId="27874" xr:uid="{D29A6E66-93BB-4432-B691-393C29F21D67}"/>
    <cellStyle name="level1a 6 3 3 5" xfId="24524" xr:uid="{D31751A9-0CEE-477D-959B-76903492E584}"/>
    <cellStyle name="level1a 6 3 4" xfId="3865" xr:uid="{00000000-0005-0000-0000-0000070F0000}"/>
    <cellStyle name="level1a 6 3 4 2" xfId="27878" xr:uid="{15F81F29-A109-4420-BC48-AB4C472EFC5B}"/>
    <cellStyle name="level1a 6 3 4 3" xfId="24528" xr:uid="{F439E84F-4DBF-432F-BD53-90B805DD471B}"/>
    <cellStyle name="level1a 6 3 5" xfId="27869" xr:uid="{5533E492-D028-4459-AD23-4755199796FE}"/>
    <cellStyle name="level1a 6 3 6" xfId="24519" xr:uid="{55650971-7FDF-4271-AB64-159C162E122A}"/>
    <cellStyle name="level1a 6 4" xfId="3866" xr:uid="{00000000-0005-0000-0000-0000080F0000}"/>
    <cellStyle name="level1a 6 4 2" xfId="3867" xr:uid="{00000000-0005-0000-0000-0000090F0000}"/>
    <cellStyle name="level1a 6 4 2 2" xfId="3868" xr:uid="{00000000-0005-0000-0000-00000A0F0000}"/>
    <cellStyle name="level1a 6 4 2 2 2" xfId="3869" xr:uid="{00000000-0005-0000-0000-00000B0F0000}"/>
    <cellStyle name="level1a 6 4 2 2 2 2" xfId="27882" xr:uid="{74B24286-7DC2-464F-8AEA-7CAE2340CCD2}"/>
    <cellStyle name="level1a 6 4 2 2 2 3" xfId="24532" xr:uid="{36BF8DED-39FC-4790-AF6A-826663C15AF5}"/>
    <cellStyle name="level1a 6 4 2 2 3" xfId="27881" xr:uid="{96F0CA05-0BA7-4888-9533-306B0C633AAD}"/>
    <cellStyle name="level1a 6 4 2 2 4" xfId="24531" xr:uid="{A70979C9-580A-460B-87DA-4FA933899E3B}"/>
    <cellStyle name="level1a 6 4 2 3" xfId="3870" xr:uid="{00000000-0005-0000-0000-00000C0F0000}"/>
    <cellStyle name="level1a 6 4 2 3 2" xfId="27883" xr:uid="{EDBE2870-8309-4190-BE72-6CC29B503258}"/>
    <cellStyle name="level1a 6 4 2 3 3" xfId="24533" xr:uid="{51580245-53AA-4E5E-A8E4-4E57C7DE5D0D}"/>
    <cellStyle name="level1a 6 4 2 4" xfId="27880" xr:uid="{D636D848-0B59-43A2-858B-0C4E0E5F061A}"/>
    <cellStyle name="level1a 6 4 2 5" xfId="24530" xr:uid="{4F568AA2-1BC4-4A32-B18F-F436061370CB}"/>
    <cellStyle name="level1a 6 4 3" xfId="3871" xr:uid="{00000000-0005-0000-0000-00000D0F0000}"/>
    <cellStyle name="level1a 6 4 3 2" xfId="3872" xr:uid="{00000000-0005-0000-0000-00000E0F0000}"/>
    <cellStyle name="level1a 6 4 3 2 2" xfId="3873" xr:uid="{00000000-0005-0000-0000-00000F0F0000}"/>
    <cellStyle name="level1a 6 4 3 2 2 2" xfId="27886" xr:uid="{72F2C8C1-1E38-4F17-8A34-F39F29B9A305}"/>
    <cellStyle name="level1a 6 4 3 2 2 3" xfId="24536" xr:uid="{081EB6FA-29B1-4BD9-B587-BFC5403EEF6F}"/>
    <cellStyle name="level1a 6 4 3 2 3" xfId="27885" xr:uid="{86DC9D8F-0308-4081-80E5-C3AAFD40F45E}"/>
    <cellStyle name="level1a 6 4 3 2 4" xfId="24535" xr:uid="{AB23C71E-9A96-41FC-9379-91D041E93072}"/>
    <cellStyle name="level1a 6 4 3 3" xfId="3874" xr:uid="{00000000-0005-0000-0000-0000100F0000}"/>
    <cellStyle name="level1a 6 4 3 3 2" xfId="27887" xr:uid="{1A7A5368-F302-4CD8-A714-D43E34475EC3}"/>
    <cellStyle name="level1a 6 4 3 3 3" xfId="24537" xr:uid="{A946CA55-61B7-404E-8FEF-901D33C7001D}"/>
    <cellStyle name="level1a 6 4 3 4" xfId="27884" xr:uid="{0851FA23-15E6-4712-BB61-F150AA38BD16}"/>
    <cellStyle name="level1a 6 4 3 5" xfId="24534" xr:uid="{BCA36A28-4F1B-41CA-8635-E4A394AFFFB3}"/>
    <cellStyle name="level1a 6 4 4" xfId="3875" xr:uid="{00000000-0005-0000-0000-0000110F0000}"/>
    <cellStyle name="level1a 6 4 4 2" xfId="3876" xr:uid="{00000000-0005-0000-0000-0000120F0000}"/>
    <cellStyle name="level1a 6 4 4 2 2" xfId="27889" xr:uid="{12C37AB6-6E8A-4729-8D0D-6EE78316229E}"/>
    <cellStyle name="level1a 6 4 4 2 3" xfId="24539" xr:uid="{7BC2640C-1F2C-48EC-BF79-E32612E2A3E5}"/>
    <cellStyle name="level1a 6 4 4 3" xfId="27888" xr:uid="{F19FD3E0-8847-4A33-951B-DCC33FEE3B63}"/>
    <cellStyle name="level1a 6 4 4 4" xfId="24538" xr:uid="{2D82849B-E424-4AC4-82AC-C0DC794249FB}"/>
    <cellStyle name="level1a 6 4 5" xfId="3877" xr:uid="{00000000-0005-0000-0000-0000130F0000}"/>
    <cellStyle name="level1a 6 4 5 2" xfId="27890" xr:uid="{B982A5B9-885F-4EBB-8AD1-BD554384A019}"/>
    <cellStyle name="level1a 6 4 5 3" xfId="24540" xr:uid="{BF629A8F-1473-4589-9AFB-785B1B477E8F}"/>
    <cellStyle name="level1a 6 4 6" xfId="27879" xr:uid="{715364A1-434C-4634-9C9A-0555DBB34840}"/>
    <cellStyle name="level1a 6 4 7" xfId="24529" xr:uid="{73735C5D-2459-46D1-9444-AB2AD058D291}"/>
    <cellStyle name="level1a 6 5" xfId="3878" xr:uid="{00000000-0005-0000-0000-0000140F0000}"/>
    <cellStyle name="level1a 6 5 2" xfId="3879" xr:uid="{00000000-0005-0000-0000-0000150F0000}"/>
    <cellStyle name="level1a 6 5 2 2" xfId="3880" xr:uid="{00000000-0005-0000-0000-0000160F0000}"/>
    <cellStyle name="level1a 6 5 2 2 2" xfId="3881" xr:uid="{00000000-0005-0000-0000-0000170F0000}"/>
    <cellStyle name="level1a 6 5 2 2 2 2" xfId="27894" xr:uid="{E0C57714-5B41-4C89-A4B8-706242E86FEF}"/>
    <cellStyle name="level1a 6 5 2 2 2 3" xfId="24544" xr:uid="{B6277F72-FD30-48A4-B237-63DD7367A652}"/>
    <cellStyle name="level1a 6 5 2 2 3" xfId="27893" xr:uid="{02A74E6C-32A2-4EEC-8E3B-E57E242954D0}"/>
    <cellStyle name="level1a 6 5 2 2 4" xfId="24543" xr:uid="{A82634E3-DAEB-49ED-9FD2-F132E9DCF061}"/>
    <cellStyle name="level1a 6 5 2 3" xfId="3882" xr:uid="{00000000-0005-0000-0000-0000180F0000}"/>
    <cellStyle name="level1a 6 5 2 3 2" xfId="27895" xr:uid="{3B98A88C-D73A-4237-A6DB-6E5879A9BB1C}"/>
    <cellStyle name="level1a 6 5 2 3 3" xfId="24545" xr:uid="{19448088-CB23-41AA-A60A-78BB7787D637}"/>
    <cellStyle name="level1a 6 5 2 4" xfId="27892" xr:uid="{3DA85318-A80B-412B-A7C4-34D5FB749781}"/>
    <cellStyle name="level1a 6 5 2 5" xfId="24542" xr:uid="{8CA5E021-5701-4C2B-B334-CFC226360F1C}"/>
    <cellStyle name="level1a 6 5 3" xfId="3883" xr:uid="{00000000-0005-0000-0000-0000190F0000}"/>
    <cellStyle name="level1a 6 5 3 2" xfId="3884" xr:uid="{00000000-0005-0000-0000-00001A0F0000}"/>
    <cellStyle name="level1a 6 5 3 2 2" xfId="3885" xr:uid="{00000000-0005-0000-0000-00001B0F0000}"/>
    <cellStyle name="level1a 6 5 3 2 2 2" xfId="27898" xr:uid="{DA5EE26A-D7DF-44F9-82CE-8D577119DAEF}"/>
    <cellStyle name="level1a 6 5 3 2 2 3" xfId="24548" xr:uid="{48BDA1C3-B185-4817-BD7C-979211520173}"/>
    <cellStyle name="level1a 6 5 3 2 3" xfId="27897" xr:uid="{6464688C-D48B-40E8-AEEB-1C279371AF2B}"/>
    <cellStyle name="level1a 6 5 3 2 4" xfId="24547" xr:uid="{3496AA68-A8E1-46D0-85B5-4E6289611F95}"/>
    <cellStyle name="level1a 6 5 3 3" xfId="3886" xr:uid="{00000000-0005-0000-0000-00001C0F0000}"/>
    <cellStyle name="level1a 6 5 3 3 2" xfId="27899" xr:uid="{462CE51F-2C96-4CC3-9C19-7B8DD1686096}"/>
    <cellStyle name="level1a 6 5 3 3 3" xfId="24549" xr:uid="{EA8C587F-96DD-4DD3-A471-2718FF461A63}"/>
    <cellStyle name="level1a 6 5 3 4" xfId="27896" xr:uid="{713238F0-86B7-419C-9550-03A5EC8F627B}"/>
    <cellStyle name="level1a 6 5 3 5" xfId="24546" xr:uid="{652EB991-970E-4546-A8BE-D165285F9B0F}"/>
    <cellStyle name="level1a 6 5 4" xfId="3887" xr:uid="{00000000-0005-0000-0000-00001D0F0000}"/>
    <cellStyle name="level1a 6 5 4 2" xfId="3888" xr:uid="{00000000-0005-0000-0000-00001E0F0000}"/>
    <cellStyle name="level1a 6 5 4 2 2" xfId="27901" xr:uid="{B076D330-437D-471E-BC5C-E7DF80952867}"/>
    <cellStyle name="level1a 6 5 4 2 3" xfId="24551" xr:uid="{9BE72C6E-C5A8-40D4-8238-1A0F195F8126}"/>
    <cellStyle name="level1a 6 5 4 3" xfId="27900" xr:uid="{9C0E582B-1051-4FCE-9214-DC09C57C1259}"/>
    <cellStyle name="level1a 6 5 4 4" xfId="24550" xr:uid="{86CCF75F-20C0-4EBA-82DE-4DA5FAD6B40C}"/>
    <cellStyle name="level1a 6 5 5" xfId="3889" xr:uid="{00000000-0005-0000-0000-00001F0F0000}"/>
    <cellStyle name="level1a 6 5 5 2" xfId="27902" xr:uid="{DA9CD999-E24E-42F9-BE07-D53F654F0BEB}"/>
    <cellStyle name="level1a 6 5 5 3" xfId="24552" xr:uid="{698602A1-F7EB-4FDC-A61D-0F97CA79800F}"/>
    <cellStyle name="level1a 6 5 6" xfId="27891" xr:uid="{72273C43-9891-4AA8-8B4B-757E2395D158}"/>
    <cellStyle name="level1a 6 5 7" xfId="24541" xr:uid="{3EFB15E4-D948-48FB-8CA3-9C2E27CB916A}"/>
    <cellStyle name="level1a 6 6" xfId="3890" xr:uid="{00000000-0005-0000-0000-0000200F0000}"/>
    <cellStyle name="level1a 6 6 2" xfId="3891" xr:uid="{00000000-0005-0000-0000-0000210F0000}"/>
    <cellStyle name="level1a 6 6 2 2" xfId="3892" xr:uid="{00000000-0005-0000-0000-0000220F0000}"/>
    <cellStyle name="level1a 6 6 2 2 2" xfId="3893" xr:uid="{00000000-0005-0000-0000-0000230F0000}"/>
    <cellStyle name="level1a 6 6 2 2 2 2" xfId="27906" xr:uid="{EA4B556C-C57F-4378-AE1F-EDC864DE3D19}"/>
    <cellStyle name="level1a 6 6 2 2 2 3" xfId="24556" xr:uid="{A454D778-77AC-41F8-ACDF-50E36A15078B}"/>
    <cellStyle name="level1a 6 6 2 2 3" xfId="27905" xr:uid="{E7BFABD6-C232-48AF-98F4-7BD2B6E8F1B2}"/>
    <cellStyle name="level1a 6 6 2 2 4" xfId="24555" xr:uid="{AF4708E8-E1C5-47BC-A86E-E252248BA732}"/>
    <cellStyle name="level1a 6 6 2 3" xfId="3894" xr:uid="{00000000-0005-0000-0000-0000240F0000}"/>
    <cellStyle name="level1a 6 6 2 3 2" xfId="27907" xr:uid="{8B0897F3-ABFF-406B-A4BF-54F9202A00D8}"/>
    <cellStyle name="level1a 6 6 2 3 3" xfId="24557" xr:uid="{D200A9D5-51C8-494E-8833-B6168163300A}"/>
    <cellStyle name="level1a 6 6 2 4" xfId="27904" xr:uid="{2ADEA210-8405-4BA4-BAE7-52DC70E69ED9}"/>
    <cellStyle name="level1a 6 6 2 5" xfId="24554" xr:uid="{90FB3B7B-F713-4955-8135-BAD2FD3C1C4F}"/>
    <cellStyle name="level1a 6 6 3" xfId="3895" xr:uid="{00000000-0005-0000-0000-0000250F0000}"/>
    <cellStyle name="level1a 6 6 3 2" xfId="3896" xr:uid="{00000000-0005-0000-0000-0000260F0000}"/>
    <cellStyle name="level1a 6 6 3 2 2" xfId="3897" xr:uid="{00000000-0005-0000-0000-0000270F0000}"/>
    <cellStyle name="level1a 6 6 3 2 2 2" xfId="27910" xr:uid="{71621B6A-5D06-473C-9B39-F568BABE8570}"/>
    <cellStyle name="level1a 6 6 3 2 2 3" xfId="24560" xr:uid="{F6B03EC6-D98F-4820-A7BE-24B36B1887FF}"/>
    <cellStyle name="level1a 6 6 3 2 3" xfId="27909" xr:uid="{36F1DB30-CAEB-458C-9913-77EE7004A58E}"/>
    <cellStyle name="level1a 6 6 3 2 4" xfId="24559" xr:uid="{4B44BA7F-19B4-4064-AB61-E157AF34F10C}"/>
    <cellStyle name="level1a 6 6 3 3" xfId="3898" xr:uid="{00000000-0005-0000-0000-0000280F0000}"/>
    <cellStyle name="level1a 6 6 3 3 2" xfId="27911" xr:uid="{1A1D318D-2686-4280-8226-942B114BB49B}"/>
    <cellStyle name="level1a 6 6 3 3 3" xfId="24561" xr:uid="{AE0A296E-2F93-4E22-95AF-2F7B6608A0F7}"/>
    <cellStyle name="level1a 6 6 3 4" xfId="27908" xr:uid="{393D5D51-5C1D-494A-B35D-7DE3162A53EE}"/>
    <cellStyle name="level1a 6 6 3 5" xfId="24558" xr:uid="{FE0582DF-933C-4171-955E-11D73045C263}"/>
    <cellStyle name="level1a 6 6 4" xfId="3899" xr:uid="{00000000-0005-0000-0000-0000290F0000}"/>
    <cellStyle name="level1a 6 6 4 2" xfId="3900" xr:uid="{00000000-0005-0000-0000-00002A0F0000}"/>
    <cellStyle name="level1a 6 6 4 2 2" xfId="27913" xr:uid="{0037E18E-2D13-42E1-BFCF-DFCFC2048DD6}"/>
    <cellStyle name="level1a 6 6 4 2 3" xfId="24563" xr:uid="{D2201882-E904-4F17-9B51-93B9D0F5CBAF}"/>
    <cellStyle name="level1a 6 6 4 3" xfId="27912" xr:uid="{DECF633C-2C3F-40C5-AFA8-74E6B03EEDCF}"/>
    <cellStyle name="level1a 6 6 4 4" xfId="24562" xr:uid="{3F6A6D10-375D-4BAF-B9D0-93A1651D5A09}"/>
    <cellStyle name="level1a 6 6 5" xfId="3901" xr:uid="{00000000-0005-0000-0000-00002B0F0000}"/>
    <cellStyle name="level1a 6 6 5 2" xfId="27914" xr:uid="{8F50B9ED-A4CF-4358-8851-E5E7E5956CA2}"/>
    <cellStyle name="level1a 6 6 5 3" xfId="24564" xr:uid="{06024317-A656-4806-819D-81036985F3CE}"/>
    <cellStyle name="level1a 6 6 6" xfId="27903" xr:uid="{A503C390-91C5-43F5-97B4-63AA47849E3D}"/>
    <cellStyle name="level1a 6 6 7" xfId="24553" xr:uid="{E4E98EBE-34C3-4424-B56A-730BAB151747}"/>
    <cellStyle name="level1a 6 7" xfId="3902" xr:uid="{00000000-0005-0000-0000-00002C0F0000}"/>
    <cellStyle name="level1a 6 7 2" xfId="3903" xr:uid="{00000000-0005-0000-0000-00002D0F0000}"/>
    <cellStyle name="level1a 6 7 2 2" xfId="3904" xr:uid="{00000000-0005-0000-0000-00002E0F0000}"/>
    <cellStyle name="level1a 6 7 2 2 2" xfId="27917" xr:uid="{B5FAD838-6326-49A4-80B4-61531B3052CB}"/>
    <cellStyle name="level1a 6 7 2 2 3" xfId="24567" xr:uid="{2C66AB64-C4FD-431C-9FA0-D49EECEF69F2}"/>
    <cellStyle name="level1a 6 7 2 3" xfId="27916" xr:uid="{5B60EA14-6F5E-4A91-872C-C53C1E40756A}"/>
    <cellStyle name="level1a 6 7 2 4" xfId="24566" xr:uid="{50D6A783-CE84-41F7-9CCC-0F6554EBC3C9}"/>
    <cellStyle name="level1a 6 7 3" xfId="3905" xr:uid="{00000000-0005-0000-0000-00002F0F0000}"/>
    <cellStyle name="level1a 6 7 3 2" xfId="27918" xr:uid="{90E8E8C1-5CE1-4EAB-AD9A-42378ED88486}"/>
    <cellStyle name="level1a 6 7 3 3" xfId="24568" xr:uid="{F33D4C0A-4C24-4F3E-AD47-C50528AFBD04}"/>
    <cellStyle name="level1a 6 7 4" xfId="27915" xr:uid="{A0B32ABE-7BF5-4E60-8EA0-F701407B6FCE}"/>
    <cellStyle name="level1a 6 7 5" xfId="24565" xr:uid="{CD7A8A39-695C-4E02-A026-F83A56A55E2C}"/>
    <cellStyle name="level1a 6 8" xfId="3906" xr:uid="{00000000-0005-0000-0000-0000300F0000}"/>
    <cellStyle name="level1a 6 8 2" xfId="3907" xr:uid="{00000000-0005-0000-0000-0000310F0000}"/>
    <cellStyle name="level1a 6 8 2 2" xfId="3908" xr:uid="{00000000-0005-0000-0000-0000320F0000}"/>
    <cellStyle name="level1a 6 8 2 2 2" xfId="27921" xr:uid="{6BD169DA-536B-4526-9096-00890E267779}"/>
    <cellStyle name="level1a 6 8 2 2 3" xfId="24571" xr:uid="{9AFCF373-76D4-481D-8F6C-DC040FF5CFD7}"/>
    <cellStyle name="level1a 6 8 2 3" xfId="27920" xr:uid="{49DBAC78-BDC9-4E72-A504-4B5FDB399466}"/>
    <cellStyle name="level1a 6 8 2 4" xfId="24570" xr:uid="{4D823273-C825-4D57-8692-2C73E1EE770E}"/>
    <cellStyle name="level1a 6 8 3" xfId="3909" xr:uid="{00000000-0005-0000-0000-0000330F0000}"/>
    <cellStyle name="level1a 6 8 3 2" xfId="27922" xr:uid="{B51E6A21-D929-46C1-BC6D-55AD4D9246C7}"/>
    <cellStyle name="level1a 6 8 3 3" xfId="24572" xr:uid="{153C6D4B-CAFF-4B19-B536-B7F0ADE26F09}"/>
    <cellStyle name="level1a 6 8 4" xfId="27919" xr:uid="{A5856EC1-FFA9-4CD3-AAE8-7C2DA429BFE1}"/>
    <cellStyle name="level1a 6 8 5" xfId="24569" xr:uid="{B3BE8216-19BB-4CE0-B011-AD6BDF61D44A}"/>
    <cellStyle name="level1a 6 9" xfId="27855" xr:uid="{1A3E4A0D-C6F5-4F1A-BBCD-8910E85A00BE}"/>
    <cellStyle name="level1a 6_STUD aligned by INSTIT" xfId="3910" xr:uid="{00000000-0005-0000-0000-0000340F0000}"/>
    <cellStyle name="level1a 7" xfId="3911" xr:uid="{00000000-0005-0000-0000-0000350F0000}"/>
    <cellStyle name="level1a 7 2" xfId="3912" xr:uid="{00000000-0005-0000-0000-0000360F0000}"/>
    <cellStyle name="level1a 7 2 2" xfId="3913" xr:uid="{00000000-0005-0000-0000-0000370F0000}"/>
    <cellStyle name="level1a 7 2 2 2" xfId="3914" xr:uid="{00000000-0005-0000-0000-0000380F0000}"/>
    <cellStyle name="level1a 7 2 2 2 2" xfId="27926" xr:uid="{E4693C55-D2E9-439E-92F1-D892574F0F43}"/>
    <cellStyle name="level1a 7 2 2 2 3" xfId="24576" xr:uid="{1A2C103A-97A9-4E5E-833B-41ECB1A3484A}"/>
    <cellStyle name="level1a 7 2 2 3" xfId="27925" xr:uid="{AFC88D85-FBA3-41AD-868F-ECF4B76E0C07}"/>
    <cellStyle name="level1a 7 2 2 4" xfId="24575" xr:uid="{67E26CA6-BA10-485D-ACAE-EA4C58915357}"/>
    <cellStyle name="level1a 7 2 3" xfId="3915" xr:uid="{00000000-0005-0000-0000-0000390F0000}"/>
    <cellStyle name="level1a 7 2 3 2" xfId="27927" xr:uid="{18EDDAA8-B485-4A6C-AA39-C992AE984BF6}"/>
    <cellStyle name="level1a 7 2 3 3" xfId="24577" xr:uid="{EB6EBB12-EAE9-41AA-A0B5-3D0B94B7B5EE}"/>
    <cellStyle name="level1a 7 2 4" xfId="27924" xr:uid="{003ABF4A-858A-4C46-9E36-8B2B82FA5ABB}"/>
    <cellStyle name="level1a 7 2 5" xfId="24574" xr:uid="{DBC1AFB9-844F-4DDB-8ADD-BDFF345978CC}"/>
    <cellStyle name="level1a 7 3" xfId="3916" xr:uid="{00000000-0005-0000-0000-00003A0F0000}"/>
    <cellStyle name="level1a 7 3 2" xfId="3917" xr:uid="{00000000-0005-0000-0000-00003B0F0000}"/>
    <cellStyle name="level1a 7 3 2 2" xfId="3918" xr:uid="{00000000-0005-0000-0000-00003C0F0000}"/>
    <cellStyle name="level1a 7 3 2 2 2" xfId="27930" xr:uid="{7496A9CA-378B-4559-A1FC-3909DDB9D6C2}"/>
    <cellStyle name="level1a 7 3 2 2 3" xfId="24580" xr:uid="{F17EB230-A0E1-4551-AB52-B6CA5500B404}"/>
    <cellStyle name="level1a 7 3 2 3" xfId="27929" xr:uid="{9F722BD9-0557-4154-BCE1-876EDE68874F}"/>
    <cellStyle name="level1a 7 3 2 4" xfId="24579" xr:uid="{11F86307-4430-4254-9F54-E189BE9590C1}"/>
    <cellStyle name="level1a 7 3 3" xfId="3919" xr:uid="{00000000-0005-0000-0000-00003D0F0000}"/>
    <cellStyle name="level1a 7 3 3 2" xfId="27931" xr:uid="{E8824D42-0BB3-460F-8BB9-1DE7D4CF43B7}"/>
    <cellStyle name="level1a 7 3 3 3" xfId="24581" xr:uid="{9FF3CE3D-7860-4779-B25E-0D900984EC76}"/>
    <cellStyle name="level1a 7 3 4" xfId="27928" xr:uid="{3492474A-D0A2-4D55-BEDE-12963CEF24AD}"/>
    <cellStyle name="level1a 7 3 5" xfId="24578" xr:uid="{6CCA2FDC-0C0E-4D41-8743-F9B9E2580AF8}"/>
    <cellStyle name="level1a 7 4" xfId="3920" xr:uid="{00000000-0005-0000-0000-00003E0F0000}"/>
    <cellStyle name="level1a 7 4 2" xfId="27932" xr:uid="{C3C5423D-1D72-4E69-B662-B9D96DC5D9DE}"/>
    <cellStyle name="level1a 7 4 3" xfId="24582" xr:uid="{CF27BAF5-3D3E-46E9-9C04-12CCD5975D05}"/>
    <cellStyle name="level1a 7 5" xfId="3921" xr:uid="{00000000-0005-0000-0000-00003F0F0000}"/>
    <cellStyle name="level1a 7 5 2" xfId="3922" xr:uid="{00000000-0005-0000-0000-0000400F0000}"/>
    <cellStyle name="level1a 7 5 2 2" xfId="27934" xr:uid="{8DB1327D-E0FF-485F-A01F-52BDD1F1C8EE}"/>
    <cellStyle name="level1a 7 5 2 3" xfId="24584" xr:uid="{3DB383C3-9ADE-4A9B-B52C-F0B289F94565}"/>
    <cellStyle name="level1a 7 5 3" xfId="27933" xr:uid="{0C19AF1E-0057-4554-8650-6948C3630329}"/>
    <cellStyle name="level1a 7 5 4" xfId="24583" xr:uid="{CC9BAD41-7122-4E00-AEF7-0000786B1EA7}"/>
    <cellStyle name="level1a 7 6" xfId="27923" xr:uid="{80FC7923-029C-464A-A65A-1C29F1BC2102}"/>
    <cellStyle name="level1a 7 7" xfId="24573" xr:uid="{D490BBB9-A720-428E-9809-814AADF0CDCA}"/>
    <cellStyle name="level1a 8" xfId="3923" xr:uid="{00000000-0005-0000-0000-0000410F0000}"/>
    <cellStyle name="level1a 8 2" xfId="3924" xr:uid="{00000000-0005-0000-0000-0000420F0000}"/>
    <cellStyle name="level1a 8 2 2" xfId="3925" xr:uid="{00000000-0005-0000-0000-0000430F0000}"/>
    <cellStyle name="level1a 8 2 2 2" xfId="3926" xr:uid="{00000000-0005-0000-0000-0000440F0000}"/>
    <cellStyle name="level1a 8 2 2 2 2" xfId="27938" xr:uid="{8247D120-556D-48BB-AFBA-9C5FB14B08AD}"/>
    <cellStyle name="level1a 8 2 2 2 3" xfId="24588" xr:uid="{31CF9982-FE0D-438A-B07E-ED447997263F}"/>
    <cellStyle name="level1a 8 2 2 3" xfId="27937" xr:uid="{49E4290B-8B83-4B0C-AF6F-B1242B90EF29}"/>
    <cellStyle name="level1a 8 2 2 4" xfId="24587" xr:uid="{1F3D78E8-941A-464C-876C-60861483BCDD}"/>
    <cellStyle name="level1a 8 2 3" xfId="3927" xr:uid="{00000000-0005-0000-0000-0000450F0000}"/>
    <cellStyle name="level1a 8 2 3 2" xfId="27939" xr:uid="{8FBCC227-A156-4843-86EE-0E675D65FE1B}"/>
    <cellStyle name="level1a 8 2 3 3" xfId="24589" xr:uid="{CBE33DBC-6DBD-4379-9F36-51E03E11AE72}"/>
    <cellStyle name="level1a 8 2 4" xfId="27936" xr:uid="{6A97EE3F-B220-4EE8-A5E3-83FE2D2A7F2B}"/>
    <cellStyle name="level1a 8 2 5" xfId="24586" xr:uid="{E8CE6292-9783-42A2-B632-E2D30CD0B55A}"/>
    <cellStyle name="level1a 8 3" xfId="3928" xr:uid="{00000000-0005-0000-0000-0000460F0000}"/>
    <cellStyle name="level1a 8 3 2" xfId="3929" xr:uid="{00000000-0005-0000-0000-0000470F0000}"/>
    <cellStyle name="level1a 8 3 2 2" xfId="3930" xr:uid="{00000000-0005-0000-0000-0000480F0000}"/>
    <cellStyle name="level1a 8 3 2 2 2" xfId="27942" xr:uid="{C71E4D4B-18C5-4C92-9AAF-CCA7B92EFEFE}"/>
    <cellStyle name="level1a 8 3 2 2 3" xfId="24592" xr:uid="{6524B739-9519-4A2E-95F3-EF20EB52E2F5}"/>
    <cellStyle name="level1a 8 3 2 3" xfId="27941" xr:uid="{F2839051-163A-4779-89AE-9751C1AD2BE0}"/>
    <cellStyle name="level1a 8 3 2 4" xfId="24591" xr:uid="{036395E9-F4EF-4446-9DD5-DA1F51980AED}"/>
    <cellStyle name="level1a 8 3 3" xfId="3931" xr:uid="{00000000-0005-0000-0000-0000490F0000}"/>
    <cellStyle name="level1a 8 3 3 2" xfId="27943" xr:uid="{BF958B67-C3EE-40D1-BE2B-BD3A88513310}"/>
    <cellStyle name="level1a 8 3 3 3" xfId="24593" xr:uid="{39A6FAD1-18AC-441F-A8AB-F7648614D25B}"/>
    <cellStyle name="level1a 8 3 4" xfId="27940" xr:uid="{2AB0ED12-5254-462E-9E0F-21CA8B341828}"/>
    <cellStyle name="level1a 8 3 5" xfId="24590" xr:uid="{B1778BEE-AFEC-453D-972E-61E6933803B9}"/>
    <cellStyle name="level1a 8 4" xfId="3932" xr:uid="{00000000-0005-0000-0000-00004A0F0000}"/>
    <cellStyle name="level1a 8 4 2" xfId="27944" xr:uid="{B559404E-D5C4-4C94-B580-E487A569F4F2}"/>
    <cellStyle name="level1a 8 4 3" xfId="24594" xr:uid="{3354087C-5FB3-4BF4-A247-C4D80C8F49DA}"/>
    <cellStyle name="level1a 8 5" xfId="3933" xr:uid="{00000000-0005-0000-0000-00004B0F0000}"/>
    <cellStyle name="level1a 8 5 2" xfId="3934" xr:uid="{00000000-0005-0000-0000-00004C0F0000}"/>
    <cellStyle name="level1a 8 5 2 2" xfId="27946" xr:uid="{C92C0DCB-3308-4D37-84E4-F366983375FE}"/>
    <cellStyle name="level1a 8 5 2 3" xfId="24596" xr:uid="{1C516474-A11C-4BD4-A76F-FDA87BB92988}"/>
    <cellStyle name="level1a 8 5 3" xfId="27945" xr:uid="{F874DEBF-C3F8-4CEC-8C6F-E12978509EA6}"/>
    <cellStyle name="level1a 8 5 4" xfId="24595" xr:uid="{BA6035D6-5BA1-4B7D-BB39-A87A4A740976}"/>
    <cellStyle name="level1a 8 6" xfId="3935" xr:uid="{00000000-0005-0000-0000-00004D0F0000}"/>
    <cellStyle name="level1a 8 6 2" xfId="27947" xr:uid="{8D8FD332-382C-49EC-A60E-C3FF9FBD5477}"/>
    <cellStyle name="level1a 8 6 3" xfId="24597" xr:uid="{DD0C9F0B-C01F-46C8-A141-3D6C7BACC64E}"/>
    <cellStyle name="level1a 8 7" xfId="27935" xr:uid="{D6924EE2-A778-4DC1-9C50-81F4C6DAD127}"/>
    <cellStyle name="level1a 8 8" xfId="24585" xr:uid="{7305AF66-DE62-434B-A51B-3DED05A7868D}"/>
    <cellStyle name="level1a 9" xfId="3936" xr:uid="{00000000-0005-0000-0000-00004E0F0000}"/>
    <cellStyle name="level1a 9 2" xfId="3937" xr:uid="{00000000-0005-0000-0000-00004F0F0000}"/>
    <cellStyle name="level1a 9 2 2" xfId="3938" xr:uid="{00000000-0005-0000-0000-0000500F0000}"/>
    <cellStyle name="level1a 9 2 2 2" xfId="3939" xr:uid="{00000000-0005-0000-0000-0000510F0000}"/>
    <cellStyle name="level1a 9 2 2 2 2" xfId="27951" xr:uid="{3747BE09-C82D-4F83-91F0-801E384BA365}"/>
    <cellStyle name="level1a 9 2 2 2 3" xfId="24601" xr:uid="{45E15415-7721-46E3-B43E-4D1748F6F549}"/>
    <cellStyle name="level1a 9 2 2 3" xfId="27950" xr:uid="{E7C81014-26AB-4BD5-8B38-D6D5AF14BD3C}"/>
    <cellStyle name="level1a 9 2 2 4" xfId="24600" xr:uid="{798E62F1-7131-4358-9834-35C3E79F7356}"/>
    <cellStyle name="level1a 9 2 3" xfId="3940" xr:uid="{00000000-0005-0000-0000-0000520F0000}"/>
    <cellStyle name="level1a 9 2 3 2" xfId="27952" xr:uid="{97796F5C-635A-44D0-822F-3E2AF24B479D}"/>
    <cellStyle name="level1a 9 2 3 3" xfId="24602" xr:uid="{F38EADF7-6A73-4592-9CC3-149B0024C927}"/>
    <cellStyle name="level1a 9 2 4" xfId="27949" xr:uid="{0D76144F-13FC-47EA-B0B3-48FAEDAB88BB}"/>
    <cellStyle name="level1a 9 2 5" xfId="24599" xr:uid="{BCB2ABA7-F982-4E93-8F56-62194377BE36}"/>
    <cellStyle name="level1a 9 3" xfId="3941" xr:uid="{00000000-0005-0000-0000-0000530F0000}"/>
    <cellStyle name="level1a 9 3 2" xfId="3942" xr:uid="{00000000-0005-0000-0000-0000540F0000}"/>
    <cellStyle name="level1a 9 3 2 2" xfId="3943" xr:uid="{00000000-0005-0000-0000-0000550F0000}"/>
    <cellStyle name="level1a 9 3 2 2 2" xfId="27955" xr:uid="{682417E4-E1FF-45D4-88B3-46895BC6D08D}"/>
    <cellStyle name="level1a 9 3 2 2 3" xfId="24605" xr:uid="{48FB37C5-A579-4478-9649-5489611A0D2C}"/>
    <cellStyle name="level1a 9 3 2 3" xfId="27954" xr:uid="{74539DCA-9C4F-4493-A7FA-B06A7836C2F1}"/>
    <cellStyle name="level1a 9 3 2 4" xfId="24604" xr:uid="{5AEF29CD-7A4E-4A1D-B807-3D846778AC17}"/>
    <cellStyle name="level1a 9 3 3" xfId="3944" xr:uid="{00000000-0005-0000-0000-0000560F0000}"/>
    <cellStyle name="level1a 9 3 3 2" xfId="27956" xr:uid="{7F53104B-13C3-4B26-A22B-6A1AF8566AB4}"/>
    <cellStyle name="level1a 9 3 3 3" xfId="24606" xr:uid="{A240A754-4386-4C77-BC9C-ECD52D249BA1}"/>
    <cellStyle name="level1a 9 3 4" xfId="27953" xr:uid="{75CA7B29-3671-4459-AF8B-9200562C65EB}"/>
    <cellStyle name="level1a 9 3 5" xfId="24603" xr:uid="{30F03B0B-84F6-4582-B7B7-C13116B15CEB}"/>
    <cellStyle name="level1a 9 4" xfId="3945" xr:uid="{00000000-0005-0000-0000-0000570F0000}"/>
    <cellStyle name="level1a 9 4 2" xfId="27957" xr:uid="{FEC62D72-6F53-4C31-BE31-7BE6ED1C68AB}"/>
    <cellStyle name="level1a 9 4 3" xfId="24607" xr:uid="{BE7BB0FA-D5D2-4980-B10C-35FE80E5FFDC}"/>
    <cellStyle name="level1a 9 5" xfId="3946" xr:uid="{00000000-0005-0000-0000-0000580F0000}"/>
    <cellStyle name="level1a 9 5 2" xfId="27958" xr:uid="{151016C7-50CC-44FB-A573-0D04949D3DE3}"/>
    <cellStyle name="level1a 9 5 3" xfId="24608" xr:uid="{8D8D623F-B076-4A90-9C7E-2279E9753C70}"/>
    <cellStyle name="level1a 9 6" xfId="27948" xr:uid="{5435F022-A6B8-4E3E-8F76-45F8C7F6D551}"/>
    <cellStyle name="level1a 9 7" xfId="24598" xr:uid="{FD268F9C-B3E0-45DC-9404-83942D5C7245}"/>
    <cellStyle name="level1a_STUD aligned by INSTIT" xfId="3947" xr:uid="{00000000-0005-0000-0000-0000590F0000}"/>
    <cellStyle name="level2" xfId="3948" xr:uid="{00000000-0005-0000-0000-00005A0F0000}"/>
    <cellStyle name="level2 2" xfId="3949" xr:uid="{00000000-0005-0000-0000-00005B0F0000}"/>
    <cellStyle name="level2 2 2" xfId="3950" xr:uid="{00000000-0005-0000-0000-00005C0F0000}"/>
    <cellStyle name="level2 2 2 2" xfId="3951" xr:uid="{00000000-0005-0000-0000-00005D0F0000}"/>
    <cellStyle name="level2 3" xfId="3952" xr:uid="{00000000-0005-0000-0000-00005E0F0000}"/>
    <cellStyle name="level2a" xfId="3953" xr:uid="{00000000-0005-0000-0000-00005F0F0000}"/>
    <cellStyle name="level2a 2" xfId="3954" xr:uid="{00000000-0005-0000-0000-0000600F0000}"/>
    <cellStyle name="level2a 2 2" xfId="3955" xr:uid="{00000000-0005-0000-0000-0000610F0000}"/>
    <cellStyle name="level2a 2 2 2" xfId="3956" xr:uid="{00000000-0005-0000-0000-0000620F0000}"/>
    <cellStyle name="level2a 2 2 2 2" xfId="3957" xr:uid="{00000000-0005-0000-0000-0000630F0000}"/>
    <cellStyle name="level2a 2 2 2 2 2" xfId="3958" xr:uid="{00000000-0005-0000-0000-0000640F0000}"/>
    <cellStyle name="level2a 2 2 2 2 3" xfId="3959" xr:uid="{00000000-0005-0000-0000-0000650F0000}"/>
    <cellStyle name="level2a 2 2 2 3" xfId="3960" xr:uid="{00000000-0005-0000-0000-0000660F0000}"/>
    <cellStyle name="level2a 2 2 2_STUD aligned by INSTIT" xfId="3961" xr:uid="{00000000-0005-0000-0000-0000670F0000}"/>
    <cellStyle name="level2a 2 2 3" xfId="3962" xr:uid="{00000000-0005-0000-0000-0000680F0000}"/>
    <cellStyle name="level2a 2 2 3 2" xfId="3963" xr:uid="{00000000-0005-0000-0000-0000690F0000}"/>
    <cellStyle name="level2a 2 2 3 2 2" xfId="3964" xr:uid="{00000000-0005-0000-0000-00006A0F0000}"/>
    <cellStyle name="level2a 2 2 3 2 3" xfId="3965" xr:uid="{00000000-0005-0000-0000-00006B0F0000}"/>
    <cellStyle name="level2a 2 2 3 3" xfId="3966" xr:uid="{00000000-0005-0000-0000-00006C0F0000}"/>
    <cellStyle name="level2a 2 2 3 3 2" xfId="3967" xr:uid="{00000000-0005-0000-0000-00006D0F0000}"/>
    <cellStyle name="level2a 2 2 3 3 3" xfId="3968" xr:uid="{00000000-0005-0000-0000-00006E0F0000}"/>
    <cellStyle name="level2a 2 2 3 3 4" xfId="3969" xr:uid="{00000000-0005-0000-0000-00006F0F0000}"/>
    <cellStyle name="level2a 2 2 3 4" xfId="3970" xr:uid="{00000000-0005-0000-0000-0000700F0000}"/>
    <cellStyle name="level2a 2 2 4" xfId="3971" xr:uid="{00000000-0005-0000-0000-0000710F0000}"/>
    <cellStyle name="level2a 2 2 4 2" xfId="3972" xr:uid="{00000000-0005-0000-0000-0000720F0000}"/>
    <cellStyle name="level2a 2 2 4 3" xfId="3973" xr:uid="{00000000-0005-0000-0000-0000730F0000}"/>
    <cellStyle name="level2a 2 2 5" xfId="3974" xr:uid="{00000000-0005-0000-0000-0000740F0000}"/>
    <cellStyle name="level2a 2 2 5 2" xfId="3975" xr:uid="{00000000-0005-0000-0000-0000750F0000}"/>
    <cellStyle name="level2a 2 2 6" xfId="3976" xr:uid="{00000000-0005-0000-0000-0000760F0000}"/>
    <cellStyle name="level2a 2 2_STUD aligned by INSTIT" xfId="3977" xr:uid="{00000000-0005-0000-0000-0000770F0000}"/>
    <cellStyle name="level2a 2 3" xfId="3978" xr:uid="{00000000-0005-0000-0000-0000780F0000}"/>
    <cellStyle name="level2a 2 3 2" xfId="3979" xr:uid="{00000000-0005-0000-0000-0000790F0000}"/>
    <cellStyle name="level2a 2 3 2 2" xfId="3980" xr:uid="{00000000-0005-0000-0000-00007A0F0000}"/>
    <cellStyle name="level2a 2 3 2 2 2" xfId="3981" xr:uid="{00000000-0005-0000-0000-00007B0F0000}"/>
    <cellStyle name="level2a 2 3 2 2 3" xfId="3982" xr:uid="{00000000-0005-0000-0000-00007C0F0000}"/>
    <cellStyle name="level2a 2 3 2 3" xfId="3983" xr:uid="{00000000-0005-0000-0000-00007D0F0000}"/>
    <cellStyle name="level2a 2 3 2_STUD aligned by INSTIT" xfId="3984" xr:uid="{00000000-0005-0000-0000-00007E0F0000}"/>
    <cellStyle name="level2a 2 3 3" xfId="3985" xr:uid="{00000000-0005-0000-0000-00007F0F0000}"/>
    <cellStyle name="level2a 2 3 3 2" xfId="3986" xr:uid="{00000000-0005-0000-0000-0000800F0000}"/>
    <cellStyle name="level2a 2 3 3 2 2" xfId="3987" xr:uid="{00000000-0005-0000-0000-0000810F0000}"/>
    <cellStyle name="level2a 2 3 3 2 3" xfId="3988" xr:uid="{00000000-0005-0000-0000-0000820F0000}"/>
    <cellStyle name="level2a 2 3 3 3" xfId="3989" xr:uid="{00000000-0005-0000-0000-0000830F0000}"/>
    <cellStyle name="level2a 2 3 3 3 2" xfId="3990" xr:uid="{00000000-0005-0000-0000-0000840F0000}"/>
    <cellStyle name="level2a 2 3 3 3 3" xfId="3991" xr:uid="{00000000-0005-0000-0000-0000850F0000}"/>
    <cellStyle name="level2a 2 3 3 3 4" xfId="3992" xr:uid="{00000000-0005-0000-0000-0000860F0000}"/>
    <cellStyle name="level2a 2 3 3 4" xfId="3993" xr:uid="{00000000-0005-0000-0000-0000870F0000}"/>
    <cellStyle name="level2a 2 3 4" xfId="3994" xr:uid="{00000000-0005-0000-0000-0000880F0000}"/>
    <cellStyle name="level2a 2 3 4 2" xfId="3995" xr:uid="{00000000-0005-0000-0000-0000890F0000}"/>
    <cellStyle name="level2a 2 3 4 3" xfId="3996" xr:uid="{00000000-0005-0000-0000-00008A0F0000}"/>
    <cellStyle name="level2a 2 3 5" xfId="3997" xr:uid="{00000000-0005-0000-0000-00008B0F0000}"/>
    <cellStyle name="level2a 2 3 5 2" xfId="3998" xr:uid="{00000000-0005-0000-0000-00008C0F0000}"/>
    <cellStyle name="level2a 2 3 6" xfId="3999" xr:uid="{00000000-0005-0000-0000-00008D0F0000}"/>
    <cellStyle name="level2a 2 3_STUD aligned by INSTIT" xfId="4000" xr:uid="{00000000-0005-0000-0000-00008E0F0000}"/>
    <cellStyle name="level2a 2 4" xfId="4001" xr:uid="{00000000-0005-0000-0000-00008F0F0000}"/>
    <cellStyle name="level2a 2 4 2" xfId="4002" xr:uid="{00000000-0005-0000-0000-0000900F0000}"/>
    <cellStyle name="level2a 2 5" xfId="4003" xr:uid="{00000000-0005-0000-0000-0000910F0000}"/>
    <cellStyle name="level2a 2_STUD aligned by INSTIT" xfId="4004" xr:uid="{00000000-0005-0000-0000-0000920F0000}"/>
    <cellStyle name="level2a 3" xfId="4005" xr:uid="{00000000-0005-0000-0000-0000930F0000}"/>
    <cellStyle name="level2a 3 2" xfId="4006" xr:uid="{00000000-0005-0000-0000-0000940F0000}"/>
    <cellStyle name="level2a 3 2 2" xfId="4007" xr:uid="{00000000-0005-0000-0000-0000950F0000}"/>
    <cellStyle name="level2a 3 2 2 2" xfId="4008" xr:uid="{00000000-0005-0000-0000-0000960F0000}"/>
    <cellStyle name="level2a 3 2 2 3" xfId="4009" xr:uid="{00000000-0005-0000-0000-0000970F0000}"/>
    <cellStyle name="level2a 3 2 3" xfId="4010" xr:uid="{00000000-0005-0000-0000-0000980F0000}"/>
    <cellStyle name="level2a 3 2_STUD aligned by INSTIT" xfId="4011" xr:uid="{00000000-0005-0000-0000-0000990F0000}"/>
    <cellStyle name="level2a 3 3" xfId="4012" xr:uid="{00000000-0005-0000-0000-00009A0F0000}"/>
    <cellStyle name="level2a 3 3 2" xfId="4013" xr:uid="{00000000-0005-0000-0000-00009B0F0000}"/>
    <cellStyle name="level2a 3 3 2 2" xfId="4014" xr:uid="{00000000-0005-0000-0000-00009C0F0000}"/>
    <cellStyle name="level2a 3 3 2 3" xfId="4015" xr:uid="{00000000-0005-0000-0000-00009D0F0000}"/>
    <cellStyle name="level2a 3 3 3" xfId="4016" xr:uid="{00000000-0005-0000-0000-00009E0F0000}"/>
    <cellStyle name="level2a 3 3 3 2" xfId="4017" xr:uid="{00000000-0005-0000-0000-00009F0F0000}"/>
    <cellStyle name="level2a 3 3 3 3" xfId="4018" xr:uid="{00000000-0005-0000-0000-0000A00F0000}"/>
    <cellStyle name="level2a 3 3 3 4" xfId="4019" xr:uid="{00000000-0005-0000-0000-0000A10F0000}"/>
    <cellStyle name="level2a 3 3 4" xfId="4020" xr:uid="{00000000-0005-0000-0000-0000A20F0000}"/>
    <cellStyle name="level2a 3 4" xfId="4021" xr:uid="{00000000-0005-0000-0000-0000A30F0000}"/>
    <cellStyle name="level2a 3 4 2" xfId="4022" xr:uid="{00000000-0005-0000-0000-0000A40F0000}"/>
    <cellStyle name="level2a 3 4 3" xfId="4023" xr:uid="{00000000-0005-0000-0000-0000A50F0000}"/>
    <cellStyle name="level2a 3 5" xfId="4024" xr:uid="{00000000-0005-0000-0000-0000A60F0000}"/>
    <cellStyle name="level2a 3 5 2" xfId="4025" xr:uid="{00000000-0005-0000-0000-0000A70F0000}"/>
    <cellStyle name="level2a 3 6" xfId="4026" xr:uid="{00000000-0005-0000-0000-0000A80F0000}"/>
    <cellStyle name="level2a 3_STUD aligned by INSTIT" xfId="4027" xr:uid="{00000000-0005-0000-0000-0000A90F0000}"/>
    <cellStyle name="level2a 4" xfId="4028" xr:uid="{00000000-0005-0000-0000-0000AA0F0000}"/>
    <cellStyle name="level2a 4 2" xfId="4029" xr:uid="{00000000-0005-0000-0000-0000AB0F0000}"/>
    <cellStyle name="level2a 4 2 2" xfId="4030" xr:uid="{00000000-0005-0000-0000-0000AC0F0000}"/>
    <cellStyle name="level2a 4 2 2 2" xfId="4031" xr:uid="{00000000-0005-0000-0000-0000AD0F0000}"/>
    <cellStyle name="level2a 4 2 2 3" xfId="4032" xr:uid="{00000000-0005-0000-0000-0000AE0F0000}"/>
    <cellStyle name="level2a 4 2 3" xfId="4033" xr:uid="{00000000-0005-0000-0000-0000AF0F0000}"/>
    <cellStyle name="level2a 4 2_STUD aligned by INSTIT" xfId="4034" xr:uid="{00000000-0005-0000-0000-0000B00F0000}"/>
    <cellStyle name="level2a 4 3" xfId="4035" xr:uid="{00000000-0005-0000-0000-0000B10F0000}"/>
    <cellStyle name="level2a 4 3 2" xfId="4036" xr:uid="{00000000-0005-0000-0000-0000B20F0000}"/>
    <cellStyle name="level2a 4 3 2 2" xfId="4037" xr:uid="{00000000-0005-0000-0000-0000B30F0000}"/>
    <cellStyle name="level2a 4 3 2 3" xfId="4038" xr:uid="{00000000-0005-0000-0000-0000B40F0000}"/>
    <cellStyle name="level2a 4 3 3" xfId="4039" xr:uid="{00000000-0005-0000-0000-0000B50F0000}"/>
    <cellStyle name="level2a 4 3 3 2" xfId="4040" xr:uid="{00000000-0005-0000-0000-0000B60F0000}"/>
    <cellStyle name="level2a 4 3 3 3" xfId="4041" xr:uid="{00000000-0005-0000-0000-0000B70F0000}"/>
    <cellStyle name="level2a 4 3 3 4" xfId="4042" xr:uid="{00000000-0005-0000-0000-0000B80F0000}"/>
    <cellStyle name="level2a 4 3 4" xfId="4043" xr:uid="{00000000-0005-0000-0000-0000B90F0000}"/>
    <cellStyle name="level2a 4 4" xfId="4044" xr:uid="{00000000-0005-0000-0000-0000BA0F0000}"/>
    <cellStyle name="level2a 4 4 2" xfId="4045" xr:uid="{00000000-0005-0000-0000-0000BB0F0000}"/>
    <cellStyle name="level2a 4 4 3" xfId="4046" xr:uid="{00000000-0005-0000-0000-0000BC0F0000}"/>
    <cellStyle name="level2a 4 5" xfId="4047" xr:uid="{00000000-0005-0000-0000-0000BD0F0000}"/>
    <cellStyle name="level2a 4 5 2" xfId="4048" xr:uid="{00000000-0005-0000-0000-0000BE0F0000}"/>
    <cellStyle name="level2a 4 6" xfId="4049" xr:uid="{00000000-0005-0000-0000-0000BF0F0000}"/>
    <cellStyle name="level2a 4_STUD aligned by INSTIT" xfId="4050" xr:uid="{00000000-0005-0000-0000-0000C00F0000}"/>
    <cellStyle name="level2a 5" xfId="4051" xr:uid="{00000000-0005-0000-0000-0000C10F0000}"/>
    <cellStyle name="level2a 5 2" xfId="4052" xr:uid="{00000000-0005-0000-0000-0000C20F0000}"/>
    <cellStyle name="level2a 6" xfId="4053" xr:uid="{00000000-0005-0000-0000-0000C30F0000}"/>
    <cellStyle name="level2a 7" xfId="4054" xr:uid="{00000000-0005-0000-0000-0000C40F0000}"/>
    <cellStyle name="level2a_STUD aligned by INSTIT" xfId="4055" xr:uid="{00000000-0005-0000-0000-0000C50F0000}"/>
    <cellStyle name="level3" xfId="4056" xr:uid="{00000000-0005-0000-0000-0000C60F0000}"/>
    <cellStyle name="level3 2" xfId="4057" xr:uid="{00000000-0005-0000-0000-0000C70F0000}"/>
    <cellStyle name="level3 2 2" xfId="4058" xr:uid="{00000000-0005-0000-0000-0000C80F0000}"/>
    <cellStyle name="level3 2 2 2" xfId="4059" xr:uid="{00000000-0005-0000-0000-0000C90F0000}"/>
    <cellStyle name="level3 2 2 2 2" xfId="4060" xr:uid="{00000000-0005-0000-0000-0000CA0F0000}"/>
    <cellStyle name="level3 2 2 2 2 2" xfId="4061" xr:uid="{00000000-0005-0000-0000-0000CB0F0000}"/>
    <cellStyle name="level3 2 2 2 2 2 2" xfId="4062" xr:uid="{00000000-0005-0000-0000-0000CC0F0000}"/>
    <cellStyle name="level3 2 2 2 2 3" xfId="4063" xr:uid="{00000000-0005-0000-0000-0000CD0F0000}"/>
    <cellStyle name="level3 2 2 2 2 3 2" xfId="4064" xr:uid="{00000000-0005-0000-0000-0000CE0F0000}"/>
    <cellStyle name="level3 2 2 2 2 4" xfId="4065" xr:uid="{00000000-0005-0000-0000-0000CF0F0000}"/>
    <cellStyle name="level3 2 2 2 3" xfId="4066" xr:uid="{00000000-0005-0000-0000-0000D00F0000}"/>
    <cellStyle name="level3 2 2 2 3 2" xfId="4067" xr:uid="{00000000-0005-0000-0000-0000D10F0000}"/>
    <cellStyle name="level3 2 2 3" xfId="4068" xr:uid="{00000000-0005-0000-0000-0000D20F0000}"/>
    <cellStyle name="level3 2 2 3 2" xfId="4069" xr:uid="{00000000-0005-0000-0000-0000D30F0000}"/>
    <cellStyle name="level3 2 2 3 2 2" xfId="4070" xr:uid="{00000000-0005-0000-0000-0000D40F0000}"/>
    <cellStyle name="level3 2 2 3 3" xfId="4071" xr:uid="{00000000-0005-0000-0000-0000D50F0000}"/>
    <cellStyle name="level3 2 2 3 3 2" xfId="4072" xr:uid="{00000000-0005-0000-0000-0000D60F0000}"/>
    <cellStyle name="level3 2 2 4" xfId="4073" xr:uid="{00000000-0005-0000-0000-0000D70F0000}"/>
    <cellStyle name="level3 2 2 4 2" xfId="4074" xr:uid="{00000000-0005-0000-0000-0000D80F0000}"/>
    <cellStyle name="level3 2 3" xfId="4075" xr:uid="{00000000-0005-0000-0000-0000D90F0000}"/>
    <cellStyle name="level3 2 3 2" xfId="4076" xr:uid="{00000000-0005-0000-0000-0000DA0F0000}"/>
    <cellStyle name="level3 2 3 2 2" xfId="4077" xr:uid="{00000000-0005-0000-0000-0000DB0F0000}"/>
    <cellStyle name="level3 2 3 2 2 2" xfId="4078" xr:uid="{00000000-0005-0000-0000-0000DC0F0000}"/>
    <cellStyle name="level3 2 3 2 3" xfId="4079" xr:uid="{00000000-0005-0000-0000-0000DD0F0000}"/>
    <cellStyle name="level3 2 3 2 3 2" xfId="4080" xr:uid="{00000000-0005-0000-0000-0000DE0F0000}"/>
    <cellStyle name="level3 2 3 3" xfId="4081" xr:uid="{00000000-0005-0000-0000-0000DF0F0000}"/>
    <cellStyle name="level3 2 3 3 2" xfId="4082" xr:uid="{00000000-0005-0000-0000-0000E00F0000}"/>
    <cellStyle name="level3 2 3 3 2 2" xfId="4083" xr:uid="{00000000-0005-0000-0000-0000E10F0000}"/>
    <cellStyle name="level3 2 3 3 3" xfId="4084" xr:uid="{00000000-0005-0000-0000-0000E20F0000}"/>
    <cellStyle name="level3 2 3 3 3 2" xfId="4085" xr:uid="{00000000-0005-0000-0000-0000E30F0000}"/>
    <cellStyle name="level3 2 3 3 4" xfId="4086" xr:uid="{00000000-0005-0000-0000-0000E40F0000}"/>
    <cellStyle name="level3 2 3 4" xfId="4087" xr:uid="{00000000-0005-0000-0000-0000E50F0000}"/>
    <cellStyle name="level3 2 3 4 2" xfId="4088" xr:uid="{00000000-0005-0000-0000-0000E60F0000}"/>
    <cellStyle name="level3 2 4" xfId="4089" xr:uid="{00000000-0005-0000-0000-0000E70F0000}"/>
    <cellStyle name="level3 2 4 2" xfId="4090" xr:uid="{00000000-0005-0000-0000-0000E80F0000}"/>
    <cellStyle name="level3 2 4 2 2" xfId="4091" xr:uid="{00000000-0005-0000-0000-0000E90F0000}"/>
    <cellStyle name="level3 2 4 3" xfId="4092" xr:uid="{00000000-0005-0000-0000-0000EA0F0000}"/>
    <cellStyle name="level3 2 4 3 2" xfId="4093" xr:uid="{00000000-0005-0000-0000-0000EB0F0000}"/>
    <cellStyle name="level3 2 4 4" xfId="4094" xr:uid="{00000000-0005-0000-0000-0000EC0F0000}"/>
    <cellStyle name="level3 2 5" xfId="4095" xr:uid="{00000000-0005-0000-0000-0000ED0F0000}"/>
    <cellStyle name="level3 2 5 2" xfId="4096" xr:uid="{00000000-0005-0000-0000-0000EE0F0000}"/>
    <cellStyle name="level3 3" xfId="4097" xr:uid="{00000000-0005-0000-0000-0000EF0F0000}"/>
    <cellStyle name="level3 3 2" xfId="4098" xr:uid="{00000000-0005-0000-0000-0000F00F0000}"/>
    <cellStyle name="level3 3 2 2" xfId="4099" xr:uid="{00000000-0005-0000-0000-0000F10F0000}"/>
    <cellStyle name="level3 3 2 2 2" xfId="4100" xr:uid="{00000000-0005-0000-0000-0000F20F0000}"/>
    <cellStyle name="level3 3 2 2 2 2" xfId="4101" xr:uid="{00000000-0005-0000-0000-0000F30F0000}"/>
    <cellStyle name="level3 3 2 2 3" xfId="4102" xr:uid="{00000000-0005-0000-0000-0000F40F0000}"/>
    <cellStyle name="level3 3 2 2 3 2" xfId="4103" xr:uid="{00000000-0005-0000-0000-0000F50F0000}"/>
    <cellStyle name="level3 3 2 2 4" xfId="4104" xr:uid="{00000000-0005-0000-0000-0000F60F0000}"/>
    <cellStyle name="level3 3 2 3" xfId="4105" xr:uid="{00000000-0005-0000-0000-0000F70F0000}"/>
    <cellStyle name="level3 3 2 3 2" xfId="4106" xr:uid="{00000000-0005-0000-0000-0000F80F0000}"/>
    <cellStyle name="level3 3 3" xfId="4107" xr:uid="{00000000-0005-0000-0000-0000F90F0000}"/>
    <cellStyle name="level3 3 3 2" xfId="4108" xr:uid="{00000000-0005-0000-0000-0000FA0F0000}"/>
    <cellStyle name="level3 3 3 2 2" xfId="4109" xr:uid="{00000000-0005-0000-0000-0000FB0F0000}"/>
    <cellStyle name="level3 3 3 3" xfId="4110" xr:uid="{00000000-0005-0000-0000-0000FC0F0000}"/>
    <cellStyle name="level3 3 3 3 2" xfId="4111" xr:uid="{00000000-0005-0000-0000-0000FD0F0000}"/>
    <cellStyle name="level3 3 4" xfId="4112" xr:uid="{00000000-0005-0000-0000-0000FE0F0000}"/>
    <cellStyle name="level3 3 4 2" xfId="4113" xr:uid="{00000000-0005-0000-0000-0000FF0F0000}"/>
    <cellStyle name="level3 4" xfId="4114" xr:uid="{00000000-0005-0000-0000-000000100000}"/>
    <cellStyle name="level3 4 2" xfId="4115" xr:uid="{00000000-0005-0000-0000-000001100000}"/>
    <cellStyle name="level3 4 2 2" xfId="4116" xr:uid="{00000000-0005-0000-0000-000002100000}"/>
    <cellStyle name="level3 4 2 2 2" xfId="4117" xr:uid="{00000000-0005-0000-0000-000003100000}"/>
    <cellStyle name="level3 4 2 3" xfId="4118" xr:uid="{00000000-0005-0000-0000-000004100000}"/>
    <cellStyle name="level3 4 2 3 2" xfId="4119" xr:uid="{00000000-0005-0000-0000-000005100000}"/>
    <cellStyle name="level3 4 3" xfId="4120" xr:uid="{00000000-0005-0000-0000-000006100000}"/>
    <cellStyle name="level3 4 3 2" xfId="4121" xr:uid="{00000000-0005-0000-0000-000007100000}"/>
    <cellStyle name="level3 4 3 2 2" xfId="4122" xr:uid="{00000000-0005-0000-0000-000008100000}"/>
    <cellStyle name="level3 4 3 3" xfId="4123" xr:uid="{00000000-0005-0000-0000-000009100000}"/>
    <cellStyle name="level3 4 3 3 2" xfId="4124" xr:uid="{00000000-0005-0000-0000-00000A100000}"/>
    <cellStyle name="level3 4 3 4" xfId="4125" xr:uid="{00000000-0005-0000-0000-00000B100000}"/>
    <cellStyle name="level3 4 4" xfId="4126" xr:uid="{00000000-0005-0000-0000-00000C100000}"/>
    <cellStyle name="level3 4 4 2" xfId="4127" xr:uid="{00000000-0005-0000-0000-00000D100000}"/>
    <cellStyle name="level3 5" xfId="4128" xr:uid="{00000000-0005-0000-0000-00000E100000}"/>
    <cellStyle name="level3 5 2" xfId="4129" xr:uid="{00000000-0005-0000-0000-00000F100000}"/>
    <cellStyle name="level3 5 2 2" xfId="4130" xr:uid="{00000000-0005-0000-0000-000010100000}"/>
    <cellStyle name="level3 5 3" xfId="4131" xr:uid="{00000000-0005-0000-0000-000011100000}"/>
    <cellStyle name="level3 5 3 2" xfId="4132" xr:uid="{00000000-0005-0000-0000-000012100000}"/>
    <cellStyle name="level3 5 4" xfId="4133" xr:uid="{00000000-0005-0000-0000-000013100000}"/>
    <cellStyle name="level3 6" xfId="4134" xr:uid="{00000000-0005-0000-0000-000014100000}"/>
    <cellStyle name="level3 6 2" xfId="4135" xr:uid="{00000000-0005-0000-0000-000015100000}"/>
    <cellStyle name="level3_STUD aligned by INSTIT" xfId="4136" xr:uid="{00000000-0005-0000-0000-000016100000}"/>
    <cellStyle name="Line titles-Rows" xfId="4137" xr:uid="{00000000-0005-0000-0000-000017100000}"/>
    <cellStyle name="Line titles-Rows 2" xfId="27959" xr:uid="{232F3E27-72C2-481F-BDEE-7B3C1D6864CD}"/>
    <cellStyle name="Line titles-Rows 2 2" xfId="34025" xr:uid="{16A63301-6425-4E7E-AD86-B9184A4069DB}"/>
    <cellStyle name="Line titles-Rows 2 3" xfId="31590" xr:uid="{474716E1-F7B9-4832-A7DC-EC3A5A1302C0}"/>
    <cellStyle name="Line titles-Rows 3" xfId="24723" xr:uid="{C77AD02D-0370-4258-B9C1-2946C1BC334F}"/>
    <cellStyle name="Line titles-Rows 3 2" xfId="33496" xr:uid="{AE383422-1AA1-4D29-99A7-793B8DD4ABC1}"/>
    <cellStyle name="Line titles-Rows 3 3" xfId="32413" xr:uid="{6F366141-96E6-44AA-A1C4-2996E180AEAF}"/>
    <cellStyle name="Line titles-Rows 4" xfId="32293" xr:uid="{378FC5A2-C410-4C13-BB73-847D7606E3AC}"/>
    <cellStyle name="Line titles-Rows 5" xfId="31573" xr:uid="{3A1964E6-9709-4E22-BD42-CD6EBC51146C}"/>
    <cellStyle name="Migliaia (0)_conti99" xfId="4138" xr:uid="{00000000-0005-0000-0000-000018100000}"/>
    <cellStyle name="Neutral" xfId="24080" builtinId="28" customBuiltin="1"/>
    <cellStyle name="Normal" xfId="0" builtinId="0"/>
    <cellStyle name="Normal - Style1" xfId="4139" xr:uid="{00000000-0005-0000-0000-00001A100000}"/>
    <cellStyle name="Normal 10" xfId="4140" xr:uid="{00000000-0005-0000-0000-00001B100000}"/>
    <cellStyle name="Normal 10 2" xfId="4141" xr:uid="{00000000-0005-0000-0000-00001C100000}"/>
    <cellStyle name="Normal 10 3" xfId="4142" xr:uid="{00000000-0005-0000-0000-00001D100000}"/>
    <cellStyle name="Normal 10_Tertiary Salaries Survey" xfId="4143" xr:uid="{00000000-0005-0000-0000-00001E100000}"/>
    <cellStyle name="Normal 11" xfId="4144" xr:uid="{00000000-0005-0000-0000-00001F100000}"/>
    <cellStyle name="Normal 11 10" xfId="4145" xr:uid="{00000000-0005-0000-0000-000020100000}"/>
    <cellStyle name="Normal 11 2" xfId="4146" xr:uid="{00000000-0005-0000-0000-000021100000}"/>
    <cellStyle name="Normal 11 3" xfId="4147" xr:uid="{00000000-0005-0000-0000-000022100000}"/>
    <cellStyle name="Normal 11 3 2" xfId="4148" xr:uid="{00000000-0005-0000-0000-000023100000}"/>
    <cellStyle name="Normal 11 3 3" xfId="4149" xr:uid="{00000000-0005-0000-0000-000024100000}"/>
    <cellStyle name="Normal 11 3_Tertiary Salaries Survey" xfId="4150" xr:uid="{00000000-0005-0000-0000-000025100000}"/>
    <cellStyle name="Normal 11 4" xfId="4151" xr:uid="{00000000-0005-0000-0000-000026100000}"/>
    <cellStyle name="Normal 11 5" xfId="4152" xr:uid="{00000000-0005-0000-0000-000027100000}"/>
    <cellStyle name="Normal 11 6" xfId="4153" xr:uid="{00000000-0005-0000-0000-000028100000}"/>
    <cellStyle name="Normal 11 7" xfId="3" xr:uid="{00000000-0005-0000-0000-000029100000}"/>
    <cellStyle name="Normal 11 8" xfId="4154" xr:uid="{00000000-0005-0000-0000-00002A100000}"/>
    <cellStyle name="Normal 11 9" xfId="4155" xr:uid="{00000000-0005-0000-0000-00002B100000}"/>
    <cellStyle name="Normal 11_STUD aligned by INSTIT" xfId="4156" xr:uid="{00000000-0005-0000-0000-00002C100000}"/>
    <cellStyle name="Normal 12" xfId="4157" xr:uid="{00000000-0005-0000-0000-00002D100000}"/>
    <cellStyle name="Normal 12 2" xfId="4158" xr:uid="{00000000-0005-0000-0000-00002E100000}"/>
    <cellStyle name="Normal 12 3" xfId="4" xr:uid="{00000000-0005-0000-0000-00002F100000}"/>
    <cellStyle name="Normal 12 3 2" xfId="4159" xr:uid="{00000000-0005-0000-0000-000030100000}"/>
    <cellStyle name="Normal 12 4" xfId="4160" xr:uid="{00000000-0005-0000-0000-000031100000}"/>
    <cellStyle name="Normal 12_Tertiary Salaries Survey" xfId="4161" xr:uid="{00000000-0005-0000-0000-000032100000}"/>
    <cellStyle name="Normal 13" xfId="4162" xr:uid="{00000000-0005-0000-0000-000033100000}"/>
    <cellStyle name="Normal 13 2" xfId="4163" xr:uid="{00000000-0005-0000-0000-000034100000}"/>
    <cellStyle name="Normal 13 3" xfId="4164" xr:uid="{00000000-0005-0000-0000-000035100000}"/>
    <cellStyle name="Normal 13 4" xfId="4165" xr:uid="{00000000-0005-0000-0000-000036100000}"/>
    <cellStyle name="Normal 13_Tertiary Salaries Survey" xfId="4166" xr:uid="{00000000-0005-0000-0000-000037100000}"/>
    <cellStyle name="Normal 14" xfId="5" xr:uid="{00000000-0005-0000-0000-000038100000}"/>
    <cellStyle name="Normal 14 2" xfId="4167" xr:uid="{00000000-0005-0000-0000-000039100000}"/>
    <cellStyle name="Normal 14 2 10" xfId="6" xr:uid="{00000000-0005-0000-0000-00003A100000}"/>
    <cellStyle name="Normal 14 2 10 2" xfId="24161" xr:uid="{BC0D8D9F-7EE6-4DF0-B378-73BA0FE9C8B2}"/>
    <cellStyle name="Normal 14 2 10 3" xfId="24114" xr:uid="{10D518BF-E0EC-40EF-A611-394522382F09}"/>
    <cellStyle name="Normal 14 2 2" xfId="24159" xr:uid="{77E6934C-AD3F-4B17-A1EB-139EB67B7E5A}"/>
    <cellStyle name="Normal 14 3" xfId="7" xr:uid="{00000000-0005-0000-0000-00003B100000}"/>
    <cellStyle name="Normal 14 3 2" xfId="4168" xr:uid="{00000000-0005-0000-0000-00003C100000}"/>
    <cellStyle name="Normal 14 3 3" xfId="24162" xr:uid="{376A352B-7574-4ADC-8D88-2B0AD24E0DE6}"/>
    <cellStyle name="Normal 14 3 4" xfId="24115" xr:uid="{26359743-D4CC-4093-818A-6AF9D7F9F2BF}"/>
    <cellStyle name="Normal 14 4" xfId="14" xr:uid="{00000000-0005-0000-0000-00003D100000}"/>
    <cellStyle name="Normal 14_Tertiary Salaries Survey" xfId="4169" xr:uid="{00000000-0005-0000-0000-00003E100000}"/>
    <cellStyle name="Normal 147" xfId="8" xr:uid="{00000000-0005-0000-0000-00003F100000}"/>
    <cellStyle name="Normal 147 2" xfId="24163" xr:uid="{37E45D0B-4F45-4FB9-96F6-80E01BCB65E6}"/>
    <cellStyle name="Normal 147 3" xfId="24116" xr:uid="{7306B4DA-F837-402B-9E0B-A8C673516CBC}"/>
    <cellStyle name="Normal 15" xfId="4170" xr:uid="{00000000-0005-0000-0000-000040100000}"/>
    <cellStyle name="Normal 15 2" xfId="4171" xr:uid="{00000000-0005-0000-0000-000041100000}"/>
    <cellStyle name="Normal 15 2 2" xfId="24155" xr:uid="{03AECB70-726A-46E9-94C0-2AEB275FDECD}"/>
    <cellStyle name="Normal 15 3" xfId="4172" xr:uid="{00000000-0005-0000-0000-000042100000}"/>
    <cellStyle name="Normal 15 4" xfId="4173" xr:uid="{00000000-0005-0000-0000-000043100000}"/>
    <cellStyle name="Normal 15 5" xfId="4174" xr:uid="{00000000-0005-0000-0000-000044100000}"/>
    <cellStyle name="Normal 15_Tertiary Salaries Survey" xfId="4175" xr:uid="{00000000-0005-0000-0000-000045100000}"/>
    <cellStyle name="Normal 16" xfId="4176" xr:uid="{00000000-0005-0000-0000-000046100000}"/>
    <cellStyle name="Normal 16 2" xfId="4177" xr:uid="{00000000-0005-0000-0000-000047100000}"/>
    <cellStyle name="Normal 16 3" xfId="4178" xr:uid="{00000000-0005-0000-0000-000048100000}"/>
    <cellStyle name="Normal 16 4" xfId="4179" xr:uid="{00000000-0005-0000-0000-000049100000}"/>
    <cellStyle name="Normal 16 5" xfId="4180" xr:uid="{00000000-0005-0000-0000-00004A100000}"/>
    <cellStyle name="Normal 16 6" xfId="4181" xr:uid="{00000000-0005-0000-0000-00004B100000}"/>
    <cellStyle name="Normal 16_Tertiary Salaries Survey" xfId="4182" xr:uid="{00000000-0005-0000-0000-00004C100000}"/>
    <cellStyle name="Normal 17" xfId="4183" xr:uid="{00000000-0005-0000-0000-00004D100000}"/>
    <cellStyle name="Normal 17 2" xfId="4184" xr:uid="{00000000-0005-0000-0000-00004E100000}"/>
    <cellStyle name="Normal 17 3" xfId="4185" xr:uid="{00000000-0005-0000-0000-00004F100000}"/>
    <cellStyle name="Normal 17_Tertiary Salaries Survey" xfId="4186" xr:uid="{00000000-0005-0000-0000-000050100000}"/>
    <cellStyle name="Normal 172" xfId="9" xr:uid="{00000000-0005-0000-0000-000051100000}"/>
    <cellStyle name="Normal 18" xfId="4187" xr:uid="{00000000-0005-0000-0000-000052100000}"/>
    <cellStyle name="Normal 18 2" xfId="4188" xr:uid="{00000000-0005-0000-0000-000053100000}"/>
    <cellStyle name="Normal 18 3" xfId="4189" xr:uid="{00000000-0005-0000-0000-000054100000}"/>
    <cellStyle name="Normal 18_Tertiary Salaries Survey" xfId="4190" xr:uid="{00000000-0005-0000-0000-000055100000}"/>
    <cellStyle name="Normal 19" xfId="4191" xr:uid="{00000000-0005-0000-0000-000056100000}"/>
    <cellStyle name="Normal 19 2" xfId="4192" xr:uid="{00000000-0005-0000-0000-000057100000}"/>
    <cellStyle name="Normal 19 3" xfId="4193" xr:uid="{00000000-0005-0000-0000-000058100000}"/>
    <cellStyle name="Normal 19_Tertiary Salaries Survey" xfId="4194" xr:uid="{00000000-0005-0000-0000-000059100000}"/>
    <cellStyle name="Normal 2" xfId="10" xr:uid="{00000000-0005-0000-0000-00005A100000}"/>
    <cellStyle name="Normal 2 10" xfId="4195" xr:uid="{00000000-0005-0000-0000-00005B100000}"/>
    <cellStyle name="Normal 2 10 2" xfId="4196" xr:uid="{00000000-0005-0000-0000-00005C100000}"/>
    <cellStyle name="Normal 2 10 2 2" xfId="4197" xr:uid="{00000000-0005-0000-0000-00005D100000}"/>
    <cellStyle name="Normal 2 10 2 2 2" xfId="4198" xr:uid="{00000000-0005-0000-0000-00005E100000}"/>
    <cellStyle name="Normal 2 10 2 2 3" xfId="4199" xr:uid="{00000000-0005-0000-0000-00005F100000}"/>
    <cellStyle name="Normal 2 10 2 3" xfId="4200" xr:uid="{00000000-0005-0000-0000-000060100000}"/>
    <cellStyle name="Normal 2 10 2 3 2" xfId="4201" xr:uid="{00000000-0005-0000-0000-000061100000}"/>
    <cellStyle name="Normal 2 10 2 3 3" xfId="4202" xr:uid="{00000000-0005-0000-0000-000062100000}"/>
    <cellStyle name="Normal 2 10 2 4" xfId="4203" xr:uid="{00000000-0005-0000-0000-000063100000}"/>
    <cellStyle name="Normal 2 10 2 5" xfId="4204" xr:uid="{00000000-0005-0000-0000-000064100000}"/>
    <cellStyle name="Normal 2 10 3" xfId="4205" xr:uid="{00000000-0005-0000-0000-000065100000}"/>
    <cellStyle name="Normal 2 10 3 2" xfId="4206" xr:uid="{00000000-0005-0000-0000-000066100000}"/>
    <cellStyle name="Normal 2 10 3 3" xfId="4207" xr:uid="{00000000-0005-0000-0000-000067100000}"/>
    <cellStyle name="Normal 2 10 4" xfId="4208" xr:uid="{00000000-0005-0000-0000-000068100000}"/>
    <cellStyle name="Normal 2 10 4 2" xfId="4209" xr:uid="{00000000-0005-0000-0000-000069100000}"/>
    <cellStyle name="Normal 2 10 4 3" xfId="4210" xr:uid="{00000000-0005-0000-0000-00006A100000}"/>
    <cellStyle name="Normal 2 10 5" xfId="4211" xr:uid="{00000000-0005-0000-0000-00006B100000}"/>
    <cellStyle name="Normal 2 10 5 2" xfId="4212" xr:uid="{00000000-0005-0000-0000-00006C100000}"/>
    <cellStyle name="Normal 2 10 5 3" xfId="4213" xr:uid="{00000000-0005-0000-0000-00006D100000}"/>
    <cellStyle name="Normal 2 10 6" xfId="4214" xr:uid="{00000000-0005-0000-0000-00006E100000}"/>
    <cellStyle name="Normal 2 10 7" xfId="4215" xr:uid="{00000000-0005-0000-0000-00006F100000}"/>
    <cellStyle name="Normal 2 11" xfId="4216" xr:uid="{00000000-0005-0000-0000-000070100000}"/>
    <cellStyle name="Normal 2 11 2" xfId="4217" xr:uid="{00000000-0005-0000-0000-000071100000}"/>
    <cellStyle name="Normal 2 11 2 2" xfId="4218" xr:uid="{00000000-0005-0000-0000-000072100000}"/>
    <cellStyle name="Normal 2 11 2 2 2" xfId="4219" xr:uid="{00000000-0005-0000-0000-000073100000}"/>
    <cellStyle name="Normal 2 11 2 2 3" xfId="4220" xr:uid="{00000000-0005-0000-0000-000074100000}"/>
    <cellStyle name="Normal 2 11 2 3" xfId="4221" xr:uid="{00000000-0005-0000-0000-000075100000}"/>
    <cellStyle name="Normal 2 11 2 3 2" xfId="4222" xr:uid="{00000000-0005-0000-0000-000076100000}"/>
    <cellStyle name="Normal 2 11 2 3 3" xfId="4223" xr:uid="{00000000-0005-0000-0000-000077100000}"/>
    <cellStyle name="Normal 2 11 2 4" xfId="4224" xr:uid="{00000000-0005-0000-0000-000078100000}"/>
    <cellStyle name="Normal 2 11 2 5" xfId="4225" xr:uid="{00000000-0005-0000-0000-000079100000}"/>
    <cellStyle name="Normal 2 11 3" xfId="4226" xr:uid="{00000000-0005-0000-0000-00007A100000}"/>
    <cellStyle name="Normal 2 11 3 2" xfId="4227" xr:uid="{00000000-0005-0000-0000-00007B100000}"/>
    <cellStyle name="Normal 2 11 3 3" xfId="4228" xr:uid="{00000000-0005-0000-0000-00007C100000}"/>
    <cellStyle name="Normal 2 11 4" xfId="4229" xr:uid="{00000000-0005-0000-0000-00007D100000}"/>
    <cellStyle name="Normal 2 11 4 2" xfId="4230" xr:uid="{00000000-0005-0000-0000-00007E100000}"/>
    <cellStyle name="Normal 2 11 4 3" xfId="4231" xr:uid="{00000000-0005-0000-0000-00007F100000}"/>
    <cellStyle name="Normal 2 11 5" xfId="4232" xr:uid="{00000000-0005-0000-0000-000080100000}"/>
    <cellStyle name="Normal 2 11 5 2" xfId="4233" xr:uid="{00000000-0005-0000-0000-000081100000}"/>
    <cellStyle name="Normal 2 11 5 3" xfId="4234" xr:uid="{00000000-0005-0000-0000-000082100000}"/>
    <cellStyle name="Normal 2 11 6" xfId="4235" xr:uid="{00000000-0005-0000-0000-000083100000}"/>
    <cellStyle name="Normal 2 11 7" xfId="4236" xr:uid="{00000000-0005-0000-0000-000084100000}"/>
    <cellStyle name="Normal 2 12" xfId="4237" xr:uid="{00000000-0005-0000-0000-000085100000}"/>
    <cellStyle name="Normal 2 12 2" xfId="4238" xr:uid="{00000000-0005-0000-0000-000086100000}"/>
    <cellStyle name="Normal 2 12 2 2" xfId="4239" xr:uid="{00000000-0005-0000-0000-000087100000}"/>
    <cellStyle name="Normal 2 12 2 2 2" xfId="4240" xr:uid="{00000000-0005-0000-0000-000088100000}"/>
    <cellStyle name="Normal 2 12 2 2 3" xfId="4241" xr:uid="{00000000-0005-0000-0000-000089100000}"/>
    <cellStyle name="Normal 2 12 2 3" xfId="4242" xr:uid="{00000000-0005-0000-0000-00008A100000}"/>
    <cellStyle name="Normal 2 12 2 3 2" xfId="4243" xr:uid="{00000000-0005-0000-0000-00008B100000}"/>
    <cellStyle name="Normal 2 12 2 3 3" xfId="4244" xr:uid="{00000000-0005-0000-0000-00008C100000}"/>
    <cellStyle name="Normal 2 12 2 4" xfId="4245" xr:uid="{00000000-0005-0000-0000-00008D100000}"/>
    <cellStyle name="Normal 2 12 2 5" xfId="4246" xr:uid="{00000000-0005-0000-0000-00008E100000}"/>
    <cellStyle name="Normal 2 12 3" xfId="4247" xr:uid="{00000000-0005-0000-0000-00008F100000}"/>
    <cellStyle name="Normal 2 12 3 2" xfId="4248" xr:uid="{00000000-0005-0000-0000-000090100000}"/>
    <cellStyle name="Normal 2 12 3 3" xfId="4249" xr:uid="{00000000-0005-0000-0000-000091100000}"/>
    <cellStyle name="Normal 2 12 4" xfId="4250" xr:uid="{00000000-0005-0000-0000-000092100000}"/>
    <cellStyle name="Normal 2 12 4 2" xfId="4251" xr:uid="{00000000-0005-0000-0000-000093100000}"/>
    <cellStyle name="Normal 2 12 4 3" xfId="4252" xr:uid="{00000000-0005-0000-0000-000094100000}"/>
    <cellStyle name="Normal 2 12 5" xfId="4253" xr:uid="{00000000-0005-0000-0000-000095100000}"/>
    <cellStyle name="Normal 2 12 5 2" xfId="4254" xr:uid="{00000000-0005-0000-0000-000096100000}"/>
    <cellStyle name="Normal 2 12 5 3" xfId="4255" xr:uid="{00000000-0005-0000-0000-000097100000}"/>
    <cellStyle name="Normal 2 12 6" xfId="4256" xr:uid="{00000000-0005-0000-0000-000098100000}"/>
    <cellStyle name="Normal 2 12 7" xfId="4257" xr:uid="{00000000-0005-0000-0000-000099100000}"/>
    <cellStyle name="Normal 2 13" xfId="4258" xr:uid="{00000000-0005-0000-0000-00009A100000}"/>
    <cellStyle name="Normal 2 13 2" xfId="4259" xr:uid="{00000000-0005-0000-0000-00009B100000}"/>
    <cellStyle name="Normal 2 13 2 2" xfId="4260" xr:uid="{00000000-0005-0000-0000-00009C100000}"/>
    <cellStyle name="Normal 2 13 2 2 2" xfId="4261" xr:uid="{00000000-0005-0000-0000-00009D100000}"/>
    <cellStyle name="Normal 2 13 2 2 3" xfId="4262" xr:uid="{00000000-0005-0000-0000-00009E100000}"/>
    <cellStyle name="Normal 2 13 2 3" xfId="4263" xr:uid="{00000000-0005-0000-0000-00009F100000}"/>
    <cellStyle name="Normal 2 13 2 3 2" xfId="4264" xr:uid="{00000000-0005-0000-0000-0000A0100000}"/>
    <cellStyle name="Normal 2 13 2 3 3" xfId="4265" xr:uid="{00000000-0005-0000-0000-0000A1100000}"/>
    <cellStyle name="Normal 2 13 2 4" xfId="4266" xr:uid="{00000000-0005-0000-0000-0000A2100000}"/>
    <cellStyle name="Normal 2 13 2 5" xfId="4267" xr:uid="{00000000-0005-0000-0000-0000A3100000}"/>
    <cellStyle name="Normal 2 13 3" xfId="4268" xr:uid="{00000000-0005-0000-0000-0000A4100000}"/>
    <cellStyle name="Normal 2 13 3 2" xfId="4269" xr:uid="{00000000-0005-0000-0000-0000A5100000}"/>
    <cellStyle name="Normal 2 13 3 3" xfId="4270" xr:uid="{00000000-0005-0000-0000-0000A6100000}"/>
    <cellStyle name="Normal 2 13 4" xfId="4271" xr:uid="{00000000-0005-0000-0000-0000A7100000}"/>
    <cellStyle name="Normal 2 13 4 2" xfId="4272" xr:uid="{00000000-0005-0000-0000-0000A8100000}"/>
    <cellStyle name="Normal 2 13 4 3" xfId="4273" xr:uid="{00000000-0005-0000-0000-0000A9100000}"/>
    <cellStyle name="Normal 2 13 5" xfId="4274" xr:uid="{00000000-0005-0000-0000-0000AA100000}"/>
    <cellStyle name="Normal 2 13 5 2" xfId="4275" xr:uid="{00000000-0005-0000-0000-0000AB100000}"/>
    <cellStyle name="Normal 2 13 5 3" xfId="4276" xr:uid="{00000000-0005-0000-0000-0000AC100000}"/>
    <cellStyle name="Normal 2 13 6" xfId="4277" xr:uid="{00000000-0005-0000-0000-0000AD100000}"/>
    <cellStyle name="Normal 2 13 7" xfId="4278" xr:uid="{00000000-0005-0000-0000-0000AE100000}"/>
    <cellStyle name="Normal 2 14" xfId="4279" xr:uid="{00000000-0005-0000-0000-0000AF100000}"/>
    <cellStyle name="Normal 2 14 2" xfId="4280" xr:uid="{00000000-0005-0000-0000-0000B0100000}"/>
    <cellStyle name="Normal 2 14 2 2" xfId="4281" xr:uid="{00000000-0005-0000-0000-0000B1100000}"/>
    <cellStyle name="Normal 2 14 2 2 2" xfId="4282" xr:uid="{00000000-0005-0000-0000-0000B2100000}"/>
    <cellStyle name="Normal 2 14 2 2 3" xfId="4283" xr:uid="{00000000-0005-0000-0000-0000B3100000}"/>
    <cellStyle name="Normal 2 14 2 3" xfId="4284" xr:uid="{00000000-0005-0000-0000-0000B4100000}"/>
    <cellStyle name="Normal 2 14 2 3 2" xfId="4285" xr:uid="{00000000-0005-0000-0000-0000B5100000}"/>
    <cellStyle name="Normal 2 14 2 3 3" xfId="4286" xr:uid="{00000000-0005-0000-0000-0000B6100000}"/>
    <cellStyle name="Normal 2 14 2 4" xfId="4287" xr:uid="{00000000-0005-0000-0000-0000B7100000}"/>
    <cellStyle name="Normal 2 14 2 5" xfId="4288" xr:uid="{00000000-0005-0000-0000-0000B8100000}"/>
    <cellStyle name="Normal 2 14 3" xfId="4289" xr:uid="{00000000-0005-0000-0000-0000B9100000}"/>
    <cellStyle name="Normal 2 14 3 2" xfId="4290" xr:uid="{00000000-0005-0000-0000-0000BA100000}"/>
    <cellStyle name="Normal 2 14 3 3" xfId="4291" xr:uid="{00000000-0005-0000-0000-0000BB100000}"/>
    <cellStyle name="Normal 2 14 4" xfId="4292" xr:uid="{00000000-0005-0000-0000-0000BC100000}"/>
    <cellStyle name="Normal 2 14 4 2" xfId="4293" xr:uid="{00000000-0005-0000-0000-0000BD100000}"/>
    <cellStyle name="Normal 2 14 4 3" xfId="4294" xr:uid="{00000000-0005-0000-0000-0000BE100000}"/>
    <cellStyle name="Normal 2 14 5" xfId="4295" xr:uid="{00000000-0005-0000-0000-0000BF100000}"/>
    <cellStyle name="Normal 2 14 5 2" xfId="4296" xr:uid="{00000000-0005-0000-0000-0000C0100000}"/>
    <cellStyle name="Normal 2 14 5 3" xfId="4297" xr:uid="{00000000-0005-0000-0000-0000C1100000}"/>
    <cellStyle name="Normal 2 14 6" xfId="4298" xr:uid="{00000000-0005-0000-0000-0000C2100000}"/>
    <cellStyle name="Normal 2 14 7" xfId="4299" xr:uid="{00000000-0005-0000-0000-0000C3100000}"/>
    <cellStyle name="Normal 2 15" xfId="4300" xr:uid="{00000000-0005-0000-0000-0000C4100000}"/>
    <cellStyle name="Normal 2 15 2" xfId="4301" xr:uid="{00000000-0005-0000-0000-0000C5100000}"/>
    <cellStyle name="Normal 2 15 2 2" xfId="4302" xr:uid="{00000000-0005-0000-0000-0000C6100000}"/>
    <cellStyle name="Normal 2 15 2 2 2" xfId="4303" xr:uid="{00000000-0005-0000-0000-0000C7100000}"/>
    <cellStyle name="Normal 2 15 2 2 3" xfId="4304" xr:uid="{00000000-0005-0000-0000-0000C8100000}"/>
    <cellStyle name="Normal 2 15 2 3" xfId="4305" xr:uid="{00000000-0005-0000-0000-0000C9100000}"/>
    <cellStyle name="Normal 2 15 2 3 2" xfId="4306" xr:uid="{00000000-0005-0000-0000-0000CA100000}"/>
    <cellStyle name="Normal 2 15 2 3 3" xfId="4307" xr:uid="{00000000-0005-0000-0000-0000CB100000}"/>
    <cellStyle name="Normal 2 15 2 4" xfId="4308" xr:uid="{00000000-0005-0000-0000-0000CC100000}"/>
    <cellStyle name="Normal 2 15 2 5" xfId="4309" xr:uid="{00000000-0005-0000-0000-0000CD100000}"/>
    <cellStyle name="Normal 2 15 3" xfId="4310" xr:uid="{00000000-0005-0000-0000-0000CE100000}"/>
    <cellStyle name="Normal 2 15 3 2" xfId="4311" xr:uid="{00000000-0005-0000-0000-0000CF100000}"/>
    <cellStyle name="Normal 2 15 3 3" xfId="4312" xr:uid="{00000000-0005-0000-0000-0000D0100000}"/>
    <cellStyle name="Normal 2 15 4" xfId="4313" xr:uid="{00000000-0005-0000-0000-0000D1100000}"/>
    <cellStyle name="Normal 2 15 4 2" xfId="4314" xr:uid="{00000000-0005-0000-0000-0000D2100000}"/>
    <cellStyle name="Normal 2 15 4 3" xfId="4315" xr:uid="{00000000-0005-0000-0000-0000D3100000}"/>
    <cellStyle name="Normal 2 15 5" xfId="4316" xr:uid="{00000000-0005-0000-0000-0000D4100000}"/>
    <cellStyle name="Normal 2 15 5 2" xfId="4317" xr:uid="{00000000-0005-0000-0000-0000D5100000}"/>
    <cellStyle name="Normal 2 15 5 3" xfId="4318" xr:uid="{00000000-0005-0000-0000-0000D6100000}"/>
    <cellStyle name="Normal 2 15 6" xfId="4319" xr:uid="{00000000-0005-0000-0000-0000D7100000}"/>
    <cellStyle name="Normal 2 15 7" xfId="4320" xr:uid="{00000000-0005-0000-0000-0000D8100000}"/>
    <cellStyle name="Normal 2 16" xfId="4321" xr:uid="{00000000-0005-0000-0000-0000D9100000}"/>
    <cellStyle name="Normal 2 16 2" xfId="4322" xr:uid="{00000000-0005-0000-0000-0000DA100000}"/>
    <cellStyle name="Normal 2 16 2 2" xfId="4323" xr:uid="{00000000-0005-0000-0000-0000DB100000}"/>
    <cellStyle name="Normal 2 16 2 2 2" xfId="4324" xr:uid="{00000000-0005-0000-0000-0000DC100000}"/>
    <cellStyle name="Normal 2 16 2 2 3" xfId="4325" xr:uid="{00000000-0005-0000-0000-0000DD100000}"/>
    <cellStyle name="Normal 2 16 2 3" xfId="4326" xr:uid="{00000000-0005-0000-0000-0000DE100000}"/>
    <cellStyle name="Normal 2 16 2 3 2" xfId="4327" xr:uid="{00000000-0005-0000-0000-0000DF100000}"/>
    <cellStyle name="Normal 2 16 2 3 3" xfId="4328" xr:uid="{00000000-0005-0000-0000-0000E0100000}"/>
    <cellStyle name="Normal 2 16 2 4" xfId="4329" xr:uid="{00000000-0005-0000-0000-0000E1100000}"/>
    <cellStyle name="Normal 2 16 2 5" xfId="4330" xr:uid="{00000000-0005-0000-0000-0000E2100000}"/>
    <cellStyle name="Normal 2 16 3" xfId="4331" xr:uid="{00000000-0005-0000-0000-0000E3100000}"/>
    <cellStyle name="Normal 2 16 3 2" xfId="4332" xr:uid="{00000000-0005-0000-0000-0000E4100000}"/>
    <cellStyle name="Normal 2 16 3 3" xfId="4333" xr:uid="{00000000-0005-0000-0000-0000E5100000}"/>
    <cellStyle name="Normal 2 16 4" xfId="4334" xr:uid="{00000000-0005-0000-0000-0000E6100000}"/>
    <cellStyle name="Normal 2 16 4 2" xfId="4335" xr:uid="{00000000-0005-0000-0000-0000E7100000}"/>
    <cellStyle name="Normal 2 16 4 3" xfId="4336" xr:uid="{00000000-0005-0000-0000-0000E8100000}"/>
    <cellStyle name="Normal 2 16 5" xfId="4337" xr:uid="{00000000-0005-0000-0000-0000E9100000}"/>
    <cellStyle name="Normal 2 16 5 2" xfId="4338" xr:uid="{00000000-0005-0000-0000-0000EA100000}"/>
    <cellStyle name="Normal 2 16 5 3" xfId="4339" xr:uid="{00000000-0005-0000-0000-0000EB100000}"/>
    <cellStyle name="Normal 2 16 6" xfId="4340" xr:uid="{00000000-0005-0000-0000-0000EC100000}"/>
    <cellStyle name="Normal 2 16 7" xfId="4341" xr:uid="{00000000-0005-0000-0000-0000ED100000}"/>
    <cellStyle name="Normal 2 17" xfId="4342" xr:uid="{00000000-0005-0000-0000-0000EE100000}"/>
    <cellStyle name="Normal 2 17 2" xfId="4343" xr:uid="{00000000-0005-0000-0000-0000EF100000}"/>
    <cellStyle name="Normal 2 18" xfId="4344" xr:uid="{00000000-0005-0000-0000-0000F0100000}"/>
    <cellStyle name="Normal 2 19" xfId="4345" xr:uid="{00000000-0005-0000-0000-0000F1100000}"/>
    <cellStyle name="Normal 2 19 2" xfId="4346" xr:uid="{00000000-0005-0000-0000-0000F2100000}"/>
    <cellStyle name="Normal 2 19 2 2" xfId="4347" xr:uid="{00000000-0005-0000-0000-0000F3100000}"/>
    <cellStyle name="Normal 2 19 2 3" xfId="4348" xr:uid="{00000000-0005-0000-0000-0000F4100000}"/>
    <cellStyle name="Normal 2 19 3" xfId="4349" xr:uid="{00000000-0005-0000-0000-0000F5100000}"/>
    <cellStyle name="Normal 2 19 4" xfId="4350" xr:uid="{00000000-0005-0000-0000-0000F6100000}"/>
    <cellStyle name="Normal 2 2" xfId="20" xr:uid="{00000000-0005-0000-0000-0000F7100000}"/>
    <cellStyle name="Normal 2 2 10" xfId="24157" xr:uid="{4B22644A-7E40-4AA9-8958-E6FE078DFDF6}"/>
    <cellStyle name="Normal 2 2 2" xfId="4351" xr:uid="{00000000-0005-0000-0000-0000F8100000}"/>
    <cellStyle name="Normal 2 2 2 2" xfId="4352" xr:uid="{00000000-0005-0000-0000-0000F9100000}"/>
    <cellStyle name="Normal 2 2 2 2 2" xfId="24158" xr:uid="{6126C700-C604-43BE-9CFF-BA141FAA3BFA}"/>
    <cellStyle name="Normal 2 2 2 2 2 2" xfId="24245" xr:uid="{5DEEB5A3-C937-418C-8906-815B339EA6D6}"/>
    <cellStyle name="Normal 2 2 2 3" xfId="4353" xr:uid="{00000000-0005-0000-0000-0000FA100000}"/>
    <cellStyle name="Normal 2 2 2 4" xfId="11" xr:uid="{00000000-0005-0000-0000-0000FB100000}"/>
    <cellStyle name="Normal 2 2 3" xfId="12" xr:uid="{00000000-0005-0000-0000-0000FC100000}"/>
    <cellStyle name="Normal 2 2 3 2" xfId="4354" xr:uid="{00000000-0005-0000-0000-0000FD100000}"/>
    <cellStyle name="Normal 2 2 3 3" xfId="24164" xr:uid="{8C997D03-7920-4285-878C-5F2A296C4778}"/>
    <cellStyle name="Normal 2 2 3 4" xfId="24117" xr:uid="{60A7F0C9-D050-4734-8DDA-523A24CB0AF1}"/>
    <cellStyle name="Normal 2 2 4" xfId="4355" xr:uid="{00000000-0005-0000-0000-0000FE100000}"/>
    <cellStyle name="Normal 2 2 5" xfId="4356" xr:uid="{00000000-0005-0000-0000-0000FF100000}"/>
    <cellStyle name="Normal 2 2 6" xfId="4357" xr:uid="{00000000-0005-0000-0000-000000110000}"/>
    <cellStyle name="Normal 2 2 7" xfId="4358" xr:uid="{00000000-0005-0000-0000-000001110000}"/>
    <cellStyle name="Normal 2 2 8" xfId="4359" xr:uid="{00000000-0005-0000-0000-000002110000}"/>
    <cellStyle name="Normal 2 2 9" xfId="4360" xr:uid="{00000000-0005-0000-0000-000003110000}"/>
    <cellStyle name="Normal 2 2_Tertiary Salaries Survey" xfId="4361" xr:uid="{00000000-0005-0000-0000-000004110000}"/>
    <cellStyle name="Normal 2 20" xfId="4362" xr:uid="{00000000-0005-0000-0000-000005110000}"/>
    <cellStyle name="Normal 2 20 2" xfId="4363" xr:uid="{00000000-0005-0000-0000-000006110000}"/>
    <cellStyle name="Normal 2 20 3" xfId="4364" xr:uid="{00000000-0005-0000-0000-000007110000}"/>
    <cellStyle name="Normal 2 21" xfId="4365" xr:uid="{00000000-0005-0000-0000-000008110000}"/>
    <cellStyle name="Normal 2 22" xfId="4366" xr:uid="{00000000-0005-0000-0000-000009110000}"/>
    <cellStyle name="Normal 2 23" xfId="13" xr:uid="{00000000-0005-0000-0000-00000A110000}"/>
    <cellStyle name="Normal 2 24" xfId="24066" xr:uid="{00000000-0005-0000-0000-00000B110000}"/>
    <cellStyle name="Normal 2 24 2" xfId="28404" xr:uid="{C075145A-C759-46AC-B41F-3C700811DBDD}"/>
    <cellStyle name="Normal 2 24 3" xfId="24244" xr:uid="{F10DF88F-5A2A-4168-93E8-6C0ADC9DBE27}"/>
    <cellStyle name="Normal 2 25" xfId="24067" xr:uid="{00000000-0005-0000-0000-00000C110000}"/>
    <cellStyle name="Normal 2 26" xfId="24068" xr:uid="{00000000-0005-0000-0000-00000D110000}"/>
    <cellStyle name="Normal 2 27" xfId="24069" xr:uid="{00000000-0005-0000-0000-00000E110000}"/>
    <cellStyle name="Normal 2 28" xfId="24070" xr:uid="{00000000-0005-0000-0000-00000F110000}"/>
    <cellStyle name="Normal 2 29" xfId="24071" xr:uid="{00000000-0005-0000-0000-000010110000}"/>
    <cellStyle name="Normal 2 3" xfId="4367" xr:uid="{00000000-0005-0000-0000-000011110000}"/>
    <cellStyle name="Normal 2 3 2" xfId="4368" xr:uid="{00000000-0005-0000-0000-000012110000}"/>
    <cellStyle name="Normal 2 3 2 2" xfId="4369" xr:uid="{00000000-0005-0000-0000-000013110000}"/>
    <cellStyle name="Normal 2 3 2 2 2" xfId="4370" xr:uid="{00000000-0005-0000-0000-000014110000}"/>
    <cellStyle name="Normal 2 3 2 2 3" xfId="4371" xr:uid="{00000000-0005-0000-0000-000015110000}"/>
    <cellStyle name="Normal 2 3 2 3" xfId="4372" xr:uid="{00000000-0005-0000-0000-000016110000}"/>
    <cellStyle name="Normal 2 3 2 3 2" xfId="4373" xr:uid="{00000000-0005-0000-0000-000017110000}"/>
    <cellStyle name="Normal 2 3 2 3 3" xfId="4374" xr:uid="{00000000-0005-0000-0000-000018110000}"/>
    <cellStyle name="Normal 2 3 2 4" xfId="4375" xr:uid="{00000000-0005-0000-0000-000019110000}"/>
    <cellStyle name="Normal 2 3 2 5" xfId="4376" xr:uid="{00000000-0005-0000-0000-00001A110000}"/>
    <cellStyle name="Normal 2 3 2 6" xfId="24160" xr:uid="{AB13E8E8-2B45-4A4D-8A68-093BC6A8DC60}"/>
    <cellStyle name="Normal 2 3 3" xfId="4377" xr:uid="{00000000-0005-0000-0000-00001B110000}"/>
    <cellStyle name="Normal 2 3 3 2" xfId="4378" xr:uid="{00000000-0005-0000-0000-00001C110000}"/>
    <cellStyle name="Normal 2 3 3 3" xfId="4379" xr:uid="{00000000-0005-0000-0000-00001D110000}"/>
    <cellStyle name="Normal 2 3 4" xfId="4380" xr:uid="{00000000-0005-0000-0000-00001E110000}"/>
    <cellStyle name="Normal 2 3 5" xfId="24156" xr:uid="{8F378FBB-D3DC-4F12-9B52-AB82D72CB8CF}"/>
    <cellStyle name="Normal 2 3_Tertiary Salaries Survey" xfId="4381" xr:uid="{00000000-0005-0000-0000-00001F110000}"/>
    <cellStyle name="Normal 2 30" xfId="24072" xr:uid="{00000000-0005-0000-0000-000020110000}"/>
    <cellStyle name="Normal 2 31" xfId="24153" xr:uid="{52AB0BB8-C2BD-480C-A0D9-4EDF10E7E1C6}"/>
    <cellStyle name="Normal 2 4" xfId="4382" xr:uid="{00000000-0005-0000-0000-000021110000}"/>
    <cellStyle name="Normal 2 4 2" xfId="4383" xr:uid="{00000000-0005-0000-0000-000022110000}"/>
    <cellStyle name="Normal 2 4 2 2" xfId="4384" xr:uid="{00000000-0005-0000-0000-000023110000}"/>
    <cellStyle name="Normal 2 4 2 2 2" xfId="4385" xr:uid="{00000000-0005-0000-0000-000024110000}"/>
    <cellStyle name="Normal 2 4 2 2 2 2" xfId="4386" xr:uid="{00000000-0005-0000-0000-000025110000}"/>
    <cellStyle name="Normal 2 4 2 2 2 3" xfId="4387" xr:uid="{00000000-0005-0000-0000-000026110000}"/>
    <cellStyle name="Normal 2 4 2 2 3" xfId="4388" xr:uid="{00000000-0005-0000-0000-000027110000}"/>
    <cellStyle name="Normal 2 4 2 2 3 2" xfId="4389" xr:uid="{00000000-0005-0000-0000-000028110000}"/>
    <cellStyle name="Normal 2 4 2 2 3 3" xfId="4390" xr:uid="{00000000-0005-0000-0000-000029110000}"/>
    <cellStyle name="Normal 2 4 2 2 4" xfId="4391" xr:uid="{00000000-0005-0000-0000-00002A110000}"/>
    <cellStyle name="Normal 2 4 2 2 5" xfId="4392" xr:uid="{00000000-0005-0000-0000-00002B110000}"/>
    <cellStyle name="Normal 2 4 2 3" xfId="4393" xr:uid="{00000000-0005-0000-0000-00002C110000}"/>
    <cellStyle name="Normal 2 4 2 3 2" xfId="4394" xr:uid="{00000000-0005-0000-0000-00002D110000}"/>
    <cellStyle name="Normal 2 4 2 3 3" xfId="4395" xr:uid="{00000000-0005-0000-0000-00002E110000}"/>
    <cellStyle name="Normal 2 4 2 4" xfId="4396" xr:uid="{00000000-0005-0000-0000-00002F110000}"/>
    <cellStyle name="Normal 2 4 2 4 2" xfId="4397" xr:uid="{00000000-0005-0000-0000-000030110000}"/>
    <cellStyle name="Normal 2 4 2 4 3" xfId="4398" xr:uid="{00000000-0005-0000-0000-000031110000}"/>
    <cellStyle name="Normal 2 4 2 5" xfId="4399" xr:uid="{00000000-0005-0000-0000-000032110000}"/>
    <cellStyle name="Normal 2 4 2 6" xfId="4400" xr:uid="{00000000-0005-0000-0000-000033110000}"/>
    <cellStyle name="Normal 2 4 3" xfId="4401" xr:uid="{00000000-0005-0000-0000-000034110000}"/>
    <cellStyle name="Normal 2 4 3 2" xfId="4402" xr:uid="{00000000-0005-0000-0000-000035110000}"/>
    <cellStyle name="Normal 2 4 3 2 2" xfId="4403" xr:uid="{00000000-0005-0000-0000-000036110000}"/>
    <cellStyle name="Normal 2 4 3 2 3" xfId="4404" xr:uid="{00000000-0005-0000-0000-000037110000}"/>
    <cellStyle name="Normal 2 4 3 3" xfId="4405" xr:uid="{00000000-0005-0000-0000-000038110000}"/>
    <cellStyle name="Normal 2 4 3 3 2" xfId="4406" xr:uid="{00000000-0005-0000-0000-000039110000}"/>
    <cellStyle name="Normal 2 4 3 3 3" xfId="4407" xr:uid="{00000000-0005-0000-0000-00003A110000}"/>
    <cellStyle name="Normal 2 4 3 4" xfId="4408" xr:uid="{00000000-0005-0000-0000-00003B110000}"/>
    <cellStyle name="Normal 2 4 3 5" xfId="4409" xr:uid="{00000000-0005-0000-0000-00003C110000}"/>
    <cellStyle name="Normal 2 4 4" xfId="4410" xr:uid="{00000000-0005-0000-0000-00003D110000}"/>
    <cellStyle name="Normal 2 4 4 2" xfId="4411" xr:uid="{00000000-0005-0000-0000-00003E110000}"/>
    <cellStyle name="Normal 2 4 4 2 2" xfId="4412" xr:uid="{00000000-0005-0000-0000-00003F110000}"/>
    <cellStyle name="Normal 2 4 4 2 3" xfId="4413" xr:uid="{00000000-0005-0000-0000-000040110000}"/>
    <cellStyle name="Normal 2 4 4 3" xfId="4414" xr:uid="{00000000-0005-0000-0000-000041110000}"/>
    <cellStyle name="Normal 2 4 4 3 2" xfId="4415" xr:uid="{00000000-0005-0000-0000-000042110000}"/>
    <cellStyle name="Normal 2 4 4 3 3" xfId="4416" xr:uid="{00000000-0005-0000-0000-000043110000}"/>
    <cellStyle name="Normal 2 4 4 4" xfId="4417" xr:uid="{00000000-0005-0000-0000-000044110000}"/>
    <cellStyle name="Normal 2 4 4 5" xfId="4418" xr:uid="{00000000-0005-0000-0000-000045110000}"/>
    <cellStyle name="Normal 2 4 5" xfId="4419" xr:uid="{00000000-0005-0000-0000-000046110000}"/>
    <cellStyle name="Normal 2 4 5 2" xfId="4420" xr:uid="{00000000-0005-0000-0000-000047110000}"/>
    <cellStyle name="Normal 2 4 5 3" xfId="4421" xr:uid="{00000000-0005-0000-0000-000048110000}"/>
    <cellStyle name="Normal 2 4 6" xfId="4422" xr:uid="{00000000-0005-0000-0000-000049110000}"/>
    <cellStyle name="Normal 2 4 6 2" xfId="4423" xr:uid="{00000000-0005-0000-0000-00004A110000}"/>
    <cellStyle name="Normal 2 4 6 3" xfId="4424" xr:uid="{00000000-0005-0000-0000-00004B110000}"/>
    <cellStyle name="Normal 2 4 7" xfId="4425" xr:uid="{00000000-0005-0000-0000-00004C110000}"/>
    <cellStyle name="Normal 2 4 7 2" xfId="4426" xr:uid="{00000000-0005-0000-0000-00004D110000}"/>
    <cellStyle name="Normal 2 4 7 3" xfId="4427" xr:uid="{00000000-0005-0000-0000-00004E110000}"/>
    <cellStyle name="Normal 2 4 8" xfId="4428" xr:uid="{00000000-0005-0000-0000-00004F110000}"/>
    <cellStyle name="Normal 2 4 9" xfId="4429" xr:uid="{00000000-0005-0000-0000-000050110000}"/>
    <cellStyle name="Normal 2 4_EAG2010_D6_April 28" xfId="4430" xr:uid="{00000000-0005-0000-0000-000051110000}"/>
    <cellStyle name="Normal 2 5" xfId="4431" xr:uid="{00000000-0005-0000-0000-000052110000}"/>
    <cellStyle name="Normal 2 5 2" xfId="4432" xr:uid="{00000000-0005-0000-0000-000053110000}"/>
    <cellStyle name="Normal 2 5 2 2" xfId="4433" xr:uid="{00000000-0005-0000-0000-000054110000}"/>
    <cellStyle name="Normal 2 5 2 2 2" xfId="4434" xr:uid="{00000000-0005-0000-0000-000055110000}"/>
    <cellStyle name="Normal 2 5 2 2 3" xfId="4435" xr:uid="{00000000-0005-0000-0000-000056110000}"/>
    <cellStyle name="Normal 2 5 2 3" xfId="4436" xr:uid="{00000000-0005-0000-0000-000057110000}"/>
    <cellStyle name="Normal 2 5 2 3 2" xfId="4437" xr:uid="{00000000-0005-0000-0000-000058110000}"/>
    <cellStyle name="Normal 2 5 2 3 3" xfId="4438" xr:uid="{00000000-0005-0000-0000-000059110000}"/>
    <cellStyle name="Normal 2 5 2 4" xfId="4439" xr:uid="{00000000-0005-0000-0000-00005A110000}"/>
    <cellStyle name="Normal 2 5 2 5" xfId="4440" xr:uid="{00000000-0005-0000-0000-00005B110000}"/>
    <cellStyle name="Normal 2 5 3" xfId="4441" xr:uid="{00000000-0005-0000-0000-00005C110000}"/>
    <cellStyle name="Normal 2 5 3 2" xfId="4442" xr:uid="{00000000-0005-0000-0000-00005D110000}"/>
    <cellStyle name="Normal 2 5 3 3" xfId="4443" xr:uid="{00000000-0005-0000-0000-00005E110000}"/>
    <cellStyle name="Normal 2 5 4" xfId="4444" xr:uid="{00000000-0005-0000-0000-00005F110000}"/>
    <cellStyle name="Normal 2 5 4 2" xfId="4445" xr:uid="{00000000-0005-0000-0000-000060110000}"/>
    <cellStyle name="Normal 2 5 4 3" xfId="4446" xr:uid="{00000000-0005-0000-0000-000061110000}"/>
    <cellStyle name="Normal 2 5 5" xfId="4447" xr:uid="{00000000-0005-0000-0000-000062110000}"/>
    <cellStyle name="Normal 2 5 5 2" xfId="4448" xr:uid="{00000000-0005-0000-0000-000063110000}"/>
    <cellStyle name="Normal 2 5 5 3" xfId="4449" xr:uid="{00000000-0005-0000-0000-000064110000}"/>
    <cellStyle name="Normal 2 6" xfId="4450" xr:uid="{00000000-0005-0000-0000-000065110000}"/>
    <cellStyle name="Normal 2 6 2" xfId="4451" xr:uid="{00000000-0005-0000-0000-000066110000}"/>
    <cellStyle name="Normal 2 6 2 2" xfId="4452" xr:uid="{00000000-0005-0000-0000-000067110000}"/>
    <cellStyle name="Normal 2 6 2 2 2" xfId="4453" xr:uid="{00000000-0005-0000-0000-000068110000}"/>
    <cellStyle name="Normal 2 6 2 2 3" xfId="4454" xr:uid="{00000000-0005-0000-0000-000069110000}"/>
    <cellStyle name="Normal 2 6 2 3" xfId="4455" xr:uid="{00000000-0005-0000-0000-00006A110000}"/>
    <cellStyle name="Normal 2 6 2 3 2" xfId="4456" xr:uid="{00000000-0005-0000-0000-00006B110000}"/>
    <cellStyle name="Normal 2 6 2 3 3" xfId="4457" xr:uid="{00000000-0005-0000-0000-00006C110000}"/>
    <cellStyle name="Normal 2 6 2 4" xfId="4458" xr:uid="{00000000-0005-0000-0000-00006D110000}"/>
    <cellStyle name="Normal 2 6 2 5" xfId="4459" xr:uid="{00000000-0005-0000-0000-00006E110000}"/>
    <cellStyle name="Normal 2 6 3" xfId="4460" xr:uid="{00000000-0005-0000-0000-00006F110000}"/>
    <cellStyle name="Normal 2 6 3 2" xfId="4461" xr:uid="{00000000-0005-0000-0000-000070110000}"/>
    <cellStyle name="Normal 2 6 3 3" xfId="4462" xr:uid="{00000000-0005-0000-0000-000071110000}"/>
    <cellStyle name="Normal 2 6 4" xfId="4463" xr:uid="{00000000-0005-0000-0000-000072110000}"/>
    <cellStyle name="Normal 2 6 4 2" xfId="4464" xr:uid="{00000000-0005-0000-0000-000073110000}"/>
    <cellStyle name="Normal 2 6 4 3" xfId="4465" xr:uid="{00000000-0005-0000-0000-000074110000}"/>
    <cellStyle name="Normal 2 6 5" xfId="4466" xr:uid="{00000000-0005-0000-0000-000075110000}"/>
    <cellStyle name="Normal 2 6 5 2" xfId="4467" xr:uid="{00000000-0005-0000-0000-000076110000}"/>
    <cellStyle name="Normal 2 6 5 3" xfId="4468" xr:uid="{00000000-0005-0000-0000-000077110000}"/>
    <cellStyle name="Normal 2 7" xfId="4469" xr:uid="{00000000-0005-0000-0000-000078110000}"/>
    <cellStyle name="Normal 2 7 2" xfId="4470" xr:uid="{00000000-0005-0000-0000-000079110000}"/>
    <cellStyle name="Normal 2 7 2 2" xfId="4471" xr:uid="{00000000-0005-0000-0000-00007A110000}"/>
    <cellStyle name="Normal 2 7 2 2 2" xfId="4472" xr:uid="{00000000-0005-0000-0000-00007B110000}"/>
    <cellStyle name="Normal 2 7 2 2 3" xfId="4473" xr:uid="{00000000-0005-0000-0000-00007C110000}"/>
    <cellStyle name="Normal 2 7 2 3" xfId="4474" xr:uid="{00000000-0005-0000-0000-00007D110000}"/>
    <cellStyle name="Normal 2 7 2 3 2" xfId="4475" xr:uid="{00000000-0005-0000-0000-00007E110000}"/>
    <cellStyle name="Normal 2 7 2 3 3" xfId="4476" xr:uid="{00000000-0005-0000-0000-00007F110000}"/>
    <cellStyle name="Normal 2 7 2 4" xfId="4477" xr:uid="{00000000-0005-0000-0000-000080110000}"/>
    <cellStyle name="Normal 2 7 2 5" xfId="4478" xr:uid="{00000000-0005-0000-0000-000081110000}"/>
    <cellStyle name="Normal 2 7 3" xfId="4479" xr:uid="{00000000-0005-0000-0000-000082110000}"/>
    <cellStyle name="Normal 2 7 3 2" xfId="4480" xr:uid="{00000000-0005-0000-0000-000083110000}"/>
    <cellStyle name="Normal 2 7 3 3" xfId="4481" xr:uid="{00000000-0005-0000-0000-000084110000}"/>
    <cellStyle name="Normal 2 7 4" xfId="4482" xr:uid="{00000000-0005-0000-0000-000085110000}"/>
    <cellStyle name="Normal 2 7 4 2" xfId="4483" xr:uid="{00000000-0005-0000-0000-000086110000}"/>
    <cellStyle name="Normal 2 7 4 3" xfId="4484" xr:uid="{00000000-0005-0000-0000-000087110000}"/>
    <cellStyle name="Normal 2 7 5" xfId="4485" xr:uid="{00000000-0005-0000-0000-000088110000}"/>
    <cellStyle name="Normal 2 7 5 2" xfId="4486" xr:uid="{00000000-0005-0000-0000-000089110000}"/>
    <cellStyle name="Normal 2 7 5 3" xfId="4487" xr:uid="{00000000-0005-0000-0000-00008A110000}"/>
    <cellStyle name="Normal 2 8" xfId="4488" xr:uid="{00000000-0005-0000-0000-00008B110000}"/>
    <cellStyle name="Normal 2 8 2" xfId="4489" xr:uid="{00000000-0005-0000-0000-00008C110000}"/>
    <cellStyle name="Normal 2 8 2 2" xfId="4490" xr:uid="{00000000-0005-0000-0000-00008D110000}"/>
    <cellStyle name="Normal 2 8 2 2 2" xfId="4491" xr:uid="{00000000-0005-0000-0000-00008E110000}"/>
    <cellStyle name="Normal 2 8 2 2 3" xfId="4492" xr:uid="{00000000-0005-0000-0000-00008F110000}"/>
    <cellStyle name="Normal 2 8 2 3" xfId="4493" xr:uid="{00000000-0005-0000-0000-000090110000}"/>
    <cellStyle name="Normal 2 8 2 3 2" xfId="4494" xr:uid="{00000000-0005-0000-0000-000091110000}"/>
    <cellStyle name="Normal 2 8 2 3 3" xfId="4495" xr:uid="{00000000-0005-0000-0000-000092110000}"/>
    <cellStyle name="Normal 2 8 3" xfId="4496" xr:uid="{00000000-0005-0000-0000-000093110000}"/>
    <cellStyle name="Normal 2 8 3 2" xfId="4497" xr:uid="{00000000-0005-0000-0000-000094110000}"/>
    <cellStyle name="Normal 2 8 3 3" xfId="4498" xr:uid="{00000000-0005-0000-0000-000095110000}"/>
    <cellStyle name="Normal 2 8 4" xfId="4499" xr:uid="{00000000-0005-0000-0000-000096110000}"/>
    <cellStyle name="Normal 2 8 4 2" xfId="4500" xr:uid="{00000000-0005-0000-0000-000097110000}"/>
    <cellStyle name="Normal 2 8 4 3" xfId="4501" xr:uid="{00000000-0005-0000-0000-000098110000}"/>
    <cellStyle name="Normal 2 8 5" xfId="4502" xr:uid="{00000000-0005-0000-0000-000099110000}"/>
    <cellStyle name="Normal 2 8 5 2" xfId="4503" xr:uid="{00000000-0005-0000-0000-00009A110000}"/>
    <cellStyle name="Normal 2 8 5 3" xfId="4504" xr:uid="{00000000-0005-0000-0000-00009B110000}"/>
    <cellStyle name="Normal 2 9" xfId="4505" xr:uid="{00000000-0005-0000-0000-00009C110000}"/>
    <cellStyle name="Normal 2 9 2" xfId="4506" xr:uid="{00000000-0005-0000-0000-00009D110000}"/>
    <cellStyle name="Normal 2 9 2 2" xfId="4507" xr:uid="{00000000-0005-0000-0000-00009E110000}"/>
    <cellStyle name="Normal 2 9 2 2 2" xfId="4508" xr:uid="{00000000-0005-0000-0000-00009F110000}"/>
    <cellStyle name="Normal 2 9 2 2 3" xfId="4509" xr:uid="{00000000-0005-0000-0000-0000A0110000}"/>
    <cellStyle name="Normal 2 9 2 3" xfId="4510" xr:uid="{00000000-0005-0000-0000-0000A1110000}"/>
    <cellStyle name="Normal 2 9 2 3 2" xfId="4511" xr:uid="{00000000-0005-0000-0000-0000A2110000}"/>
    <cellStyle name="Normal 2 9 2 3 3" xfId="4512" xr:uid="{00000000-0005-0000-0000-0000A3110000}"/>
    <cellStyle name="Normal 2 9 2 4" xfId="4513" xr:uid="{00000000-0005-0000-0000-0000A4110000}"/>
    <cellStyle name="Normal 2 9 2 5" xfId="4514" xr:uid="{00000000-0005-0000-0000-0000A5110000}"/>
    <cellStyle name="Normal 2 9 3" xfId="4515" xr:uid="{00000000-0005-0000-0000-0000A6110000}"/>
    <cellStyle name="Normal 2 9 3 2" xfId="4516" xr:uid="{00000000-0005-0000-0000-0000A7110000}"/>
    <cellStyle name="Normal 2 9 3 3" xfId="4517" xr:uid="{00000000-0005-0000-0000-0000A8110000}"/>
    <cellStyle name="Normal 2 9 4" xfId="4518" xr:uid="{00000000-0005-0000-0000-0000A9110000}"/>
    <cellStyle name="Normal 2 9 4 2" xfId="4519" xr:uid="{00000000-0005-0000-0000-0000AA110000}"/>
    <cellStyle name="Normal 2 9 4 3" xfId="4520" xr:uid="{00000000-0005-0000-0000-0000AB110000}"/>
    <cellStyle name="Normal 2 9 5" xfId="4521" xr:uid="{00000000-0005-0000-0000-0000AC110000}"/>
    <cellStyle name="Normal 2 9 5 2" xfId="4522" xr:uid="{00000000-0005-0000-0000-0000AD110000}"/>
    <cellStyle name="Normal 2 9 5 3" xfId="4523" xr:uid="{00000000-0005-0000-0000-0000AE110000}"/>
    <cellStyle name="Normal 2 9 6" xfId="4524" xr:uid="{00000000-0005-0000-0000-0000AF110000}"/>
    <cellStyle name="Normal 2 9 7" xfId="4525" xr:uid="{00000000-0005-0000-0000-0000B0110000}"/>
    <cellStyle name="Normal 2_AUG_TabChap2" xfId="4526" xr:uid="{00000000-0005-0000-0000-0000B1110000}"/>
    <cellStyle name="Normal 20" xfId="4527" xr:uid="{00000000-0005-0000-0000-0000B2110000}"/>
    <cellStyle name="Normal 21" xfId="4528" xr:uid="{00000000-0005-0000-0000-0000B3110000}"/>
    <cellStyle name="Normal 22" xfId="4529" xr:uid="{00000000-0005-0000-0000-0000B4110000}"/>
    <cellStyle name="Normal 23" xfId="4530" xr:uid="{00000000-0005-0000-0000-0000B5110000}"/>
    <cellStyle name="Normal 24" xfId="4531" xr:uid="{00000000-0005-0000-0000-0000B6110000}"/>
    <cellStyle name="Normal 25" xfId="4532" xr:uid="{00000000-0005-0000-0000-0000B7110000}"/>
    <cellStyle name="Normal 25 2" xfId="4533" xr:uid="{00000000-0005-0000-0000-0000B8110000}"/>
    <cellStyle name="Normal 25 3" xfId="4534" xr:uid="{00000000-0005-0000-0000-0000B9110000}"/>
    <cellStyle name="Normal 26" xfId="4535" xr:uid="{00000000-0005-0000-0000-0000BA110000}"/>
    <cellStyle name="Normal 27" xfId="4536" xr:uid="{00000000-0005-0000-0000-0000BB110000}"/>
    <cellStyle name="Normal 28" xfId="4537" xr:uid="{00000000-0005-0000-0000-0000BC110000}"/>
    <cellStyle name="Normal 29" xfId="4538" xr:uid="{00000000-0005-0000-0000-0000BD110000}"/>
    <cellStyle name="Normal 3" xfId="2" xr:uid="{00000000-0005-0000-0000-0000BE110000}"/>
    <cellStyle name="Normal 3 2" xfId="18" xr:uid="{00000000-0005-0000-0000-0000BF110000}"/>
    <cellStyle name="Normal 3 2 2" xfId="4539" xr:uid="{00000000-0005-0000-0000-0000C0110000}"/>
    <cellStyle name="Normal 3 2 2 2" xfId="4540" xr:uid="{00000000-0005-0000-0000-0000C1110000}"/>
    <cellStyle name="Normal 3 2 2 2 2" xfId="4541" xr:uid="{00000000-0005-0000-0000-0000C2110000}"/>
    <cellStyle name="Normal 3 2 2 2 3" xfId="4542" xr:uid="{00000000-0005-0000-0000-0000C3110000}"/>
    <cellStyle name="Normal 3 2 2 3" xfId="4543" xr:uid="{00000000-0005-0000-0000-0000C4110000}"/>
    <cellStyle name="Normal 3 2 2 3 2" xfId="4544" xr:uid="{00000000-0005-0000-0000-0000C5110000}"/>
    <cellStyle name="Normal 3 2 2 3 3" xfId="4545" xr:uid="{00000000-0005-0000-0000-0000C6110000}"/>
    <cellStyle name="Normal 3 2 2 4" xfId="4546" xr:uid="{00000000-0005-0000-0000-0000C7110000}"/>
    <cellStyle name="Normal 3 2 2 5" xfId="4547" xr:uid="{00000000-0005-0000-0000-0000C8110000}"/>
    <cellStyle name="Normal 3 2 2_Tertiary Salaries Survey" xfId="4548" xr:uid="{00000000-0005-0000-0000-0000C9110000}"/>
    <cellStyle name="Normal 3 2 3" xfId="4549" xr:uid="{00000000-0005-0000-0000-0000CA110000}"/>
    <cellStyle name="Normal 3 2_Tertiary Salaries Survey" xfId="4550" xr:uid="{00000000-0005-0000-0000-0000CB110000}"/>
    <cellStyle name="Normal 3 3" xfId="19" xr:uid="{00000000-0005-0000-0000-0000CC110000}"/>
    <cellStyle name="Normal 3 3 2" xfId="21" xr:uid="{00000000-0005-0000-0000-0000CD110000}"/>
    <cellStyle name="Normal 3 3 2 2" xfId="4551" xr:uid="{00000000-0005-0000-0000-0000CE110000}"/>
    <cellStyle name="Normal 3 4" xfId="4552" xr:uid="{00000000-0005-0000-0000-0000CF110000}"/>
    <cellStyle name="Normal 3 4 2" xfId="24154" xr:uid="{AC0691ED-2A4B-4311-A4E4-91878895BD90}"/>
    <cellStyle name="Normal 3 5" xfId="4553" xr:uid="{00000000-0005-0000-0000-0000D0110000}"/>
    <cellStyle name="Normal 3 6" xfId="4554" xr:uid="{00000000-0005-0000-0000-0000D1110000}"/>
    <cellStyle name="Normal 3 7" xfId="15" xr:uid="{00000000-0005-0000-0000-0000D2110000}"/>
    <cellStyle name="Normal 3 8" xfId="24246" xr:uid="{478B6D02-6B05-4FBC-A0AE-7CD5D6F6A6E8}"/>
    <cellStyle name="Normal 3_Tertiary Salaries Survey" xfId="4555" xr:uid="{00000000-0005-0000-0000-0000D3110000}"/>
    <cellStyle name="Normal 30" xfId="4556" xr:uid="{00000000-0005-0000-0000-0000D4110000}"/>
    <cellStyle name="Normal 31" xfId="4557" xr:uid="{00000000-0005-0000-0000-0000D5110000}"/>
    <cellStyle name="Normal 32" xfId="4558" xr:uid="{00000000-0005-0000-0000-0000D6110000}"/>
    <cellStyle name="Normal 33" xfId="24063" xr:uid="{00000000-0005-0000-0000-0000D7110000}"/>
    <cellStyle name="Normal 34" xfId="24243" xr:uid="{1E481955-6331-4528-BCF5-0B12F7E261AF}"/>
    <cellStyle name="Normal 4" xfId="16" xr:uid="{00000000-0005-0000-0000-0000D8110000}"/>
    <cellStyle name="Normal 4 10" xfId="4559" xr:uid="{00000000-0005-0000-0000-0000D9110000}"/>
    <cellStyle name="Normal 4 2" xfId="4560" xr:uid="{00000000-0005-0000-0000-0000DA110000}"/>
    <cellStyle name="Normal 4 2 2" xfId="4561" xr:uid="{00000000-0005-0000-0000-0000DB110000}"/>
    <cellStyle name="Normal 4 2 2 2" xfId="4562" xr:uid="{00000000-0005-0000-0000-0000DC110000}"/>
    <cellStyle name="Normal 4 2 2 2 2" xfId="4563" xr:uid="{00000000-0005-0000-0000-0000DD110000}"/>
    <cellStyle name="Normal 4 2 2 2 2 2" xfId="4564" xr:uid="{00000000-0005-0000-0000-0000DE110000}"/>
    <cellStyle name="Normal 4 2 2 2 2 3" xfId="4565" xr:uid="{00000000-0005-0000-0000-0000DF110000}"/>
    <cellStyle name="Normal 4 2 2 2 2_Tertiary Salaries Survey" xfId="4566" xr:uid="{00000000-0005-0000-0000-0000E0110000}"/>
    <cellStyle name="Normal 4 2 2 2 3" xfId="4567" xr:uid="{00000000-0005-0000-0000-0000E1110000}"/>
    <cellStyle name="Normal 4 2 2 2 4" xfId="4568" xr:uid="{00000000-0005-0000-0000-0000E2110000}"/>
    <cellStyle name="Normal 4 2 2 2 5" xfId="4569" xr:uid="{00000000-0005-0000-0000-0000E3110000}"/>
    <cellStyle name="Normal 4 2 2 2_STUD aligned by INSTIT" xfId="4570" xr:uid="{00000000-0005-0000-0000-0000E4110000}"/>
    <cellStyle name="Normal 4 2 2 3" xfId="4571" xr:uid="{00000000-0005-0000-0000-0000E5110000}"/>
    <cellStyle name="Normal 4 2 2 3 2" xfId="4572" xr:uid="{00000000-0005-0000-0000-0000E6110000}"/>
    <cellStyle name="Normal 4 2 2 3 3" xfId="4573" xr:uid="{00000000-0005-0000-0000-0000E7110000}"/>
    <cellStyle name="Normal 4 2 2 3_Tertiary Salaries Survey" xfId="4574" xr:uid="{00000000-0005-0000-0000-0000E8110000}"/>
    <cellStyle name="Normal 4 2 2 4" xfId="4575" xr:uid="{00000000-0005-0000-0000-0000E9110000}"/>
    <cellStyle name="Normal 4 2 2 5" xfId="4576" xr:uid="{00000000-0005-0000-0000-0000EA110000}"/>
    <cellStyle name="Normal 4 2 2 6" xfId="4577" xr:uid="{00000000-0005-0000-0000-0000EB110000}"/>
    <cellStyle name="Normal 4 2 2 7" xfId="4578" xr:uid="{00000000-0005-0000-0000-0000EC110000}"/>
    <cellStyle name="Normal 4 2 2 8" xfId="4579" xr:uid="{00000000-0005-0000-0000-0000ED110000}"/>
    <cellStyle name="Normal 4 2 2 9" xfId="4580" xr:uid="{00000000-0005-0000-0000-0000EE110000}"/>
    <cellStyle name="Normal 4 2 2_STUD aligned by INSTIT" xfId="4581" xr:uid="{00000000-0005-0000-0000-0000EF110000}"/>
    <cellStyle name="Normal 4 2 3" xfId="4582" xr:uid="{00000000-0005-0000-0000-0000F0110000}"/>
    <cellStyle name="Normal 4 2 3 2" xfId="4583" xr:uid="{00000000-0005-0000-0000-0000F1110000}"/>
    <cellStyle name="Normal 4 2 3 2 2" xfId="4584" xr:uid="{00000000-0005-0000-0000-0000F2110000}"/>
    <cellStyle name="Normal 4 2 3 2 3" xfId="4585" xr:uid="{00000000-0005-0000-0000-0000F3110000}"/>
    <cellStyle name="Normal 4 2 3 2_Tertiary Salaries Survey" xfId="4586" xr:uid="{00000000-0005-0000-0000-0000F4110000}"/>
    <cellStyle name="Normal 4 2 3 3" xfId="4587" xr:uid="{00000000-0005-0000-0000-0000F5110000}"/>
    <cellStyle name="Normal 4 2 3 4" xfId="4588" xr:uid="{00000000-0005-0000-0000-0000F6110000}"/>
    <cellStyle name="Normal 4 2 3 5" xfId="4589" xr:uid="{00000000-0005-0000-0000-0000F7110000}"/>
    <cellStyle name="Normal 4 2 3_STUD aligned by INSTIT" xfId="4590" xr:uid="{00000000-0005-0000-0000-0000F8110000}"/>
    <cellStyle name="Normal 4 2 4" xfId="4591" xr:uid="{00000000-0005-0000-0000-0000F9110000}"/>
    <cellStyle name="Normal 4 2 4 2" xfId="4592" xr:uid="{00000000-0005-0000-0000-0000FA110000}"/>
    <cellStyle name="Normal 4 2 4 3" xfId="4593" xr:uid="{00000000-0005-0000-0000-0000FB110000}"/>
    <cellStyle name="Normal 4 2 4_Tertiary Salaries Survey" xfId="4594" xr:uid="{00000000-0005-0000-0000-0000FC110000}"/>
    <cellStyle name="Normal 4 2 5" xfId="4595" xr:uid="{00000000-0005-0000-0000-0000FD110000}"/>
    <cellStyle name="Normal 4 2 6" xfId="4596" xr:uid="{00000000-0005-0000-0000-0000FE110000}"/>
    <cellStyle name="Normal 4 2 7" xfId="4597" xr:uid="{00000000-0005-0000-0000-0000FF110000}"/>
    <cellStyle name="Normal 4 2_STUD aligned by INSTIT" xfId="4598" xr:uid="{00000000-0005-0000-0000-000000120000}"/>
    <cellStyle name="Normal 4 3" xfId="4599" xr:uid="{00000000-0005-0000-0000-000001120000}"/>
    <cellStyle name="Normal 4 3 2" xfId="4600" xr:uid="{00000000-0005-0000-0000-000002120000}"/>
    <cellStyle name="Normal 4 3 3" xfId="4601" xr:uid="{00000000-0005-0000-0000-000003120000}"/>
    <cellStyle name="Normal 4 4" xfId="4602" xr:uid="{00000000-0005-0000-0000-000004120000}"/>
    <cellStyle name="Normal 4 5" xfId="4603" xr:uid="{00000000-0005-0000-0000-000005120000}"/>
    <cellStyle name="Normal 4 6" xfId="4604" xr:uid="{00000000-0005-0000-0000-000006120000}"/>
    <cellStyle name="Normal 4 7" xfId="4605" xr:uid="{00000000-0005-0000-0000-000007120000}"/>
    <cellStyle name="Normal 4 8" xfId="4606" xr:uid="{00000000-0005-0000-0000-000008120000}"/>
    <cellStyle name="Normal 4 9" xfId="4607" xr:uid="{00000000-0005-0000-0000-000009120000}"/>
    <cellStyle name="Normal 4_Tertiary Salaries Survey" xfId="4608" xr:uid="{00000000-0005-0000-0000-00000A120000}"/>
    <cellStyle name="Normal 5" xfId="4609" xr:uid="{00000000-0005-0000-0000-00000B120000}"/>
    <cellStyle name="Normal 5 2" xfId="4610" xr:uid="{00000000-0005-0000-0000-00000C120000}"/>
    <cellStyle name="Normal 5 2 2" xfId="4611" xr:uid="{00000000-0005-0000-0000-00000D120000}"/>
    <cellStyle name="Normal 5 2 3" xfId="4612" xr:uid="{00000000-0005-0000-0000-00000E120000}"/>
    <cellStyle name="Normal 5 2 4" xfId="4613" xr:uid="{00000000-0005-0000-0000-00000F120000}"/>
    <cellStyle name="Normal 5 2 4 2" xfId="4614" xr:uid="{00000000-0005-0000-0000-000010120000}"/>
    <cellStyle name="Normal 5 2 4 3" xfId="4615" xr:uid="{00000000-0005-0000-0000-000011120000}"/>
    <cellStyle name="Normal 5 2_Tertiary Salaries Survey" xfId="4616" xr:uid="{00000000-0005-0000-0000-000012120000}"/>
    <cellStyle name="Normal 5 3" xfId="4617" xr:uid="{00000000-0005-0000-0000-000013120000}"/>
    <cellStyle name="Normal 5 4" xfId="4618" xr:uid="{00000000-0005-0000-0000-000014120000}"/>
    <cellStyle name="Normal 5 5" xfId="4619" xr:uid="{00000000-0005-0000-0000-000015120000}"/>
    <cellStyle name="Normal 5_Tertiary Salaries Survey" xfId="4620" xr:uid="{00000000-0005-0000-0000-000016120000}"/>
    <cellStyle name="Normal 6" xfId="4621" xr:uid="{00000000-0005-0000-0000-000017120000}"/>
    <cellStyle name="Normal 6 10" xfId="4622" xr:uid="{00000000-0005-0000-0000-000018120000}"/>
    <cellStyle name="Normal 6 10 2" xfId="4623" xr:uid="{00000000-0005-0000-0000-000019120000}"/>
    <cellStyle name="Normal 6 10 3" xfId="4624" xr:uid="{00000000-0005-0000-0000-00001A120000}"/>
    <cellStyle name="Normal 6 2" xfId="4625" xr:uid="{00000000-0005-0000-0000-00001B120000}"/>
    <cellStyle name="Normal 6 2 2" xfId="4626" xr:uid="{00000000-0005-0000-0000-00001C120000}"/>
    <cellStyle name="Normal 6 2 2 2" xfId="4627" xr:uid="{00000000-0005-0000-0000-00001D120000}"/>
    <cellStyle name="Normal 6 2 2 2 2" xfId="4628" xr:uid="{00000000-0005-0000-0000-00001E120000}"/>
    <cellStyle name="Normal 6 2 2 2 2 2" xfId="4629" xr:uid="{00000000-0005-0000-0000-00001F120000}"/>
    <cellStyle name="Normal 6 2 2 2 2 3" xfId="4630" xr:uid="{00000000-0005-0000-0000-000020120000}"/>
    <cellStyle name="Normal 6 2 2 2 2_Tertiary Salaries Survey" xfId="4631" xr:uid="{00000000-0005-0000-0000-000021120000}"/>
    <cellStyle name="Normal 6 2 2 2 3" xfId="4632" xr:uid="{00000000-0005-0000-0000-000022120000}"/>
    <cellStyle name="Normal 6 2 2 2 4" xfId="4633" xr:uid="{00000000-0005-0000-0000-000023120000}"/>
    <cellStyle name="Normal 6 2 2 2 5" xfId="4634" xr:uid="{00000000-0005-0000-0000-000024120000}"/>
    <cellStyle name="Normal 6 2 2 2_STUD aligned by INSTIT" xfId="4635" xr:uid="{00000000-0005-0000-0000-000025120000}"/>
    <cellStyle name="Normal 6 2 2 3" xfId="4636" xr:uid="{00000000-0005-0000-0000-000026120000}"/>
    <cellStyle name="Normal 6 2 2 3 2" xfId="4637" xr:uid="{00000000-0005-0000-0000-000027120000}"/>
    <cellStyle name="Normal 6 2 2 3 3" xfId="4638" xr:uid="{00000000-0005-0000-0000-000028120000}"/>
    <cellStyle name="Normal 6 2 2 3_Tertiary Salaries Survey" xfId="4639" xr:uid="{00000000-0005-0000-0000-000029120000}"/>
    <cellStyle name="Normal 6 2 2 4" xfId="4640" xr:uid="{00000000-0005-0000-0000-00002A120000}"/>
    <cellStyle name="Normal 6 2 2 5" xfId="4641" xr:uid="{00000000-0005-0000-0000-00002B120000}"/>
    <cellStyle name="Normal 6 2 2 6" xfId="4642" xr:uid="{00000000-0005-0000-0000-00002C120000}"/>
    <cellStyle name="Normal 6 2 2_STUD aligned by INSTIT" xfId="4643" xr:uid="{00000000-0005-0000-0000-00002D120000}"/>
    <cellStyle name="Normal 6 2 3" xfId="4644" xr:uid="{00000000-0005-0000-0000-00002E120000}"/>
    <cellStyle name="Normal 6 2 3 2" xfId="4645" xr:uid="{00000000-0005-0000-0000-00002F120000}"/>
    <cellStyle name="Normal 6 2 3 2 2" xfId="4646" xr:uid="{00000000-0005-0000-0000-000030120000}"/>
    <cellStyle name="Normal 6 2 3 2 3" xfId="4647" xr:uid="{00000000-0005-0000-0000-000031120000}"/>
    <cellStyle name="Normal 6 2 3 2_Tertiary Salaries Survey" xfId="4648" xr:uid="{00000000-0005-0000-0000-000032120000}"/>
    <cellStyle name="Normal 6 2 3 3" xfId="4649" xr:uid="{00000000-0005-0000-0000-000033120000}"/>
    <cellStyle name="Normal 6 2 3 4" xfId="4650" xr:uid="{00000000-0005-0000-0000-000034120000}"/>
    <cellStyle name="Normal 6 2 3 5" xfId="4651" xr:uid="{00000000-0005-0000-0000-000035120000}"/>
    <cellStyle name="Normal 6 2 3_STUD aligned by INSTIT" xfId="4652" xr:uid="{00000000-0005-0000-0000-000036120000}"/>
    <cellStyle name="Normal 6 2 4" xfId="4653" xr:uid="{00000000-0005-0000-0000-000037120000}"/>
    <cellStyle name="Normal 6 2 4 2" xfId="4654" xr:uid="{00000000-0005-0000-0000-000038120000}"/>
    <cellStyle name="Normal 6 2 4 3" xfId="4655" xr:uid="{00000000-0005-0000-0000-000039120000}"/>
    <cellStyle name="Normal 6 2 4_Tertiary Salaries Survey" xfId="4656" xr:uid="{00000000-0005-0000-0000-00003A120000}"/>
    <cellStyle name="Normal 6 2 5" xfId="4657" xr:uid="{00000000-0005-0000-0000-00003B120000}"/>
    <cellStyle name="Normal 6 2 6" xfId="4658" xr:uid="{00000000-0005-0000-0000-00003C120000}"/>
    <cellStyle name="Normal 6 2 7" xfId="4659" xr:uid="{00000000-0005-0000-0000-00003D120000}"/>
    <cellStyle name="Normal 6 2_STUD aligned by INSTIT" xfId="4660" xr:uid="{00000000-0005-0000-0000-00003E120000}"/>
    <cellStyle name="Normal 6 3" xfId="4661" xr:uid="{00000000-0005-0000-0000-00003F120000}"/>
    <cellStyle name="Normal 6 3 2" xfId="4662" xr:uid="{00000000-0005-0000-0000-000040120000}"/>
    <cellStyle name="Normal 6 3 2 2" xfId="4663" xr:uid="{00000000-0005-0000-0000-000041120000}"/>
    <cellStyle name="Normal 6 3 2 2 2" xfId="4664" xr:uid="{00000000-0005-0000-0000-000042120000}"/>
    <cellStyle name="Normal 6 3 2 2 3" xfId="4665" xr:uid="{00000000-0005-0000-0000-000043120000}"/>
    <cellStyle name="Normal 6 3 2 2_Tertiary Salaries Survey" xfId="4666" xr:uid="{00000000-0005-0000-0000-000044120000}"/>
    <cellStyle name="Normal 6 3 2 3" xfId="4667" xr:uid="{00000000-0005-0000-0000-000045120000}"/>
    <cellStyle name="Normal 6 3 2 4" xfId="4668" xr:uid="{00000000-0005-0000-0000-000046120000}"/>
    <cellStyle name="Normal 6 3 2 5" xfId="4669" xr:uid="{00000000-0005-0000-0000-000047120000}"/>
    <cellStyle name="Normal 6 3 2_STUD aligned by INSTIT" xfId="4670" xr:uid="{00000000-0005-0000-0000-000048120000}"/>
    <cellStyle name="Normal 6 3 3" xfId="4671" xr:uid="{00000000-0005-0000-0000-000049120000}"/>
    <cellStyle name="Normal 6 3 3 2" xfId="4672" xr:uid="{00000000-0005-0000-0000-00004A120000}"/>
    <cellStyle name="Normal 6 3 3 3" xfId="4673" xr:uid="{00000000-0005-0000-0000-00004B120000}"/>
    <cellStyle name="Normal 6 3 3_Tertiary Salaries Survey" xfId="4674" xr:uid="{00000000-0005-0000-0000-00004C120000}"/>
    <cellStyle name="Normal 6 3 4" xfId="4675" xr:uid="{00000000-0005-0000-0000-00004D120000}"/>
    <cellStyle name="Normal 6 3 5" xfId="4676" xr:uid="{00000000-0005-0000-0000-00004E120000}"/>
    <cellStyle name="Normal 6 3 6" xfId="4677" xr:uid="{00000000-0005-0000-0000-00004F120000}"/>
    <cellStyle name="Normal 6 3_STUD aligned by INSTIT" xfId="4678" xr:uid="{00000000-0005-0000-0000-000050120000}"/>
    <cellStyle name="Normal 6 4" xfId="4679" xr:uid="{00000000-0005-0000-0000-000051120000}"/>
    <cellStyle name="Normal 6 4 2" xfId="4680" xr:uid="{00000000-0005-0000-0000-000052120000}"/>
    <cellStyle name="Normal 6 4 2 2" xfId="4681" xr:uid="{00000000-0005-0000-0000-000053120000}"/>
    <cellStyle name="Normal 6 4 2 3" xfId="4682" xr:uid="{00000000-0005-0000-0000-000054120000}"/>
    <cellStyle name="Normal 6 4 2_Tertiary Salaries Survey" xfId="4683" xr:uid="{00000000-0005-0000-0000-000055120000}"/>
    <cellStyle name="Normal 6 4 3" xfId="4684" xr:uid="{00000000-0005-0000-0000-000056120000}"/>
    <cellStyle name="Normal 6 4 4" xfId="4685" xr:uid="{00000000-0005-0000-0000-000057120000}"/>
    <cellStyle name="Normal 6 4 5" xfId="4686" xr:uid="{00000000-0005-0000-0000-000058120000}"/>
    <cellStyle name="Normal 6 4_STUD aligned by INSTIT" xfId="4687" xr:uid="{00000000-0005-0000-0000-000059120000}"/>
    <cellStyle name="Normal 6 5" xfId="4688" xr:uid="{00000000-0005-0000-0000-00005A120000}"/>
    <cellStyle name="Normal 6 5 2" xfId="4689" xr:uid="{00000000-0005-0000-0000-00005B120000}"/>
    <cellStyle name="Normal 6 5 3" xfId="4690" xr:uid="{00000000-0005-0000-0000-00005C120000}"/>
    <cellStyle name="Normal 6 5_Tertiary Salaries Survey" xfId="4691" xr:uid="{00000000-0005-0000-0000-00005D120000}"/>
    <cellStyle name="Normal 6 6" xfId="4692" xr:uid="{00000000-0005-0000-0000-00005E120000}"/>
    <cellStyle name="Normal 6 7" xfId="4693" xr:uid="{00000000-0005-0000-0000-00005F120000}"/>
    <cellStyle name="Normal 6 8" xfId="4694" xr:uid="{00000000-0005-0000-0000-000060120000}"/>
    <cellStyle name="Normal 6 9" xfId="4695" xr:uid="{00000000-0005-0000-0000-000061120000}"/>
    <cellStyle name="Normal 6_STUD aligned by INSTIT" xfId="4696" xr:uid="{00000000-0005-0000-0000-000062120000}"/>
    <cellStyle name="Normal 7" xfId="4697" xr:uid="{00000000-0005-0000-0000-000063120000}"/>
    <cellStyle name="Normal 7 2" xfId="4698" xr:uid="{00000000-0005-0000-0000-000064120000}"/>
    <cellStyle name="Normal 7 2 2" xfId="4699" xr:uid="{00000000-0005-0000-0000-000065120000}"/>
    <cellStyle name="Normal 7 2 3" xfId="4700" xr:uid="{00000000-0005-0000-0000-000066120000}"/>
    <cellStyle name="Normal 7 3" xfId="4701" xr:uid="{00000000-0005-0000-0000-000067120000}"/>
    <cellStyle name="Normal 8" xfId="4702" xr:uid="{00000000-0005-0000-0000-000068120000}"/>
    <cellStyle name="Normal 8 10" xfId="4703" xr:uid="{00000000-0005-0000-0000-000069120000}"/>
    <cellStyle name="Normal 8 11" xfId="4704" xr:uid="{00000000-0005-0000-0000-00006A120000}"/>
    <cellStyle name="Normal 8 2" xfId="4705" xr:uid="{00000000-0005-0000-0000-00006B120000}"/>
    <cellStyle name="Normal 8 2 2" xfId="4706" xr:uid="{00000000-0005-0000-0000-00006C120000}"/>
    <cellStyle name="Normal 8 2 2 2" xfId="4707" xr:uid="{00000000-0005-0000-0000-00006D120000}"/>
    <cellStyle name="Normal 8 2 2 2 2" xfId="4708" xr:uid="{00000000-0005-0000-0000-00006E120000}"/>
    <cellStyle name="Normal 8 2 2 2 3" xfId="4709" xr:uid="{00000000-0005-0000-0000-00006F120000}"/>
    <cellStyle name="Normal 8 2 2 2_Tertiary Salaries Survey" xfId="4710" xr:uid="{00000000-0005-0000-0000-000070120000}"/>
    <cellStyle name="Normal 8 2 2 3" xfId="4711" xr:uid="{00000000-0005-0000-0000-000071120000}"/>
    <cellStyle name="Normal 8 2 2 4" xfId="4712" xr:uid="{00000000-0005-0000-0000-000072120000}"/>
    <cellStyle name="Normal 8 2 2 5" xfId="4713" xr:uid="{00000000-0005-0000-0000-000073120000}"/>
    <cellStyle name="Normal 8 2 2_STUD aligned by INSTIT" xfId="4714" xr:uid="{00000000-0005-0000-0000-000074120000}"/>
    <cellStyle name="Normal 8 2 3" xfId="4715" xr:uid="{00000000-0005-0000-0000-000075120000}"/>
    <cellStyle name="Normal 8 2 3 2" xfId="4716" xr:uid="{00000000-0005-0000-0000-000076120000}"/>
    <cellStyle name="Normal 8 2 3 3" xfId="4717" xr:uid="{00000000-0005-0000-0000-000077120000}"/>
    <cellStyle name="Normal 8 2 3_Tertiary Salaries Survey" xfId="4718" xr:uid="{00000000-0005-0000-0000-000078120000}"/>
    <cellStyle name="Normal 8 2 4" xfId="4719" xr:uid="{00000000-0005-0000-0000-000079120000}"/>
    <cellStyle name="Normal 8 2 5" xfId="4720" xr:uid="{00000000-0005-0000-0000-00007A120000}"/>
    <cellStyle name="Normal 8 2 6" xfId="4721" xr:uid="{00000000-0005-0000-0000-00007B120000}"/>
    <cellStyle name="Normal 8 2_STUD aligned by INSTIT" xfId="4722" xr:uid="{00000000-0005-0000-0000-00007C120000}"/>
    <cellStyle name="Normal 8 3" xfId="4723" xr:uid="{00000000-0005-0000-0000-00007D120000}"/>
    <cellStyle name="Normal 8 3 2" xfId="4724" xr:uid="{00000000-0005-0000-0000-00007E120000}"/>
    <cellStyle name="Normal 8 3 2 2" xfId="4725" xr:uid="{00000000-0005-0000-0000-00007F120000}"/>
    <cellStyle name="Normal 8 3 2 3" xfId="4726" xr:uid="{00000000-0005-0000-0000-000080120000}"/>
    <cellStyle name="Normal 8 3 2_Tertiary Salaries Survey" xfId="4727" xr:uid="{00000000-0005-0000-0000-000081120000}"/>
    <cellStyle name="Normal 8 3 3" xfId="4728" xr:uid="{00000000-0005-0000-0000-000082120000}"/>
    <cellStyle name="Normal 8 3 4" xfId="4729" xr:uid="{00000000-0005-0000-0000-000083120000}"/>
    <cellStyle name="Normal 8 3 5" xfId="4730" xr:uid="{00000000-0005-0000-0000-000084120000}"/>
    <cellStyle name="Normal 8 3_STUD aligned by INSTIT" xfId="4731" xr:uid="{00000000-0005-0000-0000-000085120000}"/>
    <cellStyle name="Normal 8 4" xfId="4732" xr:uid="{00000000-0005-0000-0000-000086120000}"/>
    <cellStyle name="Normal 8 4 2" xfId="4733" xr:uid="{00000000-0005-0000-0000-000087120000}"/>
    <cellStyle name="Normal 8 4 3" xfId="4734" xr:uid="{00000000-0005-0000-0000-000088120000}"/>
    <cellStyle name="Normal 8 4_Tertiary Salaries Survey" xfId="4735" xr:uid="{00000000-0005-0000-0000-000089120000}"/>
    <cellStyle name="Normal 8 5" xfId="4736" xr:uid="{00000000-0005-0000-0000-00008A120000}"/>
    <cellStyle name="Normal 8 6" xfId="4737" xr:uid="{00000000-0005-0000-0000-00008B120000}"/>
    <cellStyle name="Normal 8 7" xfId="4738" xr:uid="{00000000-0005-0000-0000-00008C120000}"/>
    <cellStyle name="Normal 8 8" xfId="4739" xr:uid="{00000000-0005-0000-0000-00008D120000}"/>
    <cellStyle name="Normal 8 9" xfId="4740" xr:uid="{00000000-0005-0000-0000-00008E120000}"/>
    <cellStyle name="Normal 8_STUD aligned by INSTIT" xfId="4741" xr:uid="{00000000-0005-0000-0000-00008F120000}"/>
    <cellStyle name="Normal 9" xfId="4742" xr:uid="{00000000-0005-0000-0000-000090120000}"/>
    <cellStyle name="Normal 9 2" xfId="4743" xr:uid="{00000000-0005-0000-0000-000091120000}"/>
    <cellStyle name="Normal 9 3" xfId="4744" xr:uid="{00000000-0005-0000-0000-000092120000}"/>
    <cellStyle name="Normál_8gradk" xfId="4745" xr:uid="{00000000-0005-0000-0000-000093120000}"/>
    <cellStyle name="Normal-blank" xfId="4746" xr:uid="{00000000-0005-0000-0000-000094120000}"/>
    <cellStyle name="Normal-bottom" xfId="4747" xr:uid="{00000000-0005-0000-0000-000095120000}"/>
    <cellStyle name="Normal-center" xfId="4748" xr:uid="{00000000-0005-0000-0000-000096120000}"/>
    <cellStyle name="Normal-droit" xfId="4749" xr:uid="{00000000-0005-0000-0000-000097120000}"/>
    <cellStyle name="Normale 2" xfId="4750" xr:uid="{00000000-0005-0000-0000-000098120000}"/>
    <cellStyle name="Normale 3" xfId="4751" xr:uid="{00000000-0005-0000-0000-000099120000}"/>
    <cellStyle name="Normal-top" xfId="4752" xr:uid="{00000000-0005-0000-0000-00009A120000}"/>
    <cellStyle name="Notas" xfId="24087" builtinId="10" customBuiltin="1"/>
    <cellStyle name="Note 10 2" xfId="4753" xr:uid="{00000000-0005-0000-0000-00009B120000}"/>
    <cellStyle name="Note 10 2 2" xfId="4754" xr:uid="{00000000-0005-0000-0000-00009C120000}"/>
    <cellStyle name="Note 10 2 2 2" xfId="4755" xr:uid="{00000000-0005-0000-0000-00009D120000}"/>
    <cellStyle name="Note 10 2 2 3" xfId="4756" xr:uid="{00000000-0005-0000-0000-00009E120000}"/>
    <cellStyle name="Note 10 2 2 4" xfId="28050" xr:uid="{4CA9B002-7F46-497F-B9D0-3E607368EE8B}"/>
    <cellStyle name="Note 10 2 2 4 2" xfId="32676" xr:uid="{1251E60E-7A96-454D-BAD7-A295CF5D8D89}"/>
    <cellStyle name="Note 10 2 2 4 3" xfId="32451" xr:uid="{125AD109-D5E8-4551-9208-6ABE354FFC54}"/>
    <cellStyle name="Note 10 2 2 5" xfId="27960" xr:uid="{0772C9C0-B3FD-4A24-A478-AB3F2C9A6A35}"/>
    <cellStyle name="Note 10 2 2 5 2" xfId="33621" xr:uid="{CD1ACFE3-AE1E-4517-B005-B5A52F83DBC7}"/>
    <cellStyle name="Note 10 2 2 5 3" xfId="33048" xr:uid="{26F44BA4-EDC6-4736-8C0C-1B1A5FE57EC9}"/>
    <cellStyle name="Note 10 2 2 6" xfId="31463" xr:uid="{90915867-1BAF-4F42-8680-3D7795AC3CF7}"/>
    <cellStyle name="Note 10 2 2 7" xfId="33553" xr:uid="{C27EA09A-A80E-44A4-A2B9-49728CBF52A7}"/>
    <cellStyle name="Note 10 2 3" xfId="4757" xr:uid="{00000000-0005-0000-0000-00009F120000}"/>
    <cellStyle name="Note 10 2 3 2" xfId="4758" xr:uid="{00000000-0005-0000-0000-0000A0120000}"/>
    <cellStyle name="Note 10 2 3 3" xfId="28052" xr:uid="{BB528BA6-F072-46B8-9FEF-DE7277555EFF}"/>
    <cellStyle name="Note 10 2 3 3 2" xfId="31964" xr:uid="{A582226F-5C81-44A2-B7A1-24D8AB3B8E7D}"/>
    <cellStyle name="Note 10 2 3 3 3" xfId="32596" xr:uid="{E3F95C38-6A59-4CA9-9C2F-080B06131A1E}"/>
    <cellStyle name="Note 10 2 3 4" xfId="27961" xr:uid="{F869A79A-E02A-4663-AAD9-048DA5A66D9D}"/>
    <cellStyle name="Note 10 2 3 4 2" xfId="33127" xr:uid="{DD059356-7E22-4386-BC20-A1AE468A1D92}"/>
    <cellStyle name="Note 10 2 3 4 3" xfId="33293" xr:uid="{B3F01C50-FCAC-43BE-87D5-657EC69765A9}"/>
    <cellStyle name="Note 10 2 3 5" xfId="33074" xr:uid="{6D94A4C9-00E1-4E67-B4A2-EEF68E734BF4}"/>
    <cellStyle name="Note 10 2 3 6" xfId="33450" xr:uid="{55D044B3-8E7F-4D99-BAD6-785157D24D4B}"/>
    <cellStyle name="Note 10 2 4" xfId="4759" xr:uid="{00000000-0005-0000-0000-0000A1120000}"/>
    <cellStyle name="Note 10 2 5" xfId="28049" xr:uid="{33D3BC4E-AD22-40BC-8A56-31EE89C7D900}"/>
    <cellStyle name="Note 10 2 5 2" xfId="32615" xr:uid="{B9FCA655-A73B-4694-88AF-652714A67482}"/>
    <cellStyle name="Note 10 2 5 3" xfId="32416" xr:uid="{E87C5C11-1937-427F-8440-FF7279B3613A}"/>
    <cellStyle name="Note 10 2 6" xfId="24291" xr:uid="{485F5378-A5F8-4EB0-AFA5-0E466C7B8C71}"/>
    <cellStyle name="Note 10 2 6 2" xfId="33384" xr:uid="{338B1A6B-1DF7-4440-89D8-43EF0D49E850}"/>
    <cellStyle name="Note 10 2 6 3" xfId="32952" xr:uid="{AEC50DEC-1447-4CCC-869A-A88539FF9F2C}"/>
    <cellStyle name="Note 10 2 7" xfId="33464" xr:uid="{7FFA5417-98E7-478F-A4CC-39C11471F187}"/>
    <cellStyle name="Note 10 2 8" xfId="32945" xr:uid="{8B62AF9D-0BA8-41C5-823A-D6CC46432BDD}"/>
    <cellStyle name="Note 10 3" xfId="4760" xr:uid="{00000000-0005-0000-0000-0000A2120000}"/>
    <cellStyle name="Note 10 3 2" xfId="4761" xr:uid="{00000000-0005-0000-0000-0000A3120000}"/>
    <cellStyle name="Note 10 3 2 2" xfId="4762" xr:uid="{00000000-0005-0000-0000-0000A4120000}"/>
    <cellStyle name="Note 10 3 2 3" xfId="4763" xr:uid="{00000000-0005-0000-0000-0000A5120000}"/>
    <cellStyle name="Note 10 3 2 4" xfId="28055" xr:uid="{23F41A38-F5AD-4F13-A0EE-593B713A08A7}"/>
    <cellStyle name="Note 10 3 2 4 2" xfId="32633" xr:uid="{EEC1C1E6-857C-4871-8809-5A4ABA95FD74}"/>
    <cellStyle name="Note 10 3 2 4 3" xfId="32065" xr:uid="{707E671B-1244-4760-9A8D-1D6798FC495F}"/>
    <cellStyle name="Note 10 3 2 5" xfId="27962" xr:uid="{D2B5C81E-EB14-4D6D-BB6B-F4F37C5C2806}"/>
    <cellStyle name="Note 10 3 2 5 2" xfId="32664" xr:uid="{EBCBDEC3-B455-4F92-9A89-B59AC29E0797}"/>
    <cellStyle name="Note 10 3 2 5 3" xfId="34028" xr:uid="{5510F89E-F3D9-4A82-A065-3F65CEAEF325}"/>
    <cellStyle name="Note 10 3 2 6" xfId="33258" xr:uid="{2DF19274-CB9E-4195-80E5-8F990120DE74}"/>
    <cellStyle name="Note 10 3 2 7" xfId="33551" xr:uid="{73999900-9727-4FE2-A77C-2A8D3BEDA985}"/>
    <cellStyle name="Note 10 3 3" xfId="4764" xr:uid="{00000000-0005-0000-0000-0000A6120000}"/>
    <cellStyle name="Note 10 3 3 2" xfId="4765" xr:uid="{00000000-0005-0000-0000-0000A7120000}"/>
    <cellStyle name="Note 10 3 3 3" xfId="28057" xr:uid="{479ACD99-5EDE-48C5-951D-8C1D5BFEB105}"/>
    <cellStyle name="Note 10 3 3 3 2" xfId="32405" xr:uid="{5C589C53-76DD-4B85-9462-F1E6CB93E5C6}"/>
    <cellStyle name="Note 10 3 3 3 3" xfId="31634" xr:uid="{71A0772D-C4CC-4576-B214-B27B375AFA73}"/>
    <cellStyle name="Note 10 3 3 4" xfId="27963" xr:uid="{F1EC10A2-36A0-4A20-AEB2-308D0F565286}"/>
    <cellStyle name="Note 10 3 3 4 2" xfId="32489" xr:uid="{2552A2BE-7A03-43C4-BFB9-16D19877881C}"/>
    <cellStyle name="Note 10 3 3 4 3" xfId="31957" xr:uid="{CA13F168-D135-4473-BA19-EDDF68FD5A74}"/>
    <cellStyle name="Note 10 3 3 5" xfId="33073" xr:uid="{64F93059-3615-48E3-98EB-2D2C98A1D627}"/>
    <cellStyle name="Note 10 3 3 6" xfId="32222" xr:uid="{EF30DE0B-71DB-4CBA-9EAC-BD565CC48624}"/>
    <cellStyle name="Note 10 3 4" xfId="4766" xr:uid="{00000000-0005-0000-0000-0000A8120000}"/>
    <cellStyle name="Note 10 3 5" xfId="28054" xr:uid="{19183510-E457-4DF1-8D50-84F3499F7133}"/>
    <cellStyle name="Note 10 3 5 2" xfId="32770" xr:uid="{47C7258D-C072-474F-AC01-40BE526B1742}"/>
    <cellStyle name="Note 10 3 5 3" xfId="33747" xr:uid="{B270D1EB-D352-423A-8A9D-2BF10F28B67C}"/>
    <cellStyle name="Note 10 3 6" xfId="24282" xr:uid="{F6EA3F5E-D820-45C6-AED3-0A458B979770}"/>
    <cellStyle name="Note 10 3 6 2" xfId="33625" xr:uid="{FC403421-082F-495F-A463-440724D5211C}"/>
    <cellStyle name="Note 10 3 6 3" xfId="33100" xr:uid="{D172326F-6ECB-4F91-B1E2-0CE44234AE79}"/>
    <cellStyle name="Note 10 3 7" xfId="33945" xr:uid="{49DF5B02-EA9E-4853-B9E1-F0E704FBCC6C}"/>
    <cellStyle name="Note 10 3 8" xfId="32384" xr:uid="{37D330A3-8089-4897-8A98-208466E555D6}"/>
    <cellStyle name="Note 10 4" xfId="4767" xr:uid="{00000000-0005-0000-0000-0000A9120000}"/>
    <cellStyle name="Note 10 4 2" xfId="4768" xr:uid="{00000000-0005-0000-0000-0000AA120000}"/>
    <cellStyle name="Note 10 4 2 2" xfId="4769" xr:uid="{00000000-0005-0000-0000-0000AB120000}"/>
    <cellStyle name="Note 10 4 2 3" xfId="4770" xr:uid="{00000000-0005-0000-0000-0000AC120000}"/>
    <cellStyle name="Note 10 4 2 4" xfId="28060" xr:uid="{67D20B87-9D3D-4D1E-AFC4-1DCED840F498}"/>
    <cellStyle name="Note 10 4 2 4 2" xfId="33902" xr:uid="{F2DB61CA-7E53-4190-951E-EEB414B6EE8C}"/>
    <cellStyle name="Note 10 4 2 4 3" xfId="31678" xr:uid="{B6222919-4D1A-4BCA-BAE0-E0EDE8954437}"/>
    <cellStyle name="Note 10 4 2 5" xfId="27964" xr:uid="{64C663F1-3C8D-47F1-B2E3-6E18CBD6DE6E}"/>
    <cellStyle name="Note 10 4 2 5 2" xfId="33968" xr:uid="{2372A6E4-0338-4B04-BFBA-82718D2699BB}"/>
    <cellStyle name="Note 10 4 2 5 3" xfId="33712" xr:uid="{FEAA56DC-1665-4563-92EF-BAA18115D7AD}"/>
    <cellStyle name="Note 10 4 2 6" xfId="32897" xr:uid="{43AB9A6B-FB18-4315-B481-5FB512C54920}"/>
    <cellStyle name="Note 10 4 2 7" xfId="31637" xr:uid="{B7A385B2-906D-432B-8922-C26D9BE12DE7}"/>
    <cellStyle name="Note 10 4 3" xfId="4771" xr:uid="{00000000-0005-0000-0000-0000AD120000}"/>
    <cellStyle name="Note 10 4 3 2" xfId="4772" xr:uid="{00000000-0005-0000-0000-0000AE120000}"/>
    <cellStyle name="Note 10 4 3 3" xfId="28061" xr:uid="{F39FC956-5167-40DB-91C7-9840BC022ACC}"/>
    <cellStyle name="Note 10 4 3 3 2" xfId="31860" xr:uid="{237DA14F-C37B-4D01-A71F-DFF4C5D8B0DC}"/>
    <cellStyle name="Note 10 4 3 3 3" xfId="32921" xr:uid="{AC0FCF19-1A91-4830-B873-E7F7E76B4B8E}"/>
    <cellStyle name="Note 10 4 3 4" xfId="27965" xr:uid="{79CBC26C-E0F0-45C4-B141-3A4169A50096}"/>
    <cellStyle name="Note 10 4 3 4 2" xfId="32490" xr:uid="{ED510A1C-2B45-40A1-AA22-BD454FDECF75}"/>
    <cellStyle name="Note 10 4 3 4 3" xfId="33514" xr:uid="{3BD58001-E7FC-4AFE-B8EB-4207BEA66662}"/>
    <cellStyle name="Note 10 4 3 5" xfId="31461" xr:uid="{4EEAF328-8AED-4B10-A972-0CC1679F7391}"/>
    <cellStyle name="Note 10 4 3 6" xfId="33906" xr:uid="{16F56289-7751-4F38-90DF-485B9154DF0C}"/>
    <cellStyle name="Note 10 4 4" xfId="4773" xr:uid="{00000000-0005-0000-0000-0000AF120000}"/>
    <cellStyle name="Note 10 4 5" xfId="28059" xr:uid="{3F51FE9F-4BB1-4868-97E2-60DB76E60727}"/>
    <cellStyle name="Note 10 4 5 2" xfId="33572" xr:uid="{016DA16B-C4BB-40D4-A47B-4DACD5776ACE}"/>
    <cellStyle name="Note 10 4 5 3" xfId="33623" xr:uid="{3AE45541-EDD8-4173-AD83-699CDF46F8D0}"/>
    <cellStyle name="Note 10 4 6" xfId="28410" xr:uid="{48DC8610-B3D6-4733-99C2-857AF6E9BDC4}"/>
    <cellStyle name="Note 10 4 6 2" xfId="32056" xr:uid="{568400C4-B58D-4DA9-B02A-D6073B71C4DD}"/>
    <cellStyle name="Note 10 4 6 3" xfId="32328" xr:uid="{7EC7DF91-B53B-40CE-AE0F-5C86202F1CB0}"/>
    <cellStyle name="Note 10 4 7" xfId="32292" xr:uid="{D2AE5AB3-DF7A-4D1F-9B09-824E4C0AB0BE}"/>
    <cellStyle name="Note 10 4 8" xfId="32223" xr:uid="{46B66E5F-3914-4091-9B1C-F0F69420E8DC}"/>
    <cellStyle name="Note 10 5" xfId="4774" xr:uid="{00000000-0005-0000-0000-0000B0120000}"/>
    <cellStyle name="Note 10 5 2" xfId="4775" xr:uid="{00000000-0005-0000-0000-0000B1120000}"/>
    <cellStyle name="Note 10 5 2 2" xfId="4776" xr:uid="{00000000-0005-0000-0000-0000B2120000}"/>
    <cellStyle name="Note 10 5 2 3" xfId="4777" xr:uid="{00000000-0005-0000-0000-0000B3120000}"/>
    <cellStyle name="Note 10 5 2 4" xfId="28065" xr:uid="{AC0C4FD8-C987-4C39-9153-D7218B208477}"/>
    <cellStyle name="Note 10 5 2 4 2" xfId="32607" xr:uid="{66F93BF9-D156-4C35-BC9C-11C564D8F2F8}"/>
    <cellStyle name="Note 10 5 2 4 3" xfId="33465" xr:uid="{F889014F-FDA3-4480-ACA1-2032025E32C3}"/>
    <cellStyle name="Note 10 5 2 5" xfId="27966" xr:uid="{A9A5B508-C7D9-4CFF-9E17-C3A51A83C31D}"/>
    <cellStyle name="Note 10 5 2 5 2" xfId="33215" xr:uid="{E2092CD7-BE8C-4416-B3CD-F310DA29F67B}"/>
    <cellStyle name="Note 10 5 2 5 3" xfId="32657" xr:uid="{010B5C58-4838-405B-BF54-F0AAD94E3365}"/>
    <cellStyle name="Note 10 5 2 6" xfId="32291" xr:uid="{FE816940-54BC-42C1-92CA-6BF387CF8E79}"/>
    <cellStyle name="Note 10 5 2 7" xfId="33180" xr:uid="{B9225924-00E5-4719-974D-496CEE8382D2}"/>
    <cellStyle name="Note 10 5 3" xfId="4778" xr:uid="{00000000-0005-0000-0000-0000B4120000}"/>
    <cellStyle name="Note 10 5 3 2" xfId="4779" xr:uid="{00000000-0005-0000-0000-0000B5120000}"/>
    <cellStyle name="Note 10 5 3 3" xfId="28066" xr:uid="{EDA462D9-3B16-44B7-BA2B-1CE9112C1E92}"/>
    <cellStyle name="Note 10 5 3 3 2" xfId="31608" xr:uid="{2ABCE9E6-309F-46EF-8E92-FFEC27A172FF}"/>
    <cellStyle name="Note 10 5 3 3 3" xfId="33479" xr:uid="{42A45F79-0D4D-4A74-B130-F655F1B08DDC}"/>
    <cellStyle name="Note 10 5 3 4" xfId="24290" xr:uid="{5D51DE17-A96F-404F-BE7B-D84410B67AB7}"/>
    <cellStyle name="Note 10 5 3 4 2" xfId="31873" xr:uid="{45C30C56-06F1-4A83-B2CA-AE0ACEC8EA1A}"/>
    <cellStyle name="Note 10 5 3 4 3" xfId="32294" xr:uid="{A85C756D-6F5D-4641-8A6C-6A87D04C696A}"/>
    <cellStyle name="Note 10 5 3 5" xfId="33709" xr:uid="{C1899385-A0B3-4758-B85F-E60A93B886C3}"/>
    <cellStyle name="Note 10 5 3 6" xfId="32074" xr:uid="{2FA9E8E1-9944-4DF4-8618-609F48BAD0D6}"/>
    <cellStyle name="Note 10 5 4" xfId="4780" xr:uid="{00000000-0005-0000-0000-0000B6120000}"/>
    <cellStyle name="Note 10 5 5" xfId="28064" xr:uid="{27B0FA14-FD94-4D88-BDF9-5049B5B58D1C}"/>
    <cellStyle name="Note 10 5 5 2" xfId="31516" xr:uid="{5C533219-2E98-4D25-97C3-AF806BD4C9CE}"/>
    <cellStyle name="Note 10 5 5 3" xfId="32713" xr:uid="{31DB5E92-EA28-47FA-8696-F3C8036DDE35}"/>
    <cellStyle name="Note 10 5 6" xfId="24281" xr:uid="{7FB17BBC-391D-4325-875F-997E20DBFFB0}"/>
    <cellStyle name="Note 10 5 6 2" xfId="32163" xr:uid="{0FEA28BD-A872-4E42-8F35-EEA8DB19BF7F}"/>
    <cellStyle name="Note 10 5 6 3" xfId="33991" xr:uid="{9EA784E8-9D4E-4B07-93C1-DE455FD27913}"/>
    <cellStyle name="Note 10 5 7" xfId="33995" xr:uid="{01459190-CED6-4E88-AEE9-D3D826A3DE65}"/>
    <cellStyle name="Note 10 5 8" xfId="32224" xr:uid="{BD075403-671A-477A-99B1-866CF9547AE8}"/>
    <cellStyle name="Note 10 6" xfId="4781" xr:uid="{00000000-0005-0000-0000-0000B7120000}"/>
    <cellStyle name="Note 10 6 2" xfId="4782" xr:uid="{00000000-0005-0000-0000-0000B8120000}"/>
    <cellStyle name="Note 10 6 2 2" xfId="4783" xr:uid="{00000000-0005-0000-0000-0000B9120000}"/>
    <cellStyle name="Note 10 6 2 3" xfId="4784" xr:uid="{00000000-0005-0000-0000-0000BA120000}"/>
    <cellStyle name="Note 10 6 2 4" xfId="28069" xr:uid="{B4869F57-1E11-4DF9-ACFA-1118BFBD4E9D}"/>
    <cellStyle name="Note 10 6 2 4 2" xfId="32365" xr:uid="{14E9E381-E77B-4A9C-A4FA-F13336C45B4A}"/>
    <cellStyle name="Note 10 6 2 4 3" xfId="33056" xr:uid="{0C6922E9-18E5-4F87-9D49-EED37C754783}"/>
    <cellStyle name="Note 10 6 2 5" xfId="27968" xr:uid="{34D4B184-2BA8-4359-9A14-D415A978D16D}"/>
    <cellStyle name="Note 10 6 2 5 2" xfId="33873" xr:uid="{20E2CC9B-854F-41AB-A6C1-DA23BF04F8CE}"/>
    <cellStyle name="Note 10 6 2 5 3" xfId="33762" xr:uid="{A346C785-2D31-42FA-BC66-6BD9DACD7856}"/>
    <cellStyle name="Note 10 6 2 6" xfId="33542" xr:uid="{E397BE2F-F67E-4E04-AF2B-669AD79F0DA2}"/>
    <cellStyle name="Note 10 6 2 7" xfId="31657" xr:uid="{CED261D2-FE4E-40E1-A81B-6A5582204B0B}"/>
    <cellStyle name="Note 10 6 3" xfId="4785" xr:uid="{00000000-0005-0000-0000-0000BB120000}"/>
    <cellStyle name="Note 10 6 3 2" xfId="4786" xr:uid="{00000000-0005-0000-0000-0000BC120000}"/>
    <cellStyle name="Note 10 6 3 3" xfId="28071" xr:uid="{1E47680B-821B-46E1-942B-DBF4F021BD77}"/>
    <cellStyle name="Note 10 6 3 3 2" xfId="32605" xr:uid="{81D6428D-9B3C-46DF-AB3E-FE82FD02F5A5}"/>
    <cellStyle name="Note 10 6 3 3 3" xfId="32116" xr:uid="{30F9F041-88E3-4BCA-96C8-4E983B956623}"/>
    <cellStyle name="Note 10 6 3 4" xfId="27969" xr:uid="{1FA54106-E413-494B-9898-0FC32FEE6AEA}"/>
    <cellStyle name="Note 10 6 3 4 2" xfId="32462" xr:uid="{10647BAF-E278-4E53-A0BF-A6118AE52C64}"/>
    <cellStyle name="Note 10 6 3 4 3" xfId="33550" xr:uid="{A99C4FB7-B7B8-4ECF-9B90-29AEDD66708E}"/>
    <cellStyle name="Note 10 6 3 5" xfId="33885" xr:uid="{262FE55E-8E20-4ED6-9C7B-7CD4B6DC8706}"/>
    <cellStyle name="Note 10 6 3 6" xfId="33223" xr:uid="{074279FE-AB4E-4110-9A1B-03B384E70BB7}"/>
    <cellStyle name="Note 10 6 4" xfId="4787" xr:uid="{00000000-0005-0000-0000-0000BD120000}"/>
    <cellStyle name="Note 10 6 5" xfId="28068" xr:uid="{814C162E-81F9-43A2-9D84-AA683ED123FC}"/>
    <cellStyle name="Note 10 6 5 2" xfId="34027" xr:uid="{76ABAA46-74F1-44CC-81C2-B5F926DFBAE3}"/>
    <cellStyle name="Note 10 6 5 3" xfId="32682" xr:uid="{0C5CAE66-BAF5-493B-B49D-F49D8E6DEDCE}"/>
    <cellStyle name="Note 10 6 6" xfId="27967" xr:uid="{45E04045-5835-41F0-8FA5-0673C64C6E91}"/>
    <cellStyle name="Note 10 6 6 2" xfId="33266" xr:uid="{9F5CE39C-3188-4E93-AA87-D01A496DAC62}"/>
    <cellStyle name="Note 10 6 6 3" xfId="33863" xr:uid="{FA610E7A-F902-40D4-AE61-021368BF4781}"/>
    <cellStyle name="Note 10 6 7" xfId="33614" xr:uid="{95BC0389-5BC7-47ED-A1B1-517EC4BD0852}"/>
    <cellStyle name="Note 10 6 8" xfId="32225" xr:uid="{66C3505D-45B1-4416-BC38-825E2FA76255}"/>
    <cellStyle name="Note 10 7" xfId="4788" xr:uid="{00000000-0005-0000-0000-0000BE120000}"/>
    <cellStyle name="Note 10 7 2" xfId="4789" xr:uid="{00000000-0005-0000-0000-0000BF120000}"/>
    <cellStyle name="Note 10 7 2 2" xfId="4790" xr:uid="{00000000-0005-0000-0000-0000C0120000}"/>
    <cellStyle name="Note 10 7 2 3" xfId="4791" xr:uid="{00000000-0005-0000-0000-0000C1120000}"/>
    <cellStyle name="Note 10 7 2 4" xfId="28074" xr:uid="{F8FF50B5-92E6-468E-A9EB-58579D15F6F0}"/>
    <cellStyle name="Note 10 7 2 4 2" xfId="31745" xr:uid="{A09D6A2D-8A10-4E95-B6AB-4811A2D2B758}"/>
    <cellStyle name="Note 10 7 2 4 3" xfId="33283" xr:uid="{86E847B1-95AA-4FE1-9999-9C0D3582CBA0}"/>
    <cellStyle name="Note 10 7 2 5" xfId="27971" xr:uid="{BB625CCF-2029-41AB-92C6-3A38BFCC7158}"/>
    <cellStyle name="Note 10 7 2 5 2" xfId="33697" xr:uid="{C4918FC5-98F8-448C-AA34-D18A81CF739C}"/>
    <cellStyle name="Note 10 7 2 5 3" xfId="32832" xr:uid="{053E5F7C-5BEF-477B-AB09-6A2412EC9FEE}"/>
    <cellStyle name="Note 10 7 2 6" xfId="33484" xr:uid="{60D6489F-F255-4129-922D-0B95B846BCEF}"/>
    <cellStyle name="Note 10 7 2 7" xfId="32777" xr:uid="{6CD9394F-E06F-40E7-800E-A1F6F6420088}"/>
    <cellStyle name="Note 10 7 3" xfId="4792" xr:uid="{00000000-0005-0000-0000-0000C2120000}"/>
    <cellStyle name="Note 10 7 3 2" xfId="4793" xr:uid="{00000000-0005-0000-0000-0000C3120000}"/>
    <cellStyle name="Note 10 7 3 3" xfId="28076" xr:uid="{D7DA1347-7B0C-4237-AB66-CCC0F5941789}"/>
    <cellStyle name="Note 10 7 3 3 2" xfId="33993" xr:uid="{2998DB89-F6FE-426A-B2DD-A2B8EC724D26}"/>
    <cellStyle name="Note 10 7 3 3 3" xfId="32316" xr:uid="{6D926489-7B9B-4A88-85A2-F2C9D1E780CC}"/>
    <cellStyle name="Note 10 7 3 4" xfId="27972" xr:uid="{A707AE42-7861-4A9A-BBAF-06C4BEF84DB7}"/>
    <cellStyle name="Note 10 7 3 4 2" xfId="33768" xr:uid="{3FDAF79C-D53A-4B4B-A6BF-199273CD0D7B}"/>
    <cellStyle name="Note 10 7 3 4 3" xfId="32415" xr:uid="{6A716FC9-C588-4706-BFBE-408FA46E8B68}"/>
    <cellStyle name="Note 10 7 3 5" xfId="32290" xr:uid="{C0EBA9E6-2E78-466D-9D0F-0FB26055FE3B}"/>
    <cellStyle name="Note 10 7 3 6" xfId="33210" xr:uid="{4BF5BE8F-9C35-4658-8013-8070ABEFBA77}"/>
    <cellStyle name="Note 10 7 4" xfId="4794" xr:uid="{00000000-0005-0000-0000-0000C4120000}"/>
    <cellStyle name="Note 10 7 5" xfId="28073" xr:uid="{480B2964-F89E-4BB2-918F-A10CD0BEA0D6}"/>
    <cellStyle name="Note 10 7 5 2" xfId="33364" xr:uid="{C34AB67A-5D31-408E-BDCB-14E2CB6C6305}"/>
    <cellStyle name="Note 10 7 5 3" xfId="33606" xr:uid="{A82B4652-EE2B-4CCD-9178-B928FCD7E4A6}"/>
    <cellStyle name="Note 10 7 6" xfId="27970" xr:uid="{2E45A4DE-44D5-42E4-B1EA-EA3A146CD05E}"/>
    <cellStyle name="Note 10 7 6 2" xfId="33002" xr:uid="{30A71DAD-6AB9-4F5E-89FB-879D0895302D}"/>
    <cellStyle name="Note 10 7 6 3" xfId="31823" xr:uid="{4A0B924E-E45B-4F7F-BCE3-D7BBFF475A56}"/>
    <cellStyle name="Note 10 7 7" xfId="33202" xr:uid="{09BF78E6-9AA8-4CD9-AF6B-F982D252CE31}"/>
    <cellStyle name="Note 10 7 8" xfId="33242" xr:uid="{FFAE7596-ECF8-4DA3-BF68-52817ED2CB61}"/>
    <cellStyle name="Note 11 2" xfId="4795" xr:uid="{00000000-0005-0000-0000-0000C5120000}"/>
    <cellStyle name="Note 11 2 2" xfId="4796" xr:uid="{00000000-0005-0000-0000-0000C6120000}"/>
    <cellStyle name="Note 11 2 2 2" xfId="4797" xr:uid="{00000000-0005-0000-0000-0000C7120000}"/>
    <cellStyle name="Note 11 2 2 3" xfId="4798" xr:uid="{00000000-0005-0000-0000-0000C8120000}"/>
    <cellStyle name="Note 11 2 2 4" xfId="28078" xr:uid="{46B4663D-12A8-4C68-85C9-1AF4B3C49600}"/>
    <cellStyle name="Note 11 2 2 4 2" xfId="31966" xr:uid="{2B9C1413-4E86-4CA1-BE04-01D84283208F}"/>
    <cellStyle name="Note 11 2 2 4 3" xfId="33826" xr:uid="{28180F9F-E8CC-44CB-B1E5-791319E7BBE7}"/>
    <cellStyle name="Note 11 2 2 5" xfId="27974" xr:uid="{18EB6CB3-EA55-45F4-887C-092E9C51FDC9}"/>
    <cellStyle name="Note 11 2 2 5 2" xfId="33985" xr:uid="{40A549EB-B387-46A8-9673-D46F11F56583}"/>
    <cellStyle name="Note 11 2 2 5 3" xfId="32692" xr:uid="{8441102D-C8E1-4AD5-AD2F-DDE4236D48BD}"/>
    <cellStyle name="Note 11 2 2 6" xfId="32545" xr:uid="{22A55472-7CF6-49A0-8223-943081A473D5}"/>
    <cellStyle name="Note 11 2 2 7" xfId="32073" xr:uid="{71D0FA86-95AE-4166-BE1C-B1BABB6B4393}"/>
    <cellStyle name="Note 11 2 3" xfId="4799" xr:uid="{00000000-0005-0000-0000-0000C9120000}"/>
    <cellStyle name="Note 11 2 3 2" xfId="4800" xr:uid="{00000000-0005-0000-0000-0000CA120000}"/>
    <cellStyle name="Note 11 2 3 3" xfId="28081" xr:uid="{2AE6053E-C9E5-45F1-A053-27548E70D671}"/>
    <cellStyle name="Note 11 2 3 3 2" xfId="32810" xr:uid="{44BDCA62-9349-4977-99DF-8E1D15748C9A}"/>
    <cellStyle name="Note 11 2 3 3 3" xfId="33123" xr:uid="{B3F95254-4514-4F9F-9F4E-561FC631C213}"/>
    <cellStyle name="Note 11 2 3 4" xfId="27975" xr:uid="{F8E1559B-8BC7-4731-9A0D-1E7C66F2E2ED}"/>
    <cellStyle name="Note 11 2 3 4 2" xfId="32128" xr:uid="{3F9AE05E-DBA8-460D-B4E4-E4E92DA04AC4}"/>
    <cellStyle name="Note 11 2 3 4 3" xfId="32025" xr:uid="{C9B16CC9-42ED-46B0-A790-DF6EA6DEF2EE}"/>
    <cellStyle name="Note 11 2 3 5" xfId="31564" xr:uid="{D8212D4B-9C5D-44E5-B83E-D10677C9CB3D}"/>
    <cellStyle name="Note 11 2 3 6" xfId="31568" xr:uid="{200F8600-C43A-4DCE-BD65-DFCB59783426}"/>
    <cellStyle name="Note 11 2 4" xfId="4801" xr:uid="{00000000-0005-0000-0000-0000CB120000}"/>
    <cellStyle name="Note 11 2 5" xfId="28077" xr:uid="{56E51807-A6B8-49E1-80D3-6C9378090C17}"/>
    <cellStyle name="Note 11 2 5 2" xfId="33001" xr:uid="{8257D90A-F027-453C-813D-BD9A083A75F7}"/>
    <cellStyle name="Note 11 2 5 3" xfId="33353" xr:uid="{6B838192-2A4D-4883-B301-6B6008427637}"/>
    <cellStyle name="Note 11 2 6" xfId="27973" xr:uid="{58C94B9C-1972-4400-8470-8298C7B1C118}"/>
    <cellStyle name="Note 11 2 6 2" xfId="31555" xr:uid="{404F2FD2-C189-461D-B85F-D03649840CB8}"/>
    <cellStyle name="Note 11 2 6 3" xfId="33402" xr:uid="{F2B56562-9091-439B-B065-5DBBAC4C6B26}"/>
    <cellStyle name="Note 11 2 7" xfId="33072" xr:uid="{B6D30C1A-84D8-41EE-8129-92FAB324232F}"/>
    <cellStyle name="Note 11 2 8" xfId="33819" xr:uid="{E41CF738-27B4-4838-B2BC-6176F508B2B6}"/>
    <cellStyle name="Note 11 3" xfId="4802" xr:uid="{00000000-0005-0000-0000-0000CC120000}"/>
    <cellStyle name="Note 11 3 2" xfId="4803" xr:uid="{00000000-0005-0000-0000-0000CD120000}"/>
    <cellStyle name="Note 11 3 2 2" xfId="4804" xr:uid="{00000000-0005-0000-0000-0000CE120000}"/>
    <cellStyle name="Note 11 3 2 3" xfId="4805" xr:uid="{00000000-0005-0000-0000-0000CF120000}"/>
    <cellStyle name="Note 11 3 2 4" xfId="28083" xr:uid="{5C7A6EB9-BCE7-4AAF-BF94-FD524D921362}"/>
    <cellStyle name="Note 11 3 2 4 2" xfId="33179" xr:uid="{90F567BF-A29C-44EA-89F7-F42C24670900}"/>
    <cellStyle name="Note 11 3 2 4 3" xfId="33966" xr:uid="{6F3C4D73-F704-4BE6-9FA3-EB2EF7C45159}"/>
    <cellStyle name="Note 11 3 2 5" xfId="27977" xr:uid="{41C16CA1-1D49-49FF-823A-C440299971BA}"/>
    <cellStyle name="Note 11 3 2 5 2" xfId="31459" xr:uid="{1F3F7614-6205-45E0-BB2A-3D86AC656DA6}"/>
    <cellStyle name="Note 11 3 2 5 3" xfId="33757" xr:uid="{D256BC21-1D6D-4B3F-BAAB-69E8E44147C6}"/>
    <cellStyle name="Note 11 3 2 6" xfId="31485" xr:uid="{B64476FD-9693-4F16-8C1D-638A76172813}"/>
    <cellStyle name="Note 11 3 2 7" xfId="32773" xr:uid="{3D565245-22BF-4A9B-A9F0-BA6A9471626A}"/>
    <cellStyle name="Note 11 3 3" xfId="4806" xr:uid="{00000000-0005-0000-0000-0000D0120000}"/>
    <cellStyle name="Note 11 3 3 2" xfId="4807" xr:uid="{00000000-0005-0000-0000-0000D1120000}"/>
    <cellStyle name="Note 11 3 3 3" xfId="28085" xr:uid="{FE3B4AF3-B9C4-4850-A0BD-01ECBA877998}"/>
    <cellStyle name="Note 11 3 3 3 2" xfId="32987" xr:uid="{8ACB3A4D-E332-4D25-AE8E-594FC5E25DC3}"/>
    <cellStyle name="Note 11 3 3 3 3" xfId="32138" xr:uid="{3FC9F4D1-2C4E-4D85-B78E-F1D122FF6DD3}"/>
    <cellStyle name="Note 11 3 3 4" xfId="27978" xr:uid="{E0FB8BA8-74E1-4B2A-AA59-4BF8F5A29EEF}"/>
    <cellStyle name="Note 11 3 3 4 2" xfId="33377" xr:uid="{400B54F1-75B3-4697-89D3-358626DF3CDA}"/>
    <cellStyle name="Note 11 3 3 4 3" xfId="31882" xr:uid="{0CD67130-D8D0-4E68-83E1-289288EE1C37}"/>
    <cellStyle name="Note 11 3 3 5" xfId="33462" xr:uid="{1E41C186-0EDC-4306-8A70-AA27F186CF68}"/>
    <cellStyle name="Note 11 3 3 6" xfId="32226" xr:uid="{39B2CC2E-898C-4B28-9D81-0E78A51F1CFE}"/>
    <cellStyle name="Note 11 3 4" xfId="4808" xr:uid="{00000000-0005-0000-0000-0000D2120000}"/>
    <cellStyle name="Note 11 3 5" xfId="28082" xr:uid="{8594D0EC-D198-4067-A30E-7C53D7B9351C}"/>
    <cellStyle name="Note 11 3 5 2" xfId="32126" xr:uid="{D5ACAA37-E19A-4680-B73E-9087146DA17F}"/>
    <cellStyle name="Note 11 3 5 3" xfId="32115" xr:uid="{5915AB8F-C6ED-4C65-83FE-4070917CFEE1}"/>
    <cellStyle name="Note 11 3 6" xfId="27976" xr:uid="{6C298765-3622-47F7-BA2D-D9781B563190}"/>
    <cellStyle name="Note 11 3 6 2" xfId="31465" xr:uid="{806907A6-3E88-4947-80F7-38011537C3AF}"/>
    <cellStyle name="Note 11 3 6 3" xfId="33331" xr:uid="{B65C5124-C4B9-493F-932A-79B18D991B8B}"/>
    <cellStyle name="Note 11 3 7" xfId="33430" xr:uid="{0E0E6010-53D7-4CB1-A237-E6FCEF28D1AB}"/>
    <cellStyle name="Note 11 3 8" xfId="32776" xr:uid="{2E00BCE1-33D1-4564-B8F6-29DEDB731981}"/>
    <cellStyle name="Note 11 4" xfId="4809" xr:uid="{00000000-0005-0000-0000-0000D3120000}"/>
    <cellStyle name="Note 11 4 2" xfId="4810" xr:uid="{00000000-0005-0000-0000-0000D4120000}"/>
    <cellStyle name="Note 11 4 2 2" xfId="4811" xr:uid="{00000000-0005-0000-0000-0000D5120000}"/>
    <cellStyle name="Note 11 4 2 3" xfId="4812" xr:uid="{00000000-0005-0000-0000-0000D6120000}"/>
    <cellStyle name="Note 11 4 2 4" xfId="28088" xr:uid="{B7DE79CA-5452-4E19-A4FB-CBA119E660E9}"/>
    <cellStyle name="Note 11 4 2 4 2" xfId="33631" xr:uid="{C35C838F-5105-4C80-9C2E-0609AE80ADAA}"/>
    <cellStyle name="Note 11 4 2 4 3" xfId="31512" xr:uid="{C417AC7B-752A-43EB-B5A7-9EF767C797D9}"/>
    <cellStyle name="Note 11 4 2 5" xfId="27980" xr:uid="{E33A78B3-1C73-454D-933C-D88B594BF5DF}"/>
    <cellStyle name="Note 11 4 2 5 2" xfId="32402" xr:uid="{3510DB56-C5DA-46A9-AE7E-313BF40CFC2E}"/>
    <cellStyle name="Note 11 4 2 5 3" xfId="33960" xr:uid="{922A7DCE-B48D-4839-95D2-57CC916C3286}"/>
    <cellStyle name="Note 11 4 2 6" xfId="31692" xr:uid="{2DC34CBF-AE36-401D-B112-FF3BA7E94516}"/>
    <cellStyle name="Note 11 4 2 7" xfId="32503" xr:uid="{16AFA260-DED2-4479-83E5-7552F44DA54D}"/>
    <cellStyle name="Note 11 4 3" xfId="4813" xr:uid="{00000000-0005-0000-0000-0000D7120000}"/>
    <cellStyle name="Note 11 4 3 2" xfId="4814" xr:uid="{00000000-0005-0000-0000-0000D8120000}"/>
    <cellStyle name="Note 11 4 3 3" xfId="28090" xr:uid="{EFFD21CC-455C-4606-94F7-CFC1F66DF7E4}"/>
    <cellStyle name="Note 11 4 3 3 2" xfId="31859" xr:uid="{7503427A-1EDB-4C68-BAB7-4F0A4EFB8FDF}"/>
    <cellStyle name="Note 11 4 3 3 3" xfId="32699" xr:uid="{770138AB-4BA7-4129-975A-BB1439C337D7}"/>
    <cellStyle name="Note 11 4 3 4" xfId="27981" xr:uid="{7844BC4E-D794-42C9-AA1B-3B2157A2C2E8}"/>
    <cellStyle name="Note 11 4 3 4 2" xfId="33456" xr:uid="{BD93A1E1-8257-470B-ADE1-864BBC967ECB}"/>
    <cellStyle name="Note 11 4 3 4 3" xfId="33374" xr:uid="{A6B4AFCA-ACE3-42A1-9649-4370494D98E6}"/>
    <cellStyle name="Note 11 4 3 5" xfId="33259" xr:uid="{DE8CEE39-78D5-4042-826D-13CF76330BBA}"/>
    <cellStyle name="Note 11 4 3 6" xfId="33183" xr:uid="{13CD55E9-B035-4A83-817E-726FF64540A8}"/>
    <cellStyle name="Note 11 4 4" xfId="4815" xr:uid="{00000000-0005-0000-0000-0000D9120000}"/>
    <cellStyle name="Note 11 4 5" xfId="28087" xr:uid="{56858981-E98E-4685-9B9C-89F81C4B6537}"/>
    <cellStyle name="Note 11 4 5 2" xfId="32034" xr:uid="{3FC59084-3CA4-48BA-A3E0-13BBB4D9D326}"/>
    <cellStyle name="Note 11 4 5 3" xfId="33312" xr:uid="{E67B8CC0-30B5-4834-9F46-9024732F110D}"/>
    <cellStyle name="Note 11 4 6" xfId="27979" xr:uid="{6F53B328-992C-443A-A40F-774066EA4470}"/>
    <cellStyle name="Note 11 4 6 2" xfId="33334" xr:uid="{968DF9F3-CBC0-48CB-A682-AC5A14B9E403}"/>
    <cellStyle name="Note 11 4 6 3" xfId="32933" xr:uid="{478934C7-C439-42B9-8123-B348E2CAC1FE}"/>
    <cellStyle name="Note 11 4 7" xfId="34015" xr:uid="{F4781A44-2835-4B17-A467-0444CD2EC303}"/>
    <cellStyle name="Note 11 4 8" xfId="32883" xr:uid="{9528B6FE-8613-4A10-B6CA-8205B00E5809}"/>
    <cellStyle name="Note 11 5" xfId="4816" xr:uid="{00000000-0005-0000-0000-0000DA120000}"/>
    <cellStyle name="Note 11 5 2" xfId="4817" xr:uid="{00000000-0005-0000-0000-0000DB120000}"/>
    <cellStyle name="Note 11 5 2 2" xfId="4818" xr:uid="{00000000-0005-0000-0000-0000DC120000}"/>
    <cellStyle name="Note 11 5 2 3" xfId="4819" xr:uid="{00000000-0005-0000-0000-0000DD120000}"/>
    <cellStyle name="Note 11 5 2 4" xfId="28093" xr:uid="{E0F15F76-AFEA-42CB-B6D0-295397AEFD28}"/>
    <cellStyle name="Note 11 5 2 4 2" xfId="33153" xr:uid="{D9BD8260-AC16-47BC-A07A-9E806AC56A5B}"/>
    <cellStyle name="Note 11 5 2 4 3" xfId="31825" xr:uid="{49498639-1E9A-4BC1-8DBE-07107F1B4E35}"/>
    <cellStyle name="Note 11 5 2 5" xfId="27983" xr:uid="{3140005F-36C8-4E87-8045-983ACC5FD833}"/>
    <cellStyle name="Note 11 5 2 5 2" xfId="32722" xr:uid="{81AB2423-0D27-4C4E-BCC9-59DB2A474EE2}"/>
    <cellStyle name="Note 11 5 2 5 3" xfId="32135" xr:uid="{46DF728B-106D-4588-9E50-D8985C31D0CE}"/>
    <cellStyle name="Note 11 5 2 6" xfId="32289" xr:uid="{2CE938C8-95EF-4EF8-8C69-D55E82A8B68B}"/>
    <cellStyle name="Note 11 5 2 7" xfId="33406" xr:uid="{C18E05E5-4AC2-4A02-8B6E-4AF4B643724D}"/>
    <cellStyle name="Note 11 5 3" xfId="4820" xr:uid="{00000000-0005-0000-0000-0000DE120000}"/>
    <cellStyle name="Note 11 5 3 2" xfId="4821" xr:uid="{00000000-0005-0000-0000-0000DF120000}"/>
    <cellStyle name="Note 11 5 3 3" xfId="28094" xr:uid="{F208A2E1-A3F0-41A2-87A6-CB5F9C090F8B}"/>
    <cellStyle name="Note 11 5 3 3 2" xfId="31704" xr:uid="{C6FB2731-AD97-4FA1-905D-FC1302650C1E}"/>
    <cellStyle name="Note 11 5 3 3 3" xfId="33346" xr:uid="{2659F563-D5E8-47E5-A679-DF49F0712E12}"/>
    <cellStyle name="Note 11 5 3 4" xfId="27984" xr:uid="{D859EDDB-56FA-4261-84E4-2C084566F9F4}"/>
    <cellStyle name="Note 11 5 3 4 2" xfId="32444" xr:uid="{D64EE4F6-E319-44F7-BED2-67065F13CFD2}"/>
    <cellStyle name="Note 11 5 3 4 3" xfId="32457" xr:uid="{650293E7-C86F-494F-B154-D0EFAD203C1A}"/>
    <cellStyle name="Note 11 5 3 5" xfId="32288" xr:uid="{6983C82C-8BF2-4F3D-9FC8-662A4C1A02ED}"/>
    <cellStyle name="Note 11 5 3 6" xfId="34006" xr:uid="{68DE49C6-3FC6-4054-A129-DE11F4533B3A}"/>
    <cellStyle name="Note 11 5 4" xfId="4822" xr:uid="{00000000-0005-0000-0000-0000E0120000}"/>
    <cellStyle name="Note 11 5 5" xfId="28092" xr:uid="{08C553CE-B480-495B-9978-C3C66D01E06C}"/>
    <cellStyle name="Note 11 5 5 2" xfId="33654" xr:uid="{D6396ECD-0C29-4812-9C7C-2B12EEA6F33A}"/>
    <cellStyle name="Note 11 5 5 3" xfId="31702" xr:uid="{5099E636-A9CF-4AAE-82DE-F510872D3D26}"/>
    <cellStyle name="Note 11 5 6" xfId="27982" xr:uid="{DECCC224-AE18-4293-9C27-0AA96A00BAC7}"/>
    <cellStyle name="Note 11 5 6 2" xfId="32514" xr:uid="{119AF502-8BC3-425A-9C69-6C1F52423981}"/>
    <cellStyle name="Note 11 5 6 3" xfId="33381" xr:uid="{B68238F0-0F25-4C5F-9E30-9F48D277C044}"/>
    <cellStyle name="Note 11 5 7" xfId="31565" xr:uid="{94DDD36C-CE9D-4F49-BB6B-455FA45B92E2}"/>
    <cellStyle name="Note 11 5 8" xfId="33907" xr:uid="{2F368ABD-5DBA-43CB-BE32-749CED8DC1FB}"/>
    <cellStyle name="Note 11 6" xfId="4823" xr:uid="{00000000-0005-0000-0000-0000E1120000}"/>
    <cellStyle name="Note 11 6 2" xfId="4824" xr:uid="{00000000-0005-0000-0000-0000E2120000}"/>
    <cellStyle name="Note 11 6 2 2" xfId="4825" xr:uid="{00000000-0005-0000-0000-0000E3120000}"/>
    <cellStyle name="Note 11 6 2 3" xfId="4826" xr:uid="{00000000-0005-0000-0000-0000E4120000}"/>
    <cellStyle name="Note 11 6 2 4" xfId="28098" xr:uid="{0579F0EC-C906-4709-867D-45A9D0621F28}"/>
    <cellStyle name="Note 11 6 2 4 2" xfId="31596" xr:uid="{C8B520C9-FD02-4D77-8506-90E41D3BFD45}"/>
    <cellStyle name="Note 11 6 2 4 3" xfId="33132" xr:uid="{99B46D4B-FF38-43B5-A7DF-E178095B6D7D}"/>
    <cellStyle name="Note 11 6 2 5" xfId="27986" xr:uid="{E000892D-64D2-4A24-9B44-DAC8B7EECB63}"/>
    <cellStyle name="Note 11 6 2 5 2" xfId="31885" xr:uid="{C525BE56-13A7-43F7-A0A1-DC701BAB6C18}"/>
    <cellStyle name="Note 11 6 2 5 3" xfId="32949" xr:uid="{045AC874-26F9-4F78-8962-626489F173FE}"/>
    <cellStyle name="Note 11 6 2 6" xfId="31945" xr:uid="{78EFF777-7652-4C32-BF50-1418DB73B96D}"/>
    <cellStyle name="Note 11 6 2 7" xfId="33691" xr:uid="{311A444A-0690-465F-A749-B563432C680B}"/>
    <cellStyle name="Note 11 6 3" xfId="4827" xr:uid="{00000000-0005-0000-0000-0000E5120000}"/>
    <cellStyle name="Note 11 6 3 2" xfId="4828" xr:uid="{00000000-0005-0000-0000-0000E6120000}"/>
    <cellStyle name="Note 11 6 3 3" xfId="28099" xr:uid="{24801D06-8819-4C0F-B0F3-19C608D66DBC}"/>
    <cellStyle name="Note 11 6 3 3 2" xfId="32877" xr:uid="{8416CCE3-1B32-42E9-8A64-A94DFA2C9E02}"/>
    <cellStyle name="Note 11 6 3 3 3" xfId="31824" xr:uid="{5BB1791D-50FF-4A4A-A9A5-A689689F89D6}"/>
    <cellStyle name="Note 11 6 3 4" xfId="27987" xr:uid="{FABFE36D-7A80-47EA-8988-1BCC4EE3CD3A}"/>
    <cellStyle name="Note 11 6 3 4 2" xfId="33118" xr:uid="{421F5643-72B5-4C15-A37D-69EA290221D9}"/>
    <cellStyle name="Note 11 6 3 4 3" xfId="32750" xr:uid="{449DAAD5-BD43-426B-9CB7-9438ADDDBA98}"/>
    <cellStyle name="Note 11 6 3 5" xfId="32656" xr:uid="{43CD94BE-BDE3-4B24-B148-3F977DD8A953}"/>
    <cellStyle name="Note 11 6 3 6" xfId="32774" xr:uid="{4CEF89C0-B80C-4355-9EFB-AC68801F9B59}"/>
    <cellStyle name="Note 11 6 4" xfId="4829" xr:uid="{00000000-0005-0000-0000-0000E7120000}"/>
    <cellStyle name="Note 11 6 5" xfId="28097" xr:uid="{25D05AA8-933A-4D89-B45F-2BEB588FD20B}"/>
    <cellStyle name="Note 11 6 5 2" xfId="32061" xr:uid="{F6DF6A07-4DF1-485A-8C62-3C54E106C113}"/>
    <cellStyle name="Note 11 6 5 3" xfId="33896" xr:uid="{08181BEB-324B-4B0B-948A-D0111614BFA3}"/>
    <cellStyle name="Note 11 6 6" xfId="27985" xr:uid="{880C200C-2C7B-4A70-AC4C-9734DB307BF2}"/>
    <cellStyle name="Note 11 6 6 2" xfId="32403" xr:uid="{6CC9DDE8-076B-48A3-AB1D-91E2FAAD1E03}"/>
    <cellStyle name="Note 11 6 6 3" xfId="33731" xr:uid="{5C07C367-048E-4736-A692-A21BAEB57061}"/>
    <cellStyle name="Note 11 6 7" xfId="32287" xr:uid="{7FA06778-AB5B-4D2F-8808-F7312D1B3953}"/>
    <cellStyle name="Note 11 6 8" xfId="31502" xr:uid="{31E13594-79C3-4B67-816B-88C247ABE640}"/>
    <cellStyle name="Note 12 2" xfId="4830" xr:uid="{00000000-0005-0000-0000-0000E8120000}"/>
    <cellStyle name="Note 12 2 2" xfId="4831" xr:uid="{00000000-0005-0000-0000-0000E9120000}"/>
    <cellStyle name="Note 12 2 2 2" xfId="4832" xr:uid="{00000000-0005-0000-0000-0000EA120000}"/>
    <cellStyle name="Note 12 2 2 3" xfId="4833" xr:uid="{00000000-0005-0000-0000-0000EB120000}"/>
    <cellStyle name="Note 12 2 2 4" xfId="28102" xr:uid="{3BB24235-0A15-46B1-9DE5-803AC6E54A57}"/>
    <cellStyle name="Note 12 2 2 4 2" xfId="31483" xr:uid="{773089E2-B1B2-45CF-83B6-0159372DD881}"/>
    <cellStyle name="Note 12 2 2 4 3" xfId="33605" xr:uid="{507FB9E7-253E-45B4-AA2B-27A129EED2AF}"/>
    <cellStyle name="Note 12 2 2 5" xfId="27989" xr:uid="{D4424C5F-57F7-49E9-99AC-FC69C0712D64}"/>
    <cellStyle name="Note 12 2 2 5 2" xfId="33444" xr:uid="{F19C7C81-8ADD-4B6F-80F6-F720BF89233D}"/>
    <cellStyle name="Note 12 2 2 5 3" xfId="32312" xr:uid="{54EA2275-4A23-4596-A425-7C7FFE8AD37C}"/>
    <cellStyle name="Note 12 2 2 6" xfId="33134" xr:uid="{C544E772-1E06-4BB1-8926-A6949706627F}"/>
    <cellStyle name="Note 12 2 2 7" xfId="33061" xr:uid="{0F83943E-134B-4B66-A803-ED82B19FCD17}"/>
    <cellStyle name="Note 12 2 3" xfId="4834" xr:uid="{00000000-0005-0000-0000-0000EC120000}"/>
    <cellStyle name="Note 12 2 3 2" xfId="4835" xr:uid="{00000000-0005-0000-0000-0000ED120000}"/>
    <cellStyle name="Note 12 2 3 3" xfId="28104" xr:uid="{B378A948-38B7-4EEA-A32E-0C906A55DD81}"/>
    <cellStyle name="Note 12 2 3 3 2" xfId="34004" xr:uid="{982A584F-4B63-4238-975D-98D80AA7C28E}"/>
    <cellStyle name="Note 12 2 3 3 3" xfId="33519" xr:uid="{0B047142-18BA-4EC0-9DD7-6EC297676BA2}"/>
    <cellStyle name="Note 12 2 3 4" xfId="27990" xr:uid="{C8E7986E-BA0E-4BA7-91E4-0FE91390E497}"/>
    <cellStyle name="Note 12 2 3 4 2" xfId="33602" xr:uid="{71349B9C-A75D-4765-A567-D296E0CB6410}"/>
    <cellStyle name="Note 12 2 3 4 3" xfId="31708" xr:uid="{6AAC1CB3-6465-4DF1-AB2A-85EAB594D626}"/>
    <cellStyle name="Note 12 2 3 5" xfId="33332" xr:uid="{D466710E-A31C-4BF2-8943-5EB0D9C67E54}"/>
    <cellStyle name="Note 12 2 3 6" xfId="33532" xr:uid="{6100BB2A-5C74-4DD4-802F-A9FBC9C2F9B1}"/>
    <cellStyle name="Note 12 2 4" xfId="4836" xr:uid="{00000000-0005-0000-0000-0000EE120000}"/>
    <cellStyle name="Note 12 2 5" xfId="28101" xr:uid="{DC85A5C6-1534-42A7-A81E-BB07A7DE796B}"/>
    <cellStyle name="Note 12 2 5 2" xfId="32634" xr:uid="{8893A1BD-4AC1-4F1A-B4BA-7F7E48FD90ED}"/>
    <cellStyle name="Note 12 2 5 3" xfId="31981" xr:uid="{9B39CDC7-CDA7-4986-8BAD-6AD602B58083}"/>
    <cellStyle name="Note 12 2 6" xfId="27988" xr:uid="{41FB1AC1-1AF3-480F-95CB-923A2CFE6CEF}"/>
    <cellStyle name="Note 12 2 6 2" xfId="31785" xr:uid="{110D190A-20EE-4B33-9A02-908E891947C1}"/>
    <cellStyle name="Note 12 2 6 3" xfId="31719" xr:uid="{ECA0A115-C244-4D9C-92F1-4B65A77D03EC}"/>
    <cellStyle name="Note 12 2 7" xfId="31691" xr:uid="{9CAD17B9-B714-4428-9682-139078DD2537}"/>
    <cellStyle name="Note 12 2 8" xfId="33927" xr:uid="{DE264BB5-0FE7-49C4-8FF0-4EBD6703EF4E}"/>
    <cellStyle name="Note 12 3" xfId="4837" xr:uid="{00000000-0005-0000-0000-0000EF120000}"/>
    <cellStyle name="Note 12 3 2" xfId="4838" xr:uid="{00000000-0005-0000-0000-0000F0120000}"/>
    <cellStyle name="Note 12 3 2 2" xfId="4839" xr:uid="{00000000-0005-0000-0000-0000F1120000}"/>
    <cellStyle name="Note 12 3 2 3" xfId="4840" xr:uid="{00000000-0005-0000-0000-0000F2120000}"/>
    <cellStyle name="Note 12 3 2 4" xfId="28107" xr:uid="{AC0E445D-6EC1-490F-835A-832FDF030D32}"/>
    <cellStyle name="Note 12 3 2 4 2" xfId="31799" xr:uid="{10C3FEBB-1604-4354-8106-CA52D6790F54}"/>
    <cellStyle name="Note 12 3 2 4 3" xfId="31822" xr:uid="{C0170B7B-CCD7-449A-8E63-83BF0F69ECAE}"/>
    <cellStyle name="Note 12 3 2 5" xfId="27992" xr:uid="{92340DCC-706D-44EC-8080-D5FCAA07A3C0}"/>
    <cellStyle name="Note 12 3 2 5 2" xfId="33754" xr:uid="{877BF528-BC95-4727-99D9-8FB0EEC339D3}"/>
    <cellStyle name="Note 12 3 2 5 3" xfId="31640" xr:uid="{B71B5747-DA7B-46C2-B90D-294BAD13E0AE}"/>
    <cellStyle name="Note 12 3 2 6" xfId="31879" xr:uid="{ECE7A027-242A-48C2-89B8-CAFC7A20E3CB}"/>
    <cellStyle name="Note 12 3 2 7" xfId="31778" xr:uid="{42E0A3D4-DE58-4BF7-B0CE-7A77E0428043}"/>
    <cellStyle name="Note 12 3 3" xfId="4841" xr:uid="{00000000-0005-0000-0000-0000F3120000}"/>
    <cellStyle name="Note 12 3 3 2" xfId="4842" xr:uid="{00000000-0005-0000-0000-0000F4120000}"/>
    <cellStyle name="Note 12 3 3 3" xfId="28109" xr:uid="{5FA81D1C-98AC-4E2E-B8DA-D2776982FFAB}"/>
    <cellStyle name="Note 12 3 3 3 2" xfId="31470" xr:uid="{8427E357-EAAD-446F-B50F-2B68606A2A77}"/>
    <cellStyle name="Note 12 3 3 3 3" xfId="33794" xr:uid="{39D97C02-A353-4353-9B7A-23182CF89276}"/>
    <cellStyle name="Note 12 3 3 4" xfId="27993" xr:uid="{7C06760A-82D6-446F-ABFB-7B9537A832E2}"/>
    <cellStyle name="Note 12 3 3 4 2" xfId="32963" xr:uid="{60DDF5E8-88E7-46F4-B003-F865F7D51DED}"/>
    <cellStyle name="Note 12 3 3 4 3" xfId="34020" xr:uid="{3923AE1A-722D-4D9E-8899-BBAB613108FE}"/>
    <cellStyle name="Note 12 3 3 5" xfId="33543" xr:uid="{E1F54BB3-5E24-46F0-AFFA-424EC8337252}"/>
    <cellStyle name="Note 12 3 3 6" xfId="31831" xr:uid="{106C7226-BF49-4C61-A947-6C81172723F0}"/>
    <cellStyle name="Note 12 3 4" xfId="4843" xr:uid="{00000000-0005-0000-0000-0000F5120000}"/>
    <cellStyle name="Note 12 3 5" xfId="28106" xr:uid="{70CCC5A6-ABEB-419F-A04D-597907FB3657}"/>
    <cellStyle name="Note 12 3 5 2" xfId="33121" xr:uid="{03DBBB2E-22B2-4AEC-AAA0-B22833BAAFFF}"/>
    <cellStyle name="Note 12 3 5 3" xfId="32803" xr:uid="{01F002C5-CF16-4B69-B7B2-8D2CC59D02A3}"/>
    <cellStyle name="Note 12 3 6" xfId="27991" xr:uid="{7D721605-AF9B-4353-B86E-F9AEA66C37C4}"/>
    <cellStyle name="Note 12 3 6 2" xfId="31752" xr:uid="{8E8A9C7D-F346-47CC-AF1B-52CF93351335}"/>
    <cellStyle name="Note 12 3 6 3" xfId="33040" xr:uid="{7850866E-1FB9-4525-9804-9654991411F5}"/>
    <cellStyle name="Note 12 3 7" xfId="32286" xr:uid="{CB6726C2-FBAD-4EAF-A7C1-886F254A0AAD}"/>
    <cellStyle name="Note 12 3 8" xfId="31775" xr:uid="{CB7FAC1D-814F-4221-A7CD-6B48EAE8E635}"/>
    <cellStyle name="Note 12 4" xfId="4844" xr:uid="{00000000-0005-0000-0000-0000F6120000}"/>
    <cellStyle name="Note 12 4 2" xfId="4845" xr:uid="{00000000-0005-0000-0000-0000F7120000}"/>
    <cellStyle name="Note 12 4 2 2" xfId="4846" xr:uid="{00000000-0005-0000-0000-0000F8120000}"/>
    <cellStyle name="Note 12 4 2 3" xfId="4847" xr:uid="{00000000-0005-0000-0000-0000F9120000}"/>
    <cellStyle name="Note 12 4 2 4" xfId="28111" xr:uid="{D588E2AE-CA12-48B3-9F1A-E9C0172FAA1D}"/>
    <cellStyle name="Note 12 4 2 4 2" xfId="31790" xr:uid="{C6479421-13BE-4034-8059-21729EAE415F}"/>
    <cellStyle name="Note 12 4 2 4 3" xfId="32013" xr:uid="{8C4ECFDF-F0A9-4B4D-A6F3-EA708E4CCBA0}"/>
    <cellStyle name="Note 12 4 2 5" xfId="27995" xr:uid="{D3B95B44-F4B3-46CE-9D7A-04A8384DC559}"/>
    <cellStyle name="Note 12 4 2 5 2" xfId="32368" xr:uid="{A1BEAD9B-874A-444E-9F92-3FB1219A6D4D}"/>
    <cellStyle name="Note 12 4 2 5 3" xfId="32826" xr:uid="{1E59B256-3835-46BE-A237-378E930BC5AF}"/>
    <cellStyle name="Note 12 4 2 6" xfId="33205" xr:uid="{E1015DDF-8EB1-4631-9F73-9639D7AF7640}"/>
    <cellStyle name="Note 12 4 2 7" xfId="31810" xr:uid="{1F344DC6-5158-46E2-A3B8-79473D2509CE}"/>
    <cellStyle name="Note 12 4 3" xfId="4848" xr:uid="{00000000-0005-0000-0000-0000FA120000}"/>
    <cellStyle name="Note 12 4 3 2" xfId="4849" xr:uid="{00000000-0005-0000-0000-0000FB120000}"/>
    <cellStyle name="Note 12 4 3 3" xfId="28114" xr:uid="{C966705B-47D8-4554-AA4F-59555C691C42}"/>
    <cellStyle name="Note 12 4 3 3 2" xfId="33400" xr:uid="{369974E7-DCB8-4F4E-BA06-3B98539127B3}"/>
    <cellStyle name="Note 12 4 3 3 3" xfId="31887" xr:uid="{DC036DD5-E244-416D-9B39-6419ACA54F03}"/>
    <cellStyle name="Note 12 4 3 4" xfId="27996" xr:uid="{3B3A2A4C-6EAA-433C-B396-52AC874A8C36}"/>
    <cellStyle name="Note 12 4 3 4 2" xfId="32404" xr:uid="{5B564390-C3C5-4169-BCDA-C3F317D5CAC2}"/>
    <cellStyle name="Note 12 4 3 4 3" xfId="32688" xr:uid="{2AD5EF28-8AA6-4CB8-B7B5-AE7F3AD500CD}"/>
    <cellStyle name="Note 12 4 3 5" xfId="33677" xr:uid="{81D4596D-08A6-4D82-A6D9-E26E45F17949}"/>
    <cellStyle name="Note 12 4 3 6" xfId="32618" xr:uid="{2D5CCDCE-3315-45F1-88C1-9129D49EC035}"/>
    <cellStyle name="Note 12 4 4" xfId="4850" xr:uid="{00000000-0005-0000-0000-0000FC120000}"/>
    <cellStyle name="Note 12 4 5" xfId="28110" xr:uid="{CB5A06AC-991A-4CB3-9314-F7DF1A68E34B}"/>
    <cellStyle name="Note 12 4 5 2" xfId="33419" xr:uid="{BA336F50-84E8-4E3F-ADB0-39BDF36DEB5D}"/>
    <cellStyle name="Note 12 4 5 3" xfId="31714" xr:uid="{1CC679C0-6D95-403A-A2CE-1824AC6AC9BB}"/>
    <cellStyle name="Note 12 4 6" xfId="27994" xr:uid="{690F22B7-0C0D-4970-8357-D1915B78C96F}"/>
    <cellStyle name="Note 12 4 6 2" xfId="31709" xr:uid="{41583784-55C7-4484-AE85-6CD58B108867}"/>
    <cellStyle name="Note 12 4 6 3" xfId="31787" xr:uid="{015F360D-7113-4A56-8EF4-F692B600CC77}"/>
    <cellStyle name="Note 12 4 7" xfId="33613" xr:uid="{C798CDC3-17B1-4284-BD6E-9CF90B26ECC6}"/>
    <cellStyle name="Note 12 4 8" xfId="32385" xr:uid="{6F0E18A5-C4E9-422A-B9CB-B338A72FB73E}"/>
    <cellStyle name="Note 12 5" xfId="4851" xr:uid="{00000000-0005-0000-0000-0000FD120000}"/>
    <cellStyle name="Note 12 5 2" xfId="4852" xr:uid="{00000000-0005-0000-0000-0000FE120000}"/>
    <cellStyle name="Note 12 5 2 2" xfId="4853" xr:uid="{00000000-0005-0000-0000-0000FF120000}"/>
    <cellStyle name="Note 12 5 2 3" xfId="4854" xr:uid="{00000000-0005-0000-0000-000000130000}"/>
    <cellStyle name="Note 12 5 2 4" xfId="28116" xr:uid="{DA2B8AC7-9902-4709-9114-52A367FFC58A}"/>
    <cellStyle name="Note 12 5 2 4 2" xfId="33420" xr:uid="{55075E0F-92C0-45F6-97F7-234AA18763C4}"/>
    <cellStyle name="Note 12 5 2 4 3" xfId="31633" xr:uid="{50B6AAAB-6749-416A-9854-A936BC5A9F0C}"/>
    <cellStyle name="Note 12 5 2 5" xfId="27998" xr:uid="{CF066C8E-39AF-4017-9DCE-4C0D6066D63A}"/>
    <cellStyle name="Note 12 5 2 5 2" xfId="32989" xr:uid="{38634541-83A2-4ECD-B0D2-A2AC9C32CE67}"/>
    <cellStyle name="Note 12 5 2 5 3" xfId="33798" xr:uid="{A8701F8A-2E78-4AC0-A286-9E781B8E77E1}"/>
    <cellStyle name="Note 12 5 2 6" xfId="33861" xr:uid="{C7F3BD75-C245-4D38-AC05-CDFC9AA77367}"/>
    <cellStyle name="Note 12 5 2 7" xfId="33093" xr:uid="{37EF8630-8CB0-46F2-AAB7-BE7D3338F50B}"/>
    <cellStyle name="Note 12 5 3" xfId="4855" xr:uid="{00000000-0005-0000-0000-000001130000}"/>
    <cellStyle name="Note 12 5 3 2" xfId="4856" xr:uid="{00000000-0005-0000-0000-000002130000}"/>
    <cellStyle name="Note 12 5 3 3" xfId="28118" xr:uid="{74D85A2B-956F-46CD-A9E5-FCB29577AE32}"/>
    <cellStyle name="Note 12 5 3 3 2" xfId="32515" xr:uid="{FABD88E2-0061-4D43-81FC-8E3382AE64EE}"/>
    <cellStyle name="Note 12 5 3 3 3" xfId="33254" xr:uid="{8B159B2C-4D4F-414F-86AB-33E912AF0830}"/>
    <cellStyle name="Note 12 5 3 4" xfId="27999" xr:uid="{15395578-ADC5-45F3-A89E-A4817C819F56}"/>
    <cellStyle name="Note 12 5 3 4 2" xfId="32695" xr:uid="{47A12C28-CE89-44E7-A7E4-10FF99ED0FA3}"/>
    <cellStyle name="Note 12 5 3 4 3" xfId="32484" xr:uid="{CD79BA4D-186C-4C61-98C2-0F803FC6C74D}"/>
    <cellStyle name="Note 12 5 3 5" xfId="31682" xr:uid="{8F72957E-B64E-49B1-8BF2-C0881415C9CD}"/>
    <cellStyle name="Note 12 5 3 6" xfId="32227" xr:uid="{FF0203CE-55D4-49A2-87BD-729D41360A4F}"/>
    <cellStyle name="Note 12 5 4" xfId="4857" xr:uid="{00000000-0005-0000-0000-000003130000}"/>
    <cellStyle name="Note 12 5 5" xfId="28115" xr:uid="{B9089975-35F7-4A35-BA7F-EA1A557190DE}"/>
    <cellStyle name="Note 12 5 5 2" xfId="32986" xr:uid="{AE96C8B1-6E98-4512-A67F-1FAEA1916EF6}"/>
    <cellStyle name="Note 12 5 5 3" xfId="32483" xr:uid="{093CDFB0-CA78-4BC8-A013-59112B62693B}"/>
    <cellStyle name="Note 12 5 6" xfId="27997" xr:uid="{880A0F5A-364F-464D-80A0-AFC29D97B141}"/>
    <cellStyle name="Note 12 5 6 2" xfId="33963" xr:uid="{18B22C90-7859-46B5-A5CC-208C3A48BC66}"/>
    <cellStyle name="Note 12 5 6 3" xfId="32597" xr:uid="{8247BF38-397D-466A-8616-B8E77B2A34FC}"/>
    <cellStyle name="Note 12 5 7" xfId="32712" xr:uid="{5C243523-75CE-4AA7-BC05-B5AC2583F60C}"/>
    <cellStyle name="Note 12 5 8" xfId="32534" xr:uid="{ED53F993-1172-4328-9396-7898F6AADC7F}"/>
    <cellStyle name="Note 13 2" xfId="4858" xr:uid="{00000000-0005-0000-0000-000004130000}"/>
    <cellStyle name="Note 13 2 2" xfId="4859" xr:uid="{00000000-0005-0000-0000-000005130000}"/>
    <cellStyle name="Note 13 2 2 2" xfId="4860" xr:uid="{00000000-0005-0000-0000-000006130000}"/>
    <cellStyle name="Note 13 2 2 3" xfId="4861" xr:uid="{00000000-0005-0000-0000-000007130000}"/>
    <cellStyle name="Note 13 2 2 4" xfId="28121" xr:uid="{A0C33957-685C-4649-A5BA-E1F3F2F4FA4E}"/>
    <cellStyle name="Note 13 2 2 4 2" xfId="32023" xr:uid="{BB214FBF-34AB-4794-A6A9-1A8323973CF8}"/>
    <cellStyle name="Note 13 2 2 4 3" xfId="33841" xr:uid="{2C4B441B-981B-4036-8D51-BFBB6D4A0C08}"/>
    <cellStyle name="Note 13 2 2 5" xfId="28001" xr:uid="{86DAD6FF-F8C1-4C93-AC2C-E0CF5E97AB47}"/>
    <cellStyle name="Note 13 2 2 5 2" xfId="32092" xr:uid="{CA9415D6-14D7-4BB6-81D4-3161B8B7107F}"/>
    <cellStyle name="Note 13 2 2 5 3" xfId="31949" xr:uid="{925390CF-1957-416D-89C4-8C26DCCA3ACE}"/>
    <cellStyle name="Note 13 2 2 6" xfId="32285" xr:uid="{A301B1DF-80CC-4A76-868A-BE7AD3C64E41}"/>
    <cellStyle name="Note 13 2 2 7" xfId="31830" xr:uid="{1A75EB31-D290-427B-BDD5-366A1EACC666}"/>
    <cellStyle name="Note 13 2 3" xfId="4862" xr:uid="{00000000-0005-0000-0000-000008130000}"/>
    <cellStyle name="Note 13 2 3 2" xfId="4863" xr:uid="{00000000-0005-0000-0000-000009130000}"/>
    <cellStyle name="Note 13 2 3 3" xfId="28123" xr:uid="{4FC08BE1-2DEF-4AFE-B264-1C0B072EC7BC}"/>
    <cellStyle name="Note 13 2 3 3 2" xfId="32853" xr:uid="{2ECBF6CB-4512-4590-B6D2-A2B4B8456220}"/>
    <cellStyle name="Note 13 2 3 3 3" xfId="33391" xr:uid="{061DE960-BD19-42B7-A690-731C62D97B56}"/>
    <cellStyle name="Note 13 2 3 4" xfId="28002" xr:uid="{D5ADD17B-D74A-4544-AAE9-AB4A94300CD9}"/>
    <cellStyle name="Note 13 2 3 4 2" xfId="32063" xr:uid="{74D7CFFF-A2B6-478C-AA50-47410C09F88C}"/>
    <cellStyle name="Note 13 2 3 4 3" xfId="33144" xr:uid="{1B4562C1-35CC-4030-A920-A9125A8B9BD4}"/>
    <cellStyle name="Note 13 2 3 5" xfId="32284" xr:uid="{D48F4460-CB21-419D-AFBB-BCF9C121891E}"/>
    <cellStyle name="Note 13 2 3 6" xfId="32228" xr:uid="{7321398A-9DB5-4A02-A4DD-8437B4B9DE86}"/>
    <cellStyle name="Note 13 2 4" xfId="4864" xr:uid="{00000000-0005-0000-0000-00000A130000}"/>
    <cellStyle name="Note 13 2 5" xfId="28120" xr:uid="{E4A5DC9E-98E7-4AB2-9B97-03F508D7D921}"/>
    <cellStyle name="Note 13 2 5 2" xfId="33457" xr:uid="{E7A85125-3C4B-4EBC-BE8E-8744BB5095A6}"/>
    <cellStyle name="Note 13 2 5 3" xfId="33478" xr:uid="{D49CF6D2-BEE6-4715-84A3-33026AEA3209}"/>
    <cellStyle name="Note 13 2 6" xfId="28000" xr:uid="{16B2BEF0-A893-4668-8BB7-9A72FECBE6EE}"/>
    <cellStyle name="Note 13 2 6 2" xfId="33935" xr:uid="{22CF69F1-9BB3-4E9B-A13D-78E65239A349}"/>
    <cellStyle name="Note 13 2 6 3" xfId="32491" xr:uid="{B409E88B-853C-42BA-BD32-61108575C422}"/>
    <cellStyle name="Note 13 2 7" xfId="31693" xr:uid="{ADB0F1BA-CFA7-42FA-BC11-090217BBD7BE}"/>
    <cellStyle name="Note 13 2 8" xfId="33843" xr:uid="{025F056B-88C1-44C4-BF17-39E55287193F}"/>
    <cellStyle name="Note 14 2" xfId="4865" xr:uid="{00000000-0005-0000-0000-00000B130000}"/>
    <cellStyle name="Note 14 2 2" xfId="4866" xr:uid="{00000000-0005-0000-0000-00000C130000}"/>
    <cellStyle name="Note 14 2 2 2" xfId="4867" xr:uid="{00000000-0005-0000-0000-00000D130000}"/>
    <cellStyle name="Note 14 2 2 3" xfId="4868" xr:uid="{00000000-0005-0000-0000-00000E130000}"/>
    <cellStyle name="Note 14 2 2 4" xfId="28126" xr:uid="{E3C180C5-3997-421D-87B6-0A2B2D3FF271}"/>
    <cellStyle name="Note 14 2 2 4 2" xfId="32005" xr:uid="{CDCC256C-4D72-4DC3-9A0D-914AE70C5995}"/>
    <cellStyle name="Note 14 2 2 4 3" xfId="32492" xr:uid="{ACB9658A-17E8-437F-880D-44192B326EFE}"/>
    <cellStyle name="Note 14 2 2 5" xfId="28004" xr:uid="{310E38EA-D69E-44C5-83E9-5DB6E0F5D92D}"/>
    <cellStyle name="Note 14 2 2 5 2" xfId="31939" xr:uid="{6AD72965-2075-4D9D-AB11-ECA75999930F}"/>
    <cellStyle name="Note 14 2 2 5 3" xfId="32520" xr:uid="{73E7F80C-DC45-445F-85A4-9C723180957D}"/>
    <cellStyle name="Note 14 2 2 6" xfId="31944" xr:uid="{DE4928A9-42E6-44AB-8721-E3CDADC91E66}"/>
    <cellStyle name="Note 14 2 2 7" xfId="32977" xr:uid="{4D8F93DF-C763-4FDD-8603-8D20811F3C53}"/>
    <cellStyle name="Note 14 2 3" xfId="4869" xr:uid="{00000000-0005-0000-0000-00000F130000}"/>
    <cellStyle name="Note 14 2 3 2" xfId="4870" xr:uid="{00000000-0005-0000-0000-000010130000}"/>
    <cellStyle name="Note 14 2 3 3" xfId="28127" xr:uid="{99614B71-C38B-42A0-9404-E1E500099EE3}"/>
    <cellStyle name="Note 14 2 3 3 2" xfId="32875" xr:uid="{AC73F614-D7CA-47F3-BDC9-433E29FA512A}"/>
    <cellStyle name="Note 14 2 3 3 3" xfId="33441" xr:uid="{9C7E0D86-E54A-44C9-8682-0CDF1DC75143}"/>
    <cellStyle name="Note 14 2 3 4" xfId="28005" xr:uid="{3E74B9CC-F5DD-437B-8BA3-2B58F37E6085}"/>
    <cellStyle name="Note 14 2 3 4 2" xfId="33094" xr:uid="{9B2AE640-D1A9-4056-8BFF-96E3C82410C7}"/>
    <cellStyle name="Note 14 2 3 4 3" xfId="31888" xr:uid="{95C43F69-02B2-4F68-BA61-96742CBE45DA}"/>
    <cellStyle name="Note 14 2 3 5" xfId="33133" xr:uid="{FC473FF8-D95C-4F9F-A020-C69495416ADA}"/>
    <cellStyle name="Note 14 2 3 6" xfId="32437" xr:uid="{4FDD0FC0-1500-4FE6-A250-E90A38DBA071}"/>
    <cellStyle name="Note 14 2 4" xfId="4871" xr:uid="{00000000-0005-0000-0000-000011130000}"/>
    <cellStyle name="Note 14 2 5" xfId="28125" xr:uid="{D6A814C4-7A9C-4B9C-A6F2-692A15BF61AB}"/>
    <cellStyle name="Note 14 2 5 2" xfId="33895" xr:uid="{3D6DA9A0-9F95-4CDA-BFC8-7B8CD03B2607}"/>
    <cellStyle name="Note 14 2 5 3" xfId="31969" xr:uid="{4F071684-A03D-4FC2-9500-89CBC24BA5E0}"/>
    <cellStyle name="Note 14 2 6" xfId="28003" xr:uid="{618DA56C-E6DA-4EA8-A6C1-BBD574DD118D}"/>
    <cellStyle name="Note 14 2 6 2" xfId="31840" xr:uid="{2AF548C1-3240-4A63-B86F-EFDB5C29FC29}"/>
    <cellStyle name="Note 14 2 6 3" xfId="31609" xr:uid="{BD6CDF5D-50C7-4AB3-96D3-C9911A6E2BD4}"/>
    <cellStyle name="Note 14 2 7" xfId="33976" xr:uid="{59DA88F7-2D9E-4683-9E4F-1493DD94393E}"/>
    <cellStyle name="Note 14 2 8" xfId="31811" xr:uid="{9068F39F-EF13-42CB-9B16-8E7DC41CB754}"/>
    <cellStyle name="Note 15 2" xfId="4872" xr:uid="{00000000-0005-0000-0000-000012130000}"/>
    <cellStyle name="Note 15 2 2" xfId="4873" xr:uid="{00000000-0005-0000-0000-000013130000}"/>
    <cellStyle name="Note 15 2 2 2" xfId="4874" xr:uid="{00000000-0005-0000-0000-000014130000}"/>
    <cellStyle name="Note 15 2 2 3" xfId="4875" xr:uid="{00000000-0005-0000-0000-000015130000}"/>
    <cellStyle name="Note 15 2 2 4" xfId="28131" xr:uid="{1D8BF1D7-C1FD-408D-BE75-F8E3B17DD80D}"/>
    <cellStyle name="Note 15 2 2 4 2" xfId="33188" xr:uid="{B24CDFB1-A387-4A13-A385-8123E9BB7B6F}"/>
    <cellStyle name="Note 15 2 2 4 3" xfId="32473" xr:uid="{E9F75AA0-A95C-4A5C-9804-DF7D7C249AE6}"/>
    <cellStyle name="Note 15 2 2 5" xfId="28007" xr:uid="{BA422972-BA29-4597-A4B1-EAD0AF10BA86}"/>
    <cellStyle name="Note 15 2 2 5 2" xfId="32734" xr:uid="{6EAE4F71-632B-4B5B-A42C-DE87ED3EE292}"/>
    <cellStyle name="Note 15 2 2 5 3" xfId="31578" xr:uid="{648D95CE-2BEC-4BD8-B1DC-97BFD3AC681E}"/>
    <cellStyle name="Note 15 2 2 6" xfId="33228" xr:uid="{59B98011-38A3-4B0B-91DF-34FF3C8666D4}"/>
    <cellStyle name="Note 15 2 2 7" xfId="31868" xr:uid="{B5E68B88-4474-406E-8D72-C90134F0F119}"/>
    <cellStyle name="Note 15 2 3" xfId="4876" xr:uid="{00000000-0005-0000-0000-000016130000}"/>
    <cellStyle name="Note 15 2 3 2" xfId="4877" xr:uid="{00000000-0005-0000-0000-000017130000}"/>
    <cellStyle name="Note 15 2 3 3" xfId="28132" xr:uid="{417885F7-3911-4BEC-BC35-7F8173A761D6}"/>
    <cellStyle name="Note 15 2 3 3 2" xfId="32950" xr:uid="{4A5FECB5-E87D-4AF7-9F82-166E9D7B4D52}"/>
    <cellStyle name="Note 15 2 3 3 3" xfId="33108" xr:uid="{2777886A-2E00-4DC5-BF6A-93E43E5B5AC0}"/>
    <cellStyle name="Note 15 2 3 4" xfId="28008" xr:uid="{CF9F1062-1F43-406C-9F2B-790AC963F2A8}"/>
    <cellStyle name="Note 15 2 3 4 2" xfId="31849" xr:uid="{00FFAB2C-4C1B-4C0E-86CE-8B5967DF6C4F}"/>
    <cellStyle name="Note 15 2 3 4 3" xfId="32934" xr:uid="{F382CCD1-2858-498D-BCFC-579CA7E9A5B1}"/>
    <cellStyle name="Note 15 2 3 5" xfId="33206" xr:uid="{37A915D0-5424-45F5-AAEF-0F66EB5888C6}"/>
    <cellStyle name="Note 15 2 3 6" xfId="33372" xr:uid="{D5EB72A7-D2BF-4D23-A62E-BD7D3CB40CC2}"/>
    <cellStyle name="Note 15 2 4" xfId="4878" xr:uid="{00000000-0005-0000-0000-000018130000}"/>
    <cellStyle name="Note 15 2 5" xfId="28130" xr:uid="{AAB47FFB-2133-4D3C-A4AB-F3520AA50133}"/>
    <cellStyle name="Note 15 2 5 2" xfId="32561" xr:uid="{8AF2AC20-26ED-4F5D-876E-8CE039307169}"/>
    <cellStyle name="Note 15 2 5 3" xfId="32990" xr:uid="{FB002457-08F1-434E-A47E-027DD41EF6E8}"/>
    <cellStyle name="Note 15 2 6" xfId="28006" xr:uid="{605246C9-BFA2-4F27-A994-6C84EA3723B9}"/>
    <cellStyle name="Note 15 2 6 2" xfId="32678" xr:uid="{DDCBCEE5-3BCF-413A-87BF-8D5D8A5EED91}"/>
    <cellStyle name="Note 15 2 6 3" xfId="31563" xr:uid="{A10EC524-BA4F-4D63-9645-E29A09A2EB58}"/>
    <cellStyle name="Note 15 2 7" xfId="31462" xr:uid="{62CBCC88-C214-4D06-AF35-E4FFC5E03957}"/>
    <cellStyle name="Note 15 2 8" xfId="32976" xr:uid="{CF65A489-19C0-4222-98FB-7B5C7B595CF6}"/>
    <cellStyle name="Note 2 2" xfId="4879" xr:uid="{00000000-0005-0000-0000-000019130000}"/>
    <cellStyle name="Note 2 2 2" xfId="4880" xr:uid="{00000000-0005-0000-0000-00001A130000}"/>
    <cellStyle name="Note 2 2 2 2" xfId="4881" xr:uid="{00000000-0005-0000-0000-00001B130000}"/>
    <cellStyle name="Note 2 2 2 3" xfId="4882" xr:uid="{00000000-0005-0000-0000-00001C130000}"/>
    <cellStyle name="Note 2 2 2 4" xfId="28135" xr:uid="{6DC7FBE0-7238-4F7F-A599-68E4E7160242}"/>
    <cellStyle name="Note 2 2 2 4 2" xfId="31816" xr:uid="{3122EE6C-299F-4EDB-8680-643564AA19AE}"/>
    <cellStyle name="Note 2 2 2 4 3" xfId="33736" xr:uid="{9D7F5387-77B5-44E7-B5FA-3F3686D1D07D}"/>
    <cellStyle name="Note 2 2 2 5" xfId="28010" xr:uid="{CC318AFC-5E26-402E-959F-0EE6287B861E}"/>
    <cellStyle name="Note 2 2 2 5 2" xfId="33412" xr:uid="{86297CBC-6A5D-4D80-9463-37A2251ABB22}"/>
    <cellStyle name="Note 2 2 2 5 3" xfId="33119" xr:uid="{CAFEA003-A449-4BDD-B851-78BB38544277}"/>
    <cellStyle name="Note 2 2 2 6" xfId="33679" xr:uid="{33874E9F-7290-43DF-8AFA-9A226AD5E5E5}"/>
    <cellStyle name="Note 2 2 2 7" xfId="31572" xr:uid="{C51A1323-8224-4B3F-8414-E7A3D4434993}"/>
    <cellStyle name="Note 2 2 3" xfId="4883" xr:uid="{00000000-0005-0000-0000-00001D130000}"/>
    <cellStyle name="Note 2 2 3 2" xfId="4884" xr:uid="{00000000-0005-0000-0000-00001E130000}"/>
    <cellStyle name="Note 2 2 3 3" xfId="28137" xr:uid="{A77DE671-00C9-4781-96D6-1679A839FB5C}"/>
    <cellStyle name="Note 2 2 3 3 2" xfId="32125" xr:uid="{A0AE93B2-AB8D-4376-A03A-B2CDD3F4B66E}"/>
    <cellStyle name="Note 2 2 3 3 3" xfId="32550" xr:uid="{21AAD5D0-AE8A-4C50-B4AC-36C806AF05AF}"/>
    <cellStyle name="Note 2 2 3 4" xfId="28011" xr:uid="{391ED933-6CF1-47D7-B0E6-B3C15D9FB3E3}"/>
    <cellStyle name="Note 2 2 3 4 2" xfId="33724" xr:uid="{77FBF337-F7E8-453C-9976-B5534229E656}"/>
    <cellStyle name="Note 2 2 3 4 3" xfId="32137" xr:uid="{412A34C8-AF22-4BDF-9382-04DBCE76C3EF}"/>
    <cellStyle name="Note 2 2 3 5" xfId="32283" xr:uid="{D40A80A8-104A-4A04-ADDF-EBEBB0DA41CE}"/>
    <cellStyle name="Note 2 2 3 6" xfId="32731" xr:uid="{406D07FB-C1DC-4C9B-BFF8-7990508A143B}"/>
    <cellStyle name="Note 2 2 4" xfId="4885" xr:uid="{00000000-0005-0000-0000-00001F130000}"/>
    <cellStyle name="Note 2 2 5" xfId="28134" xr:uid="{96A829A5-3829-41C6-BCB2-CDB9CDC30707}"/>
    <cellStyle name="Note 2 2 5 2" xfId="32822" xr:uid="{17C04030-3C6B-418D-A397-5FB21F0C32B1}"/>
    <cellStyle name="Note 2 2 5 3" xfId="33979" xr:uid="{8AFC487D-46D7-4B97-9AE9-12F42036FD13}"/>
    <cellStyle name="Note 2 2 6" xfId="28009" xr:uid="{3D743484-3B3E-4124-880E-0ADA6613BE5E}"/>
    <cellStyle name="Note 2 2 6 2" xfId="33672" xr:uid="{97A546E3-5771-4D87-ADDC-CE33FDF28ECA}"/>
    <cellStyle name="Note 2 2 6 3" xfId="33394" xr:uid="{CDF0284B-B37E-4549-8D3D-EEDDE31B8D13}"/>
    <cellStyle name="Note 2 2 7" xfId="33296" xr:uid="{1C9E1C4F-D71A-42C4-92EF-487AE45FB71C}"/>
    <cellStyle name="Note 2 2 8" xfId="31571" xr:uid="{495D5DBB-DFA5-4CD2-8509-DC15F2B94393}"/>
    <cellStyle name="Note 2 3" xfId="4886" xr:uid="{00000000-0005-0000-0000-000020130000}"/>
    <cellStyle name="Note 2 3 2" xfId="4887" xr:uid="{00000000-0005-0000-0000-000021130000}"/>
    <cellStyle name="Note 2 3 2 2" xfId="4888" xr:uid="{00000000-0005-0000-0000-000022130000}"/>
    <cellStyle name="Note 2 3 2 3" xfId="4889" xr:uid="{00000000-0005-0000-0000-000023130000}"/>
    <cellStyle name="Note 2 3 2 4" xfId="28140" xr:uid="{3F545ECD-7A5E-4AD5-8F17-14E92744BED5}"/>
    <cellStyle name="Note 2 3 2 4 2" xfId="33953" xr:uid="{B56686AB-6EE7-4EAB-961E-C722756092F0}"/>
    <cellStyle name="Note 2 3 2 4 3" xfId="33421" xr:uid="{CA6854D3-AD24-46EE-8D58-C24B1B15ACFD}"/>
    <cellStyle name="Note 2 3 2 5" xfId="28013" xr:uid="{A1416EA9-42CA-4D85-AE8D-0607BC8D3F64}"/>
    <cellStyle name="Note 2 3 2 5 2" xfId="32488" xr:uid="{A781723B-ED54-40E9-8CD1-4EE559FBB5AD}"/>
    <cellStyle name="Note 2 3 2 5 3" xfId="33908" xr:uid="{D54DCA00-2335-4C52-8E15-325287084222}"/>
    <cellStyle name="Note 2 3 2 6" xfId="31654" xr:uid="{D39EEA7B-1955-4B11-A62D-FD67831C67B1}"/>
    <cellStyle name="Note 2 3 2 7" xfId="31768" xr:uid="{090E9D40-C18C-4259-BC53-F395C8A5C311}"/>
    <cellStyle name="Note 2 3 3" xfId="4890" xr:uid="{00000000-0005-0000-0000-000024130000}"/>
    <cellStyle name="Note 2 3 3 2" xfId="4891" xr:uid="{00000000-0005-0000-0000-000025130000}"/>
    <cellStyle name="Note 2 3 3 3" xfId="28142" xr:uid="{93B55D66-C50D-423A-9FF4-D4CB8043CD05}"/>
    <cellStyle name="Note 2 3 3 3 2" xfId="33470" xr:uid="{6879AA10-174D-4881-B99E-B5C49F918AFA}"/>
    <cellStyle name="Note 2 3 3 3 3" xfId="33395" xr:uid="{7F8B8794-2D0F-4292-9353-37D2943878DC}"/>
    <cellStyle name="Note 2 3 3 4" xfId="28014" xr:uid="{0CFC99EF-058F-491B-A8E1-8D68ACF41CA3}"/>
    <cellStyle name="Note 2 3 3 4 2" xfId="31931" xr:uid="{9C1DDF0B-96AB-4BFA-BAAD-41E488529B4F}"/>
    <cellStyle name="Note 2 3 3 4 3" xfId="33046" xr:uid="{E7EC7E25-E11F-4825-BF78-2BA9A4692425}"/>
    <cellStyle name="Note 2 3 3 5" xfId="32800" xr:uid="{A00741AB-943A-4ADF-A71F-10CD2F1034DC}"/>
    <cellStyle name="Note 2 3 3 6" xfId="32884" xr:uid="{0276FAF1-09CB-4CEF-847C-0DE9007C33FD}"/>
    <cellStyle name="Note 2 3 4" xfId="4892" xr:uid="{00000000-0005-0000-0000-000026130000}"/>
    <cellStyle name="Note 2 3 5" xfId="28139" xr:uid="{B99C3ECA-492D-4A44-8E64-8F194769949A}"/>
    <cellStyle name="Note 2 3 5 2" xfId="33522" xr:uid="{E8C34BA7-AADF-485F-986B-EE82A7379729}"/>
    <cellStyle name="Note 2 3 5 3" xfId="31958" xr:uid="{204D6180-F880-4ADA-9789-1C0ACD70A34A}"/>
    <cellStyle name="Note 2 3 6" xfId="28012" xr:uid="{6E4CED5D-3F0B-4A78-8B00-A873CB2B7ECC}"/>
    <cellStyle name="Note 2 3 6 2" xfId="32985" xr:uid="{4482E44C-5ABB-44AE-9C1E-F87BAE694BBC}"/>
    <cellStyle name="Note 2 3 6 3" xfId="33398" xr:uid="{06C38686-F154-43C9-9C81-2A20A8D44D6B}"/>
    <cellStyle name="Note 2 3 7" xfId="33892" xr:uid="{96A5347D-2E6C-4848-8E1E-C21E7289E0E8}"/>
    <cellStyle name="Note 2 3 8" xfId="32010" xr:uid="{450312EA-1A89-4CBB-995A-401FF92C2375}"/>
    <cellStyle name="Note 2 4" xfId="4893" xr:uid="{00000000-0005-0000-0000-000027130000}"/>
    <cellStyle name="Note 2 4 2" xfId="4894" xr:uid="{00000000-0005-0000-0000-000028130000}"/>
    <cellStyle name="Note 2 4 2 2" xfId="4895" xr:uid="{00000000-0005-0000-0000-000029130000}"/>
    <cellStyle name="Note 2 4 2 3" xfId="4896" xr:uid="{00000000-0005-0000-0000-00002A130000}"/>
    <cellStyle name="Note 2 4 2 4" xfId="28144" xr:uid="{67E91667-6F9B-4C5E-99F8-607C70B9A020}"/>
    <cellStyle name="Note 2 4 2 4 2" xfId="33947" xr:uid="{47DAC042-3C49-4C75-9643-4FD9F6C26147}"/>
    <cellStyle name="Note 2 4 2 4 3" xfId="32818" xr:uid="{6DC21F41-DC31-41AA-92D6-11FABAFB09BA}"/>
    <cellStyle name="Note 2 4 2 5" xfId="28016" xr:uid="{CAD892C3-D6C4-4E86-85F2-A346EC3184AE}"/>
    <cellStyle name="Note 2 4 2 5 2" xfId="33629" xr:uid="{7606F4CA-61C3-417F-A05F-17A218B9B54C}"/>
    <cellStyle name="Note 2 4 2 5 3" xfId="33413" xr:uid="{9A616C8B-51B4-4ED6-9462-9A74379F9C7E}"/>
    <cellStyle name="Note 2 4 2 6" xfId="33678" xr:uid="{DD9C86FA-B2D4-4C7A-A824-F9A9DAB03B51}"/>
    <cellStyle name="Note 2 4 2 7" xfId="32504" xr:uid="{425F9ACD-9562-4B2F-8C39-72B51CAB3FEA}"/>
    <cellStyle name="Note 2 4 3" xfId="4897" xr:uid="{00000000-0005-0000-0000-00002B130000}"/>
    <cellStyle name="Note 2 4 3 2" xfId="4898" xr:uid="{00000000-0005-0000-0000-00002C130000}"/>
    <cellStyle name="Note 2 4 3 3" xfId="28147" xr:uid="{98A29070-09D1-422A-9160-C96D81C1088C}"/>
    <cellStyle name="Note 2 4 3 3 2" xfId="32649" xr:uid="{EE261DF2-9E5B-472F-8E1E-7D6FBB731DA8}"/>
    <cellStyle name="Note 2 4 3 3 3" xfId="31468" xr:uid="{D3510B76-983B-41AD-B125-E4B7C5FAD2AF}"/>
    <cellStyle name="Note 2 4 3 4" xfId="28017" xr:uid="{DE7C3C29-416D-48DF-AAAC-BAE71402D8ED}"/>
    <cellStyle name="Note 2 4 3 4 2" xfId="33298" xr:uid="{93983C50-67D5-4586-BB09-F826976B1438}"/>
    <cellStyle name="Note 2 4 3 4 3" xfId="32629" xr:uid="{D4AD00D2-3972-42C0-949A-9F3A91DFC8D6}"/>
    <cellStyle name="Note 2 4 3 5" xfId="32653" xr:uid="{D2EE062E-367D-4132-AC80-BE827D213536}"/>
    <cellStyle name="Note 2 4 3 6" xfId="31503" xr:uid="{672DF694-82E6-4D8B-AE89-447568C1BF67}"/>
    <cellStyle name="Note 2 4 4" xfId="4899" xr:uid="{00000000-0005-0000-0000-00002D130000}"/>
    <cellStyle name="Note 2 4 5" xfId="28143" xr:uid="{001BE227-F365-4573-846A-7E4E1CAC57F1}"/>
    <cellStyle name="Note 2 4 5 2" xfId="32516" xr:uid="{48E4104F-B1F4-49B3-A3EA-07F4C4081E5B}"/>
    <cellStyle name="Note 2 4 5 3" xfId="33517" xr:uid="{7E9FF131-288C-4871-8D8D-01FECE97E6DF}"/>
    <cellStyle name="Note 2 4 6" xfId="28015" xr:uid="{82D990E7-BEC9-4D97-A906-02F6F692BFEA}"/>
    <cellStyle name="Note 2 4 6 2" xfId="32366" xr:uid="{FCD0924E-3E68-4D72-B337-AF90FFB1A388}"/>
    <cellStyle name="Note 2 4 6 3" xfId="31743" xr:uid="{27C18C10-61BF-4FD8-B6C2-C55A83E636D6}"/>
    <cellStyle name="Note 2 4 7" xfId="33512" xr:uid="{6FD34CF3-784E-4F63-9804-D2A79EBC06EA}"/>
    <cellStyle name="Note 2 4 8" xfId="33092" xr:uid="{7FA67470-6986-4C2F-86E3-CF78A1E9BC93}"/>
    <cellStyle name="Note 2 5" xfId="4900" xr:uid="{00000000-0005-0000-0000-00002E130000}"/>
    <cellStyle name="Note 2 5 2" xfId="4901" xr:uid="{00000000-0005-0000-0000-00002F130000}"/>
    <cellStyle name="Note 2 5 2 2" xfId="4902" xr:uid="{00000000-0005-0000-0000-000030130000}"/>
    <cellStyle name="Note 2 5 2 3" xfId="4903" xr:uid="{00000000-0005-0000-0000-000031130000}"/>
    <cellStyle name="Note 2 5 2 4" xfId="28149" xr:uid="{0B088F60-7566-49AF-947A-60B0809D5737}"/>
    <cellStyle name="Note 2 5 2 4 2" xfId="33501" xr:uid="{BFC32BB6-6EF1-4405-8133-CFEC521BE88A}"/>
    <cellStyle name="Note 2 5 2 4 3" xfId="31863" xr:uid="{D8DABED3-EF44-42CB-9250-6A03EB36127C}"/>
    <cellStyle name="Note 2 5 2 5" xfId="28019" xr:uid="{C116C1A5-FF99-49EF-B4F8-093DB26430F9}"/>
    <cellStyle name="Note 2 5 2 5 2" xfId="33137" xr:uid="{46220131-E77A-4BF3-A86F-F53CA23BB6BB}"/>
    <cellStyle name="Note 2 5 2 5 3" xfId="31488" xr:uid="{A76F8D13-0820-4112-A6F7-D361293DDF72}"/>
    <cellStyle name="Note 2 5 2 6" xfId="33884" xr:uid="{146155FD-C31A-42C3-A0D3-7FE4043C8FD7}"/>
    <cellStyle name="Note 2 5 2 7" xfId="33556" xr:uid="{E283C822-3C2A-4428-8A31-344463296415}"/>
    <cellStyle name="Note 2 5 3" xfId="4904" xr:uid="{00000000-0005-0000-0000-000032130000}"/>
    <cellStyle name="Note 2 5 3 2" xfId="4905" xr:uid="{00000000-0005-0000-0000-000033130000}"/>
    <cellStyle name="Note 2 5 3 3" xfId="28151" xr:uid="{EC71C3EF-BA34-42E2-BBB3-19ECC079DA11}"/>
    <cellStyle name="Note 2 5 3 3 2" xfId="33324" xr:uid="{27E1856C-FEF3-447D-B9D9-7A2CFB85BC95}"/>
    <cellStyle name="Note 2 5 3 3 3" xfId="33546" xr:uid="{32523CF4-FB43-4D8E-9013-6DD4AD55172C}"/>
    <cellStyle name="Note 2 5 3 4" xfId="28020" xr:uid="{F4E0DEEE-EBDD-4B29-80D4-C401985A84AA}"/>
    <cellStyle name="Note 2 5 3 4 2" xfId="32931" xr:uid="{499A75C8-F5E4-45F7-B29B-499003357BE0}"/>
    <cellStyle name="Note 2 5 3 4 3" xfId="32051" xr:uid="{F440339C-C890-4B2E-8880-EBAEAAB9E62C}"/>
    <cellStyle name="Note 2 5 3 5" xfId="32049" xr:uid="{52861AAB-D697-42BB-BFAF-3EC1134051D4}"/>
    <cellStyle name="Note 2 5 3 6" xfId="33552" xr:uid="{6E3DA8EA-048B-42CA-91B2-D8F6736913FE}"/>
    <cellStyle name="Note 2 5 4" xfId="4906" xr:uid="{00000000-0005-0000-0000-000034130000}"/>
    <cellStyle name="Note 2 5 5" xfId="28148" xr:uid="{28A414A4-B5C6-43F7-9AA4-3C3176D1B1CC}"/>
    <cellStyle name="Note 2 5 5 2" xfId="33305" xr:uid="{ECFFC2BB-F74E-41AC-B6CF-AF90E40E76C3}"/>
    <cellStyle name="Note 2 5 5 3" xfId="32742" xr:uid="{867CA774-2E1E-4E42-8401-ECFB11A75308}"/>
    <cellStyle name="Note 2 5 6" xfId="28018" xr:uid="{1829B528-3F9B-4FE7-9F4F-DAD4A06B02B3}"/>
    <cellStyle name="Note 2 5 6 2" xfId="32606" xr:uid="{08D71D5A-18F3-4C81-B6E2-1B98971E7DBF}"/>
    <cellStyle name="Note 2 5 6 3" xfId="33846" xr:uid="{B2D54298-D2B1-4E9E-9D08-267872207EBA}"/>
    <cellStyle name="Note 2 5 7" xfId="33511" xr:uid="{EE3A452E-5E03-47B8-A16A-C33A5D2EDF34}"/>
    <cellStyle name="Note 2 5 8" xfId="32386" xr:uid="{46FEDEAB-9DB5-4C06-BBF9-430C6930D805}"/>
    <cellStyle name="Note 2 6" xfId="4907" xr:uid="{00000000-0005-0000-0000-000035130000}"/>
    <cellStyle name="Note 2 6 2" xfId="4908" xr:uid="{00000000-0005-0000-0000-000036130000}"/>
    <cellStyle name="Note 2 6 2 2" xfId="4909" xr:uid="{00000000-0005-0000-0000-000037130000}"/>
    <cellStyle name="Note 2 6 2 3" xfId="4910" xr:uid="{00000000-0005-0000-0000-000038130000}"/>
    <cellStyle name="Note 2 6 2 4" xfId="28154" xr:uid="{552DF3D8-DCD8-4B2D-BB2D-123B8ED892EA}"/>
    <cellStyle name="Note 2 6 2 4 2" xfId="32487" xr:uid="{7C0E250F-BA35-4027-8E68-51B314487D91}"/>
    <cellStyle name="Note 2 6 2 4 3" xfId="33080" xr:uid="{42F395D3-E939-4EFF-AC99-3956747FEE94}"/>
    <cellStyle name="Note 2 6 2 5" xfId="28022" xr:uid="{63B40314-4A5C-4297-8CFA-B75CD796191E}"/>
    <cellStyle name="Note 2 6 2 5 2" xfId="32463" xr:uid="{AEF5AA49-6D0F-4071-BD80-45F2A161F135}"/>
    <cellStyle name="Note 2 6 2 5 3" xfId="33718" xr:uid="{EA00753A-A86B-4E54-B81A-EBA34046E387}"/>
    <cellStyle name="Note 2 6 2 6" xfId="32282" xr:uid="{EBA11351-C24A-4911-B569-F278EC7DD785}"/>
    <cellStyle name="Note 2 6 2 7" xfId="31584" xr:uid="{1F7E6DAE-96BC-4AFE-8676-D34A2782CD9E}"/>
    <cellStyle name="Note 2 6 3" xfId="4911" xr:uid="{00000000-0005-0000-0000-000039130000}"/>
    <cellStyle name="Note 2 6 3 2" xfId="4912" xr:uid="{00000000-0005-0000-0000-00003A130000}"/>
    <cellStyle name="Note 2 6 3 3" xfId="28156" xr:uid="{93EE542E-EB5E-4301-9CE5-43396D1CC816}"/>
    <cellStyle name="Note 2 6 3 3 2" xfId="32809" xr:uid="{861792CC-174B-4D7A-A70B-A7B89842EF0D}"/>
    <cellStyle name="Note 2 6 3 3 3" xfId="31628" xr:uid="{13FE086C-A7ED-44C6-A2E3-B8EB486FC4DC}"/>
    <cellStyle name="Note 2 6 3 4" xfId="28023" xr:uid="{04CC970C-8C9F-4A90-B761-3B0AFC58D4B2}"/>
    <cellStyle name="Note 2 6 3 4 2" xfId="32512" xr:uid="{4CEEC180-4BD8-4DAD-A036-E437B3BAE59A}"/>
    <cellStyle name="Note 2 6 3 4 3" xfId="33687" xr:uid="{2A79C751-F79E-4441-9BBB-C8FD9F544ECB}"/>
    <cellStyle name="Note 2 6 3 5" xfId="32281" xr:uid="{2F08A98B-074E-47F2-B1B5-460526CE05B0}"/>
    <cellStyle name="Note 2 6 3 6" xfId="34005" xr:uid="{55336ED9-ED9A-441C-A0D9-F402FE3B5FF3}"/>
    <cellStyle name="Note 2 6 4" xfId="4913" xr:uid="{00000000-0005-0000-0000-00003B130000}"/>
    <cellStyle name="Note 2 6 5" xfId="28153" xr:uid="{5EA8FB27-0D18-46C5-A54A-2BB67321E05A}"/>
    <cellStyle name="Note 2 6 5 2" xfId="32006" xr:uid="{4480642B-47E5-4525-A294-60E227765C79}"/>
    <cellStyle name="Note 2 6 5 3" xfId="33284" xr:uid="{3CA10992-DC68-44D1-BD9D-70A937A01521}"/>
    <cellStyle name="Note 2 6 6" xfId="28021" xr:uid="{D8D3D5E6-E978-491C-877B-70ADF5F93CCF}"/>
    <cellStyle name="Note 2 6 6 2" xfId="32677" xr:uid="{D8C6924E-3A3E-4AAF-9A8B-6BEBE14E0DB0}"/>
    <cellStyle name="Note 2 6 6 3" xfId="33970" xr:uid="{14DBBD30-03F5-4016-81DC-75BA4889CF85}"/>
    <cellStyle name="Note 2 6 7" xfId="32050" xr:uid="{7AF4DDA0-1925-41D6-81D2-8852DD956D64}"/>
    <cellStyle name="Note 2 6 8" xfId="31667" xr:uid="{817DDC9C-F44D-4F98-BBB0-C916EF291DB4}"/>
    <cellStyle name="Note 2 7" xfId="4914" xr:uid="{00000000-0005-0000-0000-00003C130000}"/>
    <cellStyle name="Note 2 7 2" xfId="4915" xr:uid="{00000000-0005-0000-0000-00003D130000}"/>
    <cellStyle name="Note 2 7 2 2" xfId="4916" xr:uid="{00000000-0005-0000-0000-00003E130000}"/>
    <cellStyle name="Note 2 7 2 3" xfId="4917" xr:uid="{00000000-0005-0000-0000-00003F130000}"/>
    <cellStyle name="Note 2 7 2 4" xfId="28159" xr:uid="{E330B54A-A153-4760-8B19-17631AB9ACE8}"/>
    <cellStyle name="Note 2 7 2 4 2" xfId="33154" xr:uid="{285A7D42-5A93-4420-8B89-EE38A0A1538A}"/>
    <cellStyle name="Note 2 7 2 4 3" xfId="32521" xr:uid="{5DC4323D-0E2C-468C-8909-33954A8CEDF9}"/>
    <cellStyle name="Note 2 7 2 5" xfId="28025" xr:uid="{26560828-0B74-43DB-8D88-8606CE83F4F9}"/>
    <cellStyle name="Note 2 7 2 5 2" xfId="33872" xr:uid="{F60610BD-2892-4AA3-B99A-C41BE4C0BAA9}"/>
    <cellStyle name="Note 2 7 2 5 3" xfId="32136" xr:uid="{1B3AC4B4-11F3-45DA-B289-ABDA132AB206}"/>
    <cellStyle name="Note 2 7 2 6" xfId="31947" xr:uid="{712A7767-5536-4DC2-875C-EE2912B530E1}"/>
    <cellStyle name="Note 2 7 2 7" xfId="33666" xr:uid="{8EE91E86-C4AE-4AD7-8C94-EFC4B59A2929}"/>
    <cellStyle name="Note 2 7 3" xfId="4918" xr:uid="{00000000-0005-0000-0000-000040130000}"/>
    <cellStyle name="Note 2 7 3 2" xfId="4919" xr:uid="{00000000-0005-0000-0000-000041130000}"/>
    <cellStyle name="Note 2 7 3 3" xfId="28160" xr:uid="{2D502FEE-8229-4187-B0B6-541DBA1946C3}"/>
    <cellStyle name="Note 2 7 3 3 2" xfId="33432" xr:uid="{FA01428E-A412-4E07-863B-DFA4D62CEFA1}"/>
    <cellStyle name="Note 2 7 3 3 3" xfId="33914" xr:uid="{BC0355B0-8CE6-45D3-9497-BB0299909BA1}"/>
    <cellStyle name="Note 2 7 3 4" xfId="28026" xr:uid="{BACCAD59-5982-409E-8811-01BCEBC98D84}"/>
    <cellStyle name="Note 2 7 3 4 2" xfId="32367" xr:uid="{4D6EF212-DB09-4104-8171-040832DACB9C}"/>
    <cellStyle name="Note 2 7 3 4 3" xfId="32873" xr:uid="{CC6429A6-F4AB-47C4-8666-52E80D4CE5FF}"/>
    <cellStyle name="Note 2 7 3 5" xfId="31690" xr:uid="{72101AE9-6965-4ECB-9DB9-C62FF6F4716E}"/>
    <cellStyle name="Note 2 7 3 6" xfId="33554" xr:uid="{C4B03A21-AFFE-4D53-9DA8-876DBCBFF859}"/>
    <cellStyle name="Note 2 7 4" xfId="4920" xr:uid="{00000000-0005-0000-0000-000042130000}"/>
    <cellStyle name="Note 2 7 5" xfId="28158" xr:uid="{467AF43D-FA35-4137-9DF5-CE7924A57347}"/>
    <cellStyle name="Note 2 7 5 2" xfId="32362" xr:uid="{0406459E-C4E4-4F8A-BDA2-BFAC1C51F444}"/>
    <cellStyle name="Note 2 7 5 3" xfId="32140" xr:uid="{38EBD2D9-36FA-4A38-B95A-7D3B121D0266}"/>
    <cellStyle name="Note 2 7 6" xfId="28024" xr:uid="{47CA0D6E-6929-452D-880D-00FEFED487AC}"/>
    <cellStyle name="Note 2 7 6 2" xfId="32966" xr:uid="{B3DD4360-9A18-4047-9DD6-0122824DB5C5}"/>
    <cellStyle name="Note 2 7 6 3" xfId="31861" xr:uid="{67F378C6-2ED0-45D4-AE2A-3C220F9331AF}"/>
    <cellStyle name="Note 2 7 7" xfId="31450" xr:uid="{6191D338-12AA-4833-924A-B488F81F7101}"/>
    <cellStyle name="Note 2 7 8" xfId="31997" xr:uid="{84AE1BDD-E1CC-4CC7-94D0-96767F221524}"/>
    <cellStyle name="Note 2 8" xfId="4921" xr:uid="{00000000-0005-0000-0000-000043130000}"/>
    <cellStyle name="Note 2 8 2" xfId="4922" xr:uid="{00000000-0005-0000-0000-000044130000}"/>
    <cellStyle name="Note 2 8 2 2" xfId="4923" xr:uid="{00000000-0005-0000-0000-000045130000}"/>
    <cellStyle name="Note 2 8 2 3" xfId="4924" xr:uid="{00000000-0005-0000-0000-000046130000}"/>
    <cellStyle name="Note 2 8 2 4" xfId="28164" xr:uid="{C2FBCB09-B630-4B69-B73E-8D9949B0FCF0}"/>
    <cellStyle name="Note 2 8 2 4 2" xfId="33477" xr:uid="{724989B8-8791-473E-9685-78DC55F11B8B}"/>
    <cellStyle name="Note 2 8 2 4 3" xfId="32595" xr:uid="{1969DB3E-D230-4F09-BAC3-37CD4BD36057}"/>
    <cellStyle name="Note 2 8 2 5" xfId="28028" xr:uid="{A409FD1F-D968-4421-8A06-9868AE937252}"/>
    <cellStyle name="Note 2 8 2 5 2" xfId="33426" xr:uid="{D59329C6-B445-494B-8740-59FED29607AB}"/>
    <cellStyle name="Note 2 8 2 5 3" xfId="33330" xr:uid="{F5B145F2-6CAB-4B8D-83A0-CA51EF83EBB6}"/>
    <cellStyle name="Note 2 8 2 6" xfId="32654" xr:uid="{8C11701A-A277-4C35-910F-0B84E662150C}"/>
    <cellStyle name="Note 2 8 2 7" xfId="33173" xr:uid="{E21FD710-F43C-4CC1-B9E9-E6CD62B0ABEA}"/>
    <cellStyle name="Note 2 8 3" xfId="4925" xr:uid="{00000000-0005-0000-0000-000047130000}"/>
    <cellStyle name="Note 2 8 3 2" xfId="4926" xr:uid="{00000000-0005-0000-0000-000048130000}"/>
    <cellStyle name="Note 2 8 3 3" xfId="28165" xr:uid="{92101658-EAAA-4E92-BEA1-CE946E58D3C9}"/>
    <cellStyle name="Note 2 8 3 3 2" xfId="33973" xr:uid="{898A1B1B-7624-4D3D-85FA-3ACBB1F2DA46}"/>
    <cellStyle name="Note 2 8 3 3 3" xfId="33524" xr:uid="{AA5A8D87-98D0-4FCD-ADA9-AAC943DEA9D5}"/>
    <cellStyle name="Note 2 8 3 4" xfId="28029" xr:uid="{49F63223-0767-4D0A-8B56-BA83B4244C6E}"/>
    <cellStyle name="Note 2 8 3 4 2" xfId="31505" xr:uid="{BC803DA1-CFA9-4E93-8C98-6F63F08F9BFF}"/>
    <cellStyle name="Note 2 8 3 4 3" xfId="33653" xr:uid="{C00B7F94-1A7B-48E6-9526-5A7C6D5513CA}"/>
    <cellStyle name="Note 2 8 3 5" xfId="33975" xr:uid="{3CA71A20-C263-4260-8D62-8D8511098E31}"/>
    <cellStyle name="Note 2 8 3 6" xfId="31936" xr:uid="{53C7F7F3-8D99-4C81-A7F6-862BF12804AF}"/>
    <cellStyle name="Note 2 8 4" xfId="4927" xr:uid="{00000000-0005-0000-0000-000049130000}"/>
    <cellStyle name="Note 2 8 5" xfId="28163" xr:uid="{D4A5F4D9-7F69-4CDE-8431-C248CE5A81E2}"/>
    <cellStyle name="Note 2 8 5 2" xfId="32736" xr:uid="{8FF7483D-D4A9-4AAB-9302-A7EAD12DE2B8}"/>
    <cellStyle name="Note 2 8 5 3" xfId="33788" xr:uid="{77CEB657-0F30-4437-AA77-C7826C5C99C6}"/>
    <cellStyle name="Note 2 8 6" xfId="28027" xr:uid="{B14EC0A8-A4D6-4538-9C07-D29B3943D2BF}"/>
    <cellStyle name="Note 2 8 6 2" xfId="32820" xr:uid="{C2453B80-372C-4F4E-A814-7F5368CD6720}"/>
    <cellStyle name="Note 2 8 6 3" xfId="32914" xr:uid="{32024E7C-7C8D-4177-B38B-6F423A53FC82}"/>
    <cellStyle name="Note 2 8 7" xfId="33204" xr:uid="{47C061E3-4C8C-4993-8594-D55BB393037D}"/>
    <cellStyle name="Note 2 8 8" xfId="31748" xr:uid="{35C8D069-BC44-409D-BFA2-66BAFEDE289D}"/>
    <cellStyle name="Note 3 2" xfId="4928" xr:uid="{00000000-0005-0000-0000-00004A130000}"/>
    <cellStyle name="Note 3 2 2" xfId="4929" xr:uid="{00000000-0005-0000-0000-00004B130000}"/>
    <cellStyle name="Note 3 2 2 2" xfId="4930" xr:uid="{00000000-0005-0000-0000-00004C130000}"/>
    <cellStyle name="Note 3 2 2 3" xfId="4931" xr:uid="{00000000-0005-0000-0000-00004D130000}"/>
    <cellStyle name="Note 3 2 2 4" xfId="28168" xr:uid="{DBDCA3F2-CD93-4B70-9B49-AC6157540A8F}"/>
    <cellStyle name="Note 3 2 2 4 2" xfId="31574" xr:uid="{25BE0644-0370-4C20-BB2A-4BDE01B357BC}"/>
    <cellStyle name="Note 3 2 2 4 3" xfId="32318" xr:uid="{098577DD-5B11-4482-9AE9-054B7329D06F}"/>
    <cellStyle name="Note 3 2 2 5" xfId="28031" xr:uid="{FA68A494-296F-4FBF-8E77-66F232AEB915}"/>
    <cellStyle name="Note 3 2 2 5 2" xfId="32905" xr:uid="{260FD25A-C45B-469C-9E2E-BD0CFC65E412}"/>
    <cellStyle name="Note 3 2 2 5 3" xfId="31818" xr:uid="{E238039A-2182-46AA-A1A6-B7307348D310}"/>
    <cellStyle name="Note 3 2 2 6" xfId="31880" xr:uid="{1F6CB9C2-0D96-4FAE-9BB1-92975B1BEABE}"/>
    <cellStyle name="Note 3 2 2 7" xfId="32573" xr:uid="{98766917-8D04-4C29-9E82-18EE6DD27E63}"/>
    <cellStyle name="Note 3 2 3" xfId="4932" xr:uid="{00000000-0005-0000-0000-00004E130000}"/>
    <cellStyle name="Note 3 2 3 2" xfId="4933" xr:uid="{00000000-0005-0000-0000-00004F130000}"/>
    <cellStyle name="Note 3 2 3 3" xfId="28170" xr:uid="{1D8B6BBD-FC15-4287-9C49-70D11277CF8E}"/>
    <cellStyle name="Note 3 2 3 3 2" xfId="31617" xr:uid="{C673967B-4335-4CEB-BBCE-74B4E37B9D40}"/>
    <cellStyle name="Note 3 2 3 3 3" xfId="32371" xr:uid="{B29B3D47-C648-49AA-8555-313ACD00500C}"/>
    <cellStyle name="Note 3 2 3 4" xfId="28032" xr:uid="{87418FE2-798B-4DFD-8328-53EB94BC3EF7}"/>
    <cellStyle name="Note 3 2 3 4 2" xfId="33749" xr:uid="{A6FD2694-4CB1-41BE-B9C9-D5A4B07C400A}"/>
    <cellStyle name="Note 3 2 3 4 3" xfId="33434" xr:uid="{61A78035-A8BE-469C-8C6E-24973EF895BB}"/>
    <cellStyle name="Note 3 2 3 5" xfId="32048" xr:uid="{441FE4CF-C8DF-4EEF-A8E8-F31DCAF10CD5}"/>
    <cellStyle name="Note 3 2 3 6" xfId="32502" xr:uid="{7654D584-612F-40AC-A860-2A5310A949E8}"/>
    <cellStyle name="Note 3 2 4" xfId="4934" xr:uid="{00000000-0005-0000-0000-000050130000}"/>
    <cellStyle name="Note 3 2 5" xfId="28167" xr:uid="{81104EDD-EEAD-4E15-9407-E02FAC6B5386}"/>
    <cellStyle name="Note 3 2 5 2" xfId="33936" xr:uid="{E3F56487-52B7-4175-AD8D-14776E3A9F58}"/>
    <cellStyle name="Note 3 2 5 3" xfId="32372" xr:uid="{05830921-A3D0-4C20-A036-349238F0378A}"/>
    <cellStyle name="Note 3 2 6" xfId="28030" xr:uid="{729B9BB4-2361-4282-89C4-DF535D7357F3}"/>
    <cellStyle name="Note 3 2 6 2" xfId="31475" xr:uid="{DC344B58-87C5-4E2C-B5AF-BFF345C3D57B}"/>
    <cellStyle name="Note 3 2 6 3" xfId="33525" xr:uid="{44B73672-2B05-4F54-8796-6629AC19FA9E}"/>
    <cellStyle name="Note 3 2 7" xfId="31948" xr:uid="{C76B4A60-74F7-4D7F-B857-122034BD0E67}"/>
    <cellStyle name="Note 3 2 8" xfId="33856" xr:uid="{7183219E-1165-43B2-9206-C195EE685429}"/>
    <cellStyle name="Note 3 3" xfId="4935" xr:uid="{00000000-0005-0000-0000-000051130000}"/>
    <cellStyle name="Note 3 3 2" xfId="4936" xr:uid="{00000000-0005-0000-0000-000052130000}"/>
    <cellStyle name="Note 3 3 2 2" xfId="4937" xr:uid="{00000000-0005-0000-0000-000053130000}"/>
    <cellStyle name="Note 3 3 2 3" xfId="4938" xr:uid="{00000000-0005-0000-0000-000054130000}"/>
    <cellStyle name="Note 3 3 2 4" xfId="28173" xr:uid="{B2C41674-FE2F-4D76-849E-462A4ADC11A4}"/>
    <cellStyle name="Note 3 3 2 4 2" xfId="33000" xr:uid="{9B46B9DD-1F20-4BE5-8683-FF9AC24A84FA}"/>
    <cellStyle name="Note 3 3 2 4 3" xfId="32551" xr:uid="{3EC44A51-EC5D-47F6-91AB-A306AFEEFF77}"/>
    <cellStyle name="Note 3 3 2 5" xfId="28034" xr:uid="{32954D7A-F75D-4ECC-8370-7B307E13DBDD}"/>
    <cellStyle name="Note 3 3 2 5 2" xfId="33576" xr:uid="{59571BC5-C9E6-401A-86AF-865DC1B05EB8}"/>
    <cellStyle name="Note 3 3 2 5 3" xfId="32313" xr:uid="{4639AF60-9D50-43BE-A4A2-ED342BAB1831}"/>
    <cellStyle name="Note 3 3 2 6" xfId="32280" xr:uid="{0EE7542B-512D-4267-B12D-2A20C215A785}"/>
    <cellStyle name="Note 3 3 2 7" xfId="32775" xr:uid="{45E48600-7657-435D-9C69-489641A9D0D4}"/>
    <cellStyle name="Note 3 3 3" xfId="4939" xr:uid="{00000000-0005-0000-0000-000055130000}"/>
    <cellStyle name="Note 3 3 3 2" xfId="4940" xr:uid="{00000000-0005-0000-0000-000056130000}"/>
    <cellStyle name="Note 3 3 3 3" xfId="28175" xr:uid="{FD26DAB3-B1E3-4A41-B0D4-35E0C8F1300E}"/>
    <cellStyle name="Note 3 3 3 3 2" xfId="32461" xr:uid="{C6EEEB26-E79B-47F8-B614-E9FC274C306C}"/>
    <cellStyle name="Note 3 3 3 3 3" xfId="32743" xr:uid="{A9C1F076-1C20-44A6-9559-EFD092CB79BE}"/>
    <cellStyle name="Note 3 3 3 4" xfId="28035" xr:uid="{A980783D-E006-4F43-B44D-2124B1D54A53}"/>
    <cellStyle name="Note 3 3 3 4 2" xfId="32772" xr:uid="{217AA351-085F-4DAE-A9E1-9BC1B37A5849}"/>
    <cellStyle name="Note 3 3 3 4 3" xfId="31551" xr:uid="{E70D7F57-FDA3-4BC8-8C99-61D3892D41CA}"/>
    <cellStyle name="Note 3 3 3 5" xfId="33229" xr:uid="{717B43DD-E3E3-4401-A7D2-5792D1E0BB06}"/>
    <cellStyle name="Note 3 3 3 6" xfId="32730" xr:uid="{E20BFA79-3CA7-40EE-B897-39CB287F2893}"/>
    <cellStyle name="Note 3 3 4" xfId="4941" xr:uid="{00000000-0005-0000-0000-000057130000}"/>
    <cellStyle name="Note 3 3 5" xfId="28172" xr:uid="{8D149AE2-AFDF-4AC0-BC1C-CA7ADEA22522}"/>
    <cellStyle name="Note 3 3 5 2" xfId="32060" xr:uid="{A21BAB85-7AA0-4F74-88B1-A8815B945DA0}"/>
    <cellStyle name="Note 3 3 5 3" xfId="33174" xr:uid="{FBD10CE5-820B-414B-8A20-CE8231FE29B0}"/>
    <cellStyle name="Note 3 3 6" xfId="28033" xr:uid="{41DA46B5-FE0A-4E44-9F91-CAA7E9000F19}"/>
    <cellStyle name="Note 3 3 6 2" xfId="33389" xr:uid="{D27E3E65-4C44-468E-9967-E4F81F1BB990}"/>
    <cellStyle name="Note 3 3 6 3" xfId="31467" xr:uid="{A6A3D910-D373-4AD8-AC1C-DF3C2FC8E77C}"/>
    <cellStyle name="Note 3 3 7" xfId="33203" xr:uid="{367EFD7D-B123-4640-AECB-AF5DC85BBB9C}"/>
    <cellStyle name="Note 3 3 8" xfId="31621" xr:uid="{4DECED3D-CFA4-4F1C-B924-69F6884F99F9}"/>
    <cellStyle name="Note 3 4" xfId="4942" xr:uid="{00000000-0005-0000-0000-000058130000}"/>
    <cellStyle name="Note 3 4 2" xfId="4943" xr:uid="{00000000-0005-0000-0000-000059130000}"/>
    <cellStyle name="Note 3 4 2 2" xfId="4944" xr:uid="{00000000-0005-0000-0000-00005A130000}"/>
    <cellStyle name="Note 3 4 2 3" xfId="4945" xr:uid="{00000000-0005-0000-0000-00005B130000}"/>
    <cellStyle name="Note 3 4 2 4" xfId="28177" xr:uid="{81F1211D-6713-484A-80AD-D39D4364E956}"/>
    <cellStyle name="Note 3 4 2 4 2" xfId="31744" xr:uid="{5ACDD96A-704F-4468-9A61-BE8DAE50AC38}"/>
    <cellStyle name="Note 3 4 2 4 3" xfId="33941" xr:uid="{85EEEFC9-E928-4FAB-A699-039A7E880803}"/>
    <cellStyle name="Note 3 4 2 5" xfId="28037" xr:uid="{AD1049E0-47F8-4317-A838-BB07BE7C4F58}"/>
    <cellStyle name="Note 3 4 2 5 2" xfId="33126" xr:uid="{1EA817D8-C018-44DB-B4BE-74D6B06535C2}"/>
    <cellStyle name="Note 3 4 2 5 3" xfId="33814" xr:uid="{8C08845E-3E2F-4156-B7FE-966545667112}"/>
    <cellStyle name="Note 3 4 2 6" xfId="31820" xr:uid="{1C48B99A-2EE6-4DA6-A57B-7DD8371D3C5C}"/>
    <cellStyle name="Note 3 4 2 7" xfId="32229" xr:uid="{74448B55-4660-49C0-B5DF-37CDB746D5DD}"/>
    <cellStyle name="Note 3 4 3" xfId="4946" xr:uid="{00000000-0005-0000-0000-00005C130000}"/>
    <cellStyle name="Note 3 4 3 2" xfId="4947" xr:uid="{00000000-0005-0000-0000-00005D130000}"/>
    <cellStyle name="Note 3 4 3 3" xfId="28180" xr:uid="{8D8B140E-D923-4F21-A149-C9ADF147AABA}"/>
    <cellStyle name="Note 3 4 3 3 2" xfId="33781" xr:uid="{B728E20C-E7EB-4E34-8011-EDE5249281A5}"/>
    <cellStyle name="Note 3 4 3 3 3" xfId="32399" xr:uid="{0C4B26F9-32B2-4777-800D-39F57AD871B6}"/>
    <cellStyle name="Note 3 4 3 4" xfId="28038" xr:uid="{74D5AFDB-0237-4300-9D21-ADA63A280518}"/>
    <cellStyle name="Note 3 4 3 4 2" xfId="33265" xr:uid="{875A8EBB-76E5-43C3-B3C4-9D6CE30833B2}"/>
    <cellStyle name="Note 3 4 3 4 3" xfId="32932" xr:uid="{51173CBC-08C1-4588-A384-DF4AEC8CB42E}"/>
    <cellStyle name="Note 3 4 3 5" xfId="31655" xr:uid="{3691A759-5B28-4A46-9DA9-72C91247A6AD}"/>
    <cellStyle name="Note 3 4 3 6" xfId="32230" xr:uid="{86B6E167-CE8E-41D2-AE5E-317EB86801CA}"/>
    <cellStyle name="Note 3 4 4" xfId="4948" xr:uid="{00000000-0005-0000-0000-00005E130000}"/>
    <cellStyle name="Note 3 4 5" xfId="28176" xr:uid="{56B940AC-1C55-4C49-B96F-A05FF0963A1D}"/>
    <cellStyle name="Note 3 4 5 2" xfId="32022" xr:uid="{CAF153CB-9694-4077-BF9A-5682241A038A}"/>
    <cellStyle name="Note 3 4 5 3" xfId="33832" xr:uid="{2632BBF3-A5F5-42A8-B8AE-A8D1136E0E96}"/>
    <cellStyle name="Note 3 4 6" xfId="28036" xr:uid="{387921FF-8AA1-4A54-A282-99036AADBEA6}"/>
    <cellStyle name="Note 3 4 6 2" xfId="32127" xr:uid="{F45C2CF2-564A-4E95-8D2F-1D40D12880F2}"/>
    <cellStyle name="Note 3 4 6 3" xfId="32030" xr:uid="{90D4A7D8-9F29-4922-BBBC-C89BD8A04150}"/>
    <cellStyle name="Note 3 4 7" xfId="31796" xr:uid="{F6F94936-DFA2-4DD1-B3D1-35150E0A6883}"/>
    <cellStyle name="Note 3 4 8" xfId="33385" xr:uid="{20A6818D-01AA-4DD3-9B4D-0DF63257A6FB}"/>
    <cellStyle name="Note 3 5" xfId="4949" xr:uid="{00000000-0005-0000-0000-00005F130000}"/>
    <cellStyle name="Note 3 5 2" xfId="4950" xr:uid="{00000000-0005-0000-0000-000060130000}"/>
    <cellStyle name="Note 3 5 2 2" xfId="4951" xr:uid="{00000000-0005-0000-0000-000061130000}"/>
    <cellStyle name="Note 3 5 2 3" xfId="4952" xr:uid="{00000000-0005-0000-0000-000062130000}"/>
    <cellStyle name="Note 3 5 2 4" xfId="28182" xr:uid="{F6F2570C-883F-4CA8-A3AE-C38E20E2A29B}"/>
    <cellStyle name="Note 3 5 2 4 2" xfId="33793" xr:uid="{E2FEAF43-C33D-433C-B274-53649FE78FC9}"/>
    <cellStyle name="Note 3 5 2 4 3" xfId="33096" xr:uid="{D8FF9925-4080-420B-BA1B-4B3B9E459345}"/>
    <cellStyle name="Note 3 5 2 5" xfId="28040" xr:uid="{099CAF72-5E90-4A94-9F3A-B4D8098A6869}"/>
    <cellStyle name="Note 3 5 2 5 2" xfId="31680" xr:uid="{9F6CB413-2B2D-4B1D-B16C-C7B1334F1DF1}"/>
    <cellStyle name="Note 3 5 2 5 3" xfId="32044" xr:uid="{54B75538-6CC1-4264-9DED-650AB95EF60A}"/>
    <cellStyle name="Note 3 5 2 6" xfId="33952" xr:uid="{A1587AFE-878D-4969-825E-2567217CC54D}"/>
    <cellStyle name="Note 3 5 2 7" xfId="33557" xr:uid="{3D70072B-E645-4A29-BAE4-6D20E84C4A45}"/>
    <cellStyle name="Note 3 5 3" xfId="4953" xr:uid="{00000000-0005-0000-0000-000063130000}"/>
    <cellStyle name="Note 3 5 3 2" xfId="4954" xr:uid="{00000000-0005-0000-0000-000064130000}"/>
    <cellStyle name="Note 3 5 3 3" xfId="28184" xr:uid="{A1D20D5F-80B1-4727-9E9F-80DD18E3971C}"/>
    <cellStyle name="Note 3 5 3 3 2" xfId="32124" xr:uid="{2D8D169B-DC77-4DC9-A4F4-33F69FD16932}"/>
    <cellStyle name="Note 3 5 3 3 3" xfId="32935" xr:uid="{00CF15C5-15FE-4200-8758-8416F275E969}"/>
    <cellStyle name="Note 3 5 3 4" xfId="28041" xr:uid="{314F0269-F342-43E3-84DF-454D03686B6E}"/>
    <cellStyle name="Note 3 5 3 4 2" xfId="32604" xr:uid="{8A49C3D7-CA4C-45C6-9384-95307806CD35}"/>
    <cellStyle name="Note 3 5 3 4 3" xfId="33870" xr:uid="{04BBBD3F-3D35-4458-875C-63ECDF7142D5}"/>
    <cellStyle name="Note 3 5 3 5" xfId="33615" xr:uid="{FE179AB0-482D-42A7-AB08-91B1F00EA317}"/>
    <cellStyle name="Note 3 5 3 6" xfId="31570" xr:uid="{AEE412CA-9537-43F4-A387-FBE6F44BE3AC}"/>
    <cellStyle name="Note 3 5 4" xfId="4955" xr:uid="{00000000-0005-0000-0000-000065130000}"/>
    <cellStyle name="Note 3 5 5" xfId="28181" xr:uid="{2BB30BF9-85BF-4ECB-AD41-E7C9AE17D121}"/>
    <cellStyle name="Note 3 5 5 2" xfId="31843" xr:uid="{FFE5EDB0-BA27-4550-AC32-2D5BC17FF4CA}"/>
    <cellStyle name="Note 3 5 5 3" xfId="32319" xr:uid="{84D3C81A-0FD4-4CE2-A320-8EB82CF25491}"/>
    <cellStyle name="Note 3 5 6" xfId="28039" xr:uid="{03861CA9-BC36-4728-A0A6-B5C0B5324401}"/>
    <cellStyle name="Note 3 5 6 2" xfId="31858" xr:uid="{2594F7CD-AA8E-4227-96F6-51CBE784A12E}"/>
    <cellStyle name="Note 3 5 6 3" xfId="32563" xr:uid="{CC2D968F-0B7D-4C21-8505-43CB0D2E4EF1}"/>
    <cellStyle name="Note 3 5 7" xfId="32279" xr:uid="{4595C70B-CBE0-405A-80D6-2B9C6AB22895}"/>
    <cellStyle name="Note 3 5 8" xfId="32231" xr:uid="{26771B8D-372A-451B-B81C-2A8AA2688C80}"/>
    <cellStyle name="Note 3 6" xfId="4956" xr:uid="{00000000-0005-0000-0000-000066130000}"/>
    <cellStyle name="Note 3 6 2" xfId="4957" xr:uid="{00000000-0005-0000-0000-000067130000}"/>
    <cellStyle name="Note 3 6 2 2" xfId="4958" xr:uid="{00000000-0005-0000-0000-000068130000}"/>
    <cellStyle name="Note 3 6 2 3" xfId="4959" xr:uid="{00000000-0005-0000-0000-000069130000}"/>
    <cellStyle name="Note 3 6 2 4" xfId="28187" xr:uid="{337104A7-EBC8-44C7-A0F3-131BA555E0F7}"/>
    <cellStyle name="Note 3 6 2 4 2" xfId="33053" xr:uid="{96DAF0AC-0D81-4166-98A9-BB8163E4181E}"/>
    <cellStyle name="Note 3 6 2 4 3" xfId="33277" xr:uid="{2624A8CA-C3C2-4AAB-92F8-1A7FC168D2BE}"/>
    <cellStyle name="Note 3 6 2 5" xfId="28043" xr:uid="{61AEFD88-A23D-4D46-9667-24CEE2E0044B}"/>
    <cellStyle name="Note 3 6 2 5 2" xfId="33339" xr:uid="{63E1B471-C916-40B2-988E-EF219801131E}"/>
    <cellStyle name="Note 3 6 2 5 3" xfId="33281" xr:uid="{DF35367E-2A64-4234-A9B4-72568090A4E7}"/>
    <cellStyle name="Note 3 6 2 6" xfId="32278" xr:uid="{AA10BEBD-543B-4234-A067-2C4B0B478383}"/>
    <cellStyle name="Note 3 6 2 7" xfId="33115" xr:uid="{B83B6253-70BC-4E89-AD03-B0F3A323A652}"/>
    <cellStyle name="Note 3 6 3" xfId="4960" xr:uid="{00000000-0005-0000-0000-00006A130000}"/>
    <cellStyle name="Note 3 6 3 2" xfId="4961" xr:uid="{00000000-0005-0000-0000-00006B130000}"/>
    <cellStyle name="Note 3 6 3 3" xfId="28189" xr:uid="{B082E552-A1D3-49C0-9C6E-5FBCEDEFE115}"/>
    <cellStyle name="Note 3 6 3 3 2" xfId="33808" xr:uid="{55BC0225-028C-488E-8C92-BBD040F452AA}"/>
    <cellStyle name="Note 3 6 3 3 3" xfId="31656" xr:uid="{E3E9C366-5731-41E7-80F4-3C44DF791C45}"/>
    <cellStyle name="Note 3 6 3 4" xfId="28044" xr:uid="{CBFF8BE4-A678-437E-8C38-F3721DBDC46A}"/>
    <cellStyle name="Note 3 6 3 4 2" xfId="33874" xr:uid="{D6B098C8-B38C-40C2-A08B-9B639089F25E}"/>
    <cellStyle name="Note 3 6 3 4 3" xfId="33835" xr:uid="{45DEC682-071D-4931-9DD3-158AC47533C8}"/>
    <cellStyle name="Note 3 6 3 5" xfId="32277" xr:uid="{4590841A-6270-4D12-AB00-9AFF1E7FAF4D}"/>
    <cellStyle name="Note 3 6 3 6" xfId="33158" xr:uid="{B21B151C-C187-488A-9CE7-4184CB5383CC}"/>
    <cellStyle name="Note 3 6 4" xfId="4962" xr:uid="{00000000-0005-0000-0000-00006C130000}"/>
    <cellStyle name="Note 3 6 5" xfId="28186" xr:uid="{67A6BDB2-7223-4087-810D-6E2D6F1986D9}"/>
    <cellStyle name="Note 3 6 5 2" xfId="32650" xr:uid="{003E7705-3E4A-4489-BEA5-64957DB68A8B}"/>
    <cellStyle name="Note 3 6 5 3" xfId="33669" xr:uid="{0982558A-75FB-455C-B061-9C7ADE861AF5}"/>
    <cellStyle name="Note 3 6 6" xfId="28042" xr:uid="{BB7EA67C-C148-4086-BB9C-A9BF9999CC59}"/>
    <cellStyle name="Note 3 6 6 2" xfId="33630" xr:uid="{BAA8FA03-060E-450A-9919-084700F54C33}"/>
    <cellStyle name="Note 3 6 6 3" xfId="33452" xr:uid="{95B55C4E-EE61-4352-9928-AE5A782975D9}"/>
    <cellStyle name="Note 3 6 7" xfId="31740" xr:uid="{753A2CF0-BAFD-4683-9D1A-1AE71E763D39}"/>
    <cellStyle name="Note 3 6 8" xfId="31900" xr:uid="{92442BE3-A278-49B8-AEDF-9636FE15ABBC}"/>
    <cellStyle name="Note 3 7" xfId="4963" xr:uid="{00000000-0005-0000-0000-00006D130000}"/>
    <cellStyle name="Note 3 7 2" xfId="4964" xr:uid="{00000000-0005-0000-0000-00006E130000}"/>
    <cellStyle name="Note 3 7 2 2" xfId="4965" xr:uid="{00000000-0005-0000-0000-00006F130000}"/>
    <cellStyle name="Note 3 7 2 3" xfId="4966" xr:uid="{00000000-0005-0000-0000-000070130000}"/>
    <cellStyle name="Note 3 7 2 4" xfId="28192" xr:uid="{EEFB2428-125D-477F-9A0C-92E0A39DD7D9}"/>
    <cellStyle name="Note 3 7 2 4 2" xfId="33039" xr:uid="{2C9E7C3A-69C2-4C65-A396-41DD62108F69}"/>
    <cellStyle name="Note 3 7 2 4 3" xfId="33746" xr:uid="{91C8EB07-350D-40B5-A1E0-F1B58FDAA60A}"/>
    <cellStyle name="Note 3 7 2 5" xfId="28046" xr:uid="{EC18DE23-C976-4107-9E85-96B476DA2907}"/>
    <cellStyle name="Note 3 7 2 5 2" xfId="32513" xr:uid="{CC7DDE25-205C-49DD-A57D-BD9D6D53607B}"/>
    <cellStyle name="Note 3 7 2 5 3" xfId="33988" xr:uid="{1DF1C682-57BA-458A-B932-FD9683B8D4B3}"/>
    <cellStyle name="Note 3 7 2 6" xfId="32455" xr:uid="{85EC582C-00DE-4C4B-B1DD-0DE2A721B79E}"/>
    <cellStyle name="Note 3 7 2 7" xfId="32031" xr:uid="{4C1528F3-B1D2-4131-9DCC-EFF547C519B2}"/>
    <cellStyle name="Note 3 7 3" xfId="4967" xr:uid="{00000000-0005-0000-0000-000071130000}"/>
    <cellStyle name="Note 3 7 3 2" xfId="4968" xr:uid="{00000000-0005-0000-0000-000072130000}"/>
    <cellStyle name="Note 3 7 3 3" xfId="28193" xr:uid="{FFC666A6-396D-44C0-BC1B-122AAEDF4AC2}"/>
    <cellStyle name="Note 3 7 3 3 2" xfId="33827" xr:uid="{61614CBC-3E03-44D5-894B-74EB72813851}"/>
    <cellStyle name="Note 3 7 3 3 3" xfId="32002" xr:uid="{F0846178-5E0B-48F0-9A58-5BE9D68229CC}"/>
    <cellStyle name="Note 3 7 3 4" xfId="28047" xr:uid="{503B5C6E-3D5E-4B48-9B80-B81C0D1AFB45}"/>
    <cellStyle name="Note 3 7 3 4 2" xfId="31727" xr:uid="{8C8647B3-B82E-4F3A-B373-F8D3B68166A1}"/>
    <cellStyle name="Note 3 7 3 4 3" xfId="32861" xr:uid="{7C40E0EA-DDD5-491D-B7EC-815BBDFE6D01}"/>
    <cellStyle name="Note 3 7 3 5" xfId="32276" xr:uid="{A458FF86-0C42-467D-B0C8-90AD1A5996CF}"/>
    <cellStyle name="Note 3 7 3 6" xfId="32389" xr:uid="{A408FABE-7B38-4FCB-AFE2-6AB2B8D83782}"/>
    <cellStyle name="Note 3 7 4" xfId="4969" xr:uid="{00000000-0005-0000-0000-000073130000}"/>
    <cellStyle name="Note 3 7 5" xfId="28191" xr:uid="{D7E4F13B-4DB8-4644-939D-C033B535023F}"/>
    <cellStyle name="Note 3 7 5 2" xfId="33577" xr:uid="{5903AE1B-44F6-4EE0-8FC3-8B8CBE2F2533}"/>
    <cellStyle name="Note 3 7 5 3" xfId="32141" xr:uid="{152D4ED2-D208-4665-B716-D962E095F161}"/>
    <cellStyle name="Note 3 7 6" xfId="28045" xr:uid="{661F3360-C1B1-46E4-883E-78EA5AC6121C}"/>
    <cellStyle name="Note 3 7 6 2" xfId="32445" xr:uid="{0B56D6B1-9489-436D-A2A6-E9F414477240}"/>
    <cellStyle name="Note 3 7 6 3" xfId="33675" xr:uid="{2C0E31EB-A308-4509-8BE0-73B7BA32B28F}"/>
    <cellStyle name="Note 3 7 7" xfId="31771" xr:uid="{ACC2DFF1-7107-46DA-AC49-F3E5F6C854F1}"/>
    <cellStyle name="Note 3 7 8" xfId="31732" xr:uid="{16A02125-67A5-4EC5-83D2-621BA9775075}"/>
    <cellStyle name="Note 3 8" xfId="4970" xr:uid="{00000000-0005-0000-0000-000074130000}"/>
    <cellStyle name="Note 3 8 2" xfId="4971" xr:uid="{00000000-0005-0000-0000-000075130000}"/>
    <cellStyle name="Note 3 8 2 2" xfId="4972" xr:uid="{00000000-0005-0000-0000-000076130000}"/>
    <cellStyle name="Note 3 8 2 3" xfId="4973" xr:uid="{00000000-0005-0000-0000-000077130000}"/>
    <cellStyle name="Note 3 8 2 4" xfId="28197" xr:uid="{99DAC101-329D-46E6-806D-6DF52B5683D5}"/>
    <cellStyle name="Note 3 8 2 4 2" xfId="33049" xr:uid="{141C6D4F-143B-43DD-8687-7E21A8BA80A4}"/>
    <cellStyle name="Note 3 8 2 4 3" xfId="31755" xr:uid="{D1DA7C52-0E9C-4AF8-BE33-6CAE4D332881}"/>
    <cellStyle name="Note 3 8 2 5" xfId="28411" xr:uid="{A5153824-BE99-41A4-A0AB-20461F3375F5}"/>
    <cellStyle name="Note 3 8 2 5 2" xfId="32702" xr:uid="{28889E38-0E03-4059-8DDD-EA3AC3DCE4D1}"/>
    <cellStyle name="Note 3 8 2 5 3" xfId="33081" xr:uid="{43D24293-1AB3-49CC-A392-238DFA56B6BD}"/>
    <cellStyle name="Note 3 8 2 6" xfId="33260" xr:uid="{6DB5669E-2A7D-4DF1-B2D9-5F3DEBBFFF12}"/>
    <cellStyle name="Note 3 8 2 7" xfId="33091" xr:uid="{E647FA14-FF09-49B3-9613-670C741F1CDF}"/>
    <cellStyle name="Note 3 8 3" xfId="4974" xr:uid="{00000000-0005-0000-0000-000078130000}"/>
    <cellStyle name="Note 3 8 3 2" xfId="4975" xr:uid="{00000000-0005-0000-0000-000079130000}"/>
    <cellStyle name="Note 3 8 3 3" xfId="28198" xr:uid="{F942EB29-4E79-4E4A-9372-91FFEFBCF07D}"/>
    <cellStyle name="Note 3 8 3 3 2" xfId="31629" xr:uid="{FE5F3451-7ABB-4DA7-A69F-CD63663BEFBC}"/>
    <cellStyle name="Note 3 8 3 3 3" xfId="31454" xr:uid="{F4943255-E4C9-4F6E-A38D-369F73237BA1}"/>
    <cellStyle name="Note 3 8 3 4" xfId="28051" xr:uid="{86DA67C0-B28D-400E-9CA0-9FC0F727A1C6}"/>
    <cellStyle name="Note 3 8 3 4 2" xfId="32891" xr:uid="{78F43D8A-012E-470D-988F-1F980EAF3D3B}"/>
    <cellStyle name="Note 3 8 3 4 3" xfId="32938" xr:uid="{1A09E694-D71F-4967-803F-B56E7F6373F6}"/>
    <cellStyle name="Note 3 8 3 5" xfId="32275" xr:uid="{C290A8E4-841F-4470-9B82-1BB3E3E6DEB4}"/>
    <cellStyle name="Note 3 8 3 6" xfId="31610" xr:uid="{C74C1EE7-8577-4022-9E22-04BF6483455F}"/>
    <cellStyle name="Note 3 8 4" xfId="4976" xr:uid="{00000000-0005-0000-0000-00007A130000}"/>
    <cellStyle name="Note 3 8 5" xfId="28196" xr:uid="{98EF8880-5E60-4944-87AA-033C759E0C48}"/>
    <cellStyle name="Note 3 8 5 2" xfId="31506" xr:uid="{3281899B-CC05-4737-A70C-E829B51DB8FB}"/>
    <cellStyle name="Note 3 8 5 3" xfId="32320" xr:uid="{4FBF8862-39B9-4C27-AD5E-1074735DF82D}"/>
    <cellStyle name="Note 3 8 6" xfId="28048" xr:uid="{62BCB91E-C3FF-4504-BFFC-495233E2E2DA}"/>
    <cellStyle name="Note 3 8 6 2" xfId="32004" xr:uid="{0138D37F-17E0-49DB-99D8-A9EE7B76B38D}"/>
    <cellStyle name="Note 3 8 6 3" xfId="33611" xr:uid="{56235F11-5437-4772-BDDF-0FBC0AADFB92}"/>
    <cellStyle name="Note 3 8 7" xfId="33616" xr:uid="{7943A0EB-FEF0-4B81-84DA-CBFD1DF6D058}"/>
    <cellStyle name="Note 3 8 8" xfId="31901" xr:uid="{0A2518F9-681A-40D1-9CD8-53643FBDDD7D}"/>
    <cellStyle name="Note 4 2" xfId="4977" xr:uid="{00000000-0005-0000-0000-00007B130000}"/>
    <cellStyle name="Note 4 2 2" xfId="4978" xr:uid="{00000000-0005-0000-0000-00007C130000}"/>
    <cellStyle name="Note 4 2 2 2" xfId="4979" xr:uid="{00000000-0005-0000-0000-00007D130000}"/>
    <cellStyle name="Note 4 2 2 3" xfId="4980" xr:uid="{00000000-0005-0000-0000-00007E130000}"/>
    <cellStyle name="Note 4 2 2 4" xfId="28201" xr:uid="{5ECC9A22-0353-4165-8B5B-46719219DD97}"/>
    <cellStyle name="Note 4 2 2 4 2" xfId="31991" xr:uid="{1F811068-D2F0-49A3-82AD-78073C676E9C}"/>
    <cellStyle name="Note 4 2 2 4 3" xfId="32321" xr:uid="{A8994552-A8D3-4A65-822C-5B9212C3C16C}"/>
    <cellStyle name="Note 4 2 2 5" xfId="28056" xr:uid="{A9EDF67E-407B-47FF-9D1D-E8F765158612}"/>
    <cellStyle name="Note 4 2 2 5 2" xfId="34010" xr:uid="{0C0E62EF-5F31-403C-A312-7F42FD8F52B2}"/>
    <cellStyle name="Note 4 2 2 5 3" xfId="33859" xr:uid="{200DE601-4925-4C7C-8554-4A76428A4838}"/>
    <cellStyle name="Note 4 2 2 6" xfId="33393" xr:uid="{629662D7-DD67-4688-83DB-9B665D1AEAFB}"/>
    <cellStyle name="Note 4 2 2 7" xfId="33062" xr:uid="{AD1AD645-0F1E-4FCD-863B-A51D0BC60DBD}"/>
    <cellStyle name="Note 4 2 3" xfId="4981" xr:uid="{00000000-0005-0000-0000-00007F130000}"/>
    <cellStyle name="Note 4 2 3 2" xfId="4982" xr:uid="{00000000-0005-0000-0000-000080130000}"/>
    <cellStyle name="Note 4 2 3 3" xfId="28203" xr:uid="{FDCE4549-A87F-4476-A599-94B0A23639B6}"/>
    <cellStyle name="Note 4 2 3 3 2" xfId="33187" xr:uid="{0FCB2C5A-6D70-42F2-AEF3-3B27544884AE}"/>
    <cellStyle name="Note 4 2 3 3 3" xfId="33355" xr:uid="{1E1DC205-F76C-4F1B-9660-D2B8D7AFF90E}"/>
    <cellStyle name="Note 4 2 3 4" xfId="28058" xr:uid="{490EE626-D796-4498-89A5-6FA940951339}"/>
    <cellStyle name="Note 4 2 3 4 2" xfId="32562" xr:uid="{9103CBDE-927E-46E1-9587-159E1EE1F03D}"/>
    <cellStyle name="Note 4 2 3 4 3" xfId="33684" xr:uid="{DC69DD6B-6AC0-4637-896C-2197F5F13782}"/>
    <cellStyle name="Note 4 2 3 5" xfId="33539" xr:uid="{ABCF3428-3F96-4520-B945-1BCCBC1697BA}"/>
    <cellStyle name="Note 4 2 3 6" xfId="31511" xr:uid="{E3B464D4-0FE6-4CA2-86E0-38E659D660B1}"/>
    <cellStyle name="Note 4 2 4" xfId="4983" xr:uid="{00000000-0005-0000-0000-000081130000}"/>
    <cellStyle name="Note 4 2 5" xfId="28200" xr:uid="{799CCCF0-3971-4A8B-92B7-224F68690451}"/>
    <cellStyle name="Note 4 2 5 2" xfId="31559" xr:uid="{17996BE2-5B99-495C-868A-3251A58169FF}"/>
    <cellStyle name="Note 4 2 5 3" xfId="33445" xr:uid="{102B084E-C6F8-4523-804C-8C7FF2C4C28F}"/>
    <cellStyle name="Note 4 2 6" xfId="28053" xr:uid="{61889DFD-FA1C-4517-A62A-F6B85E1CAA8D}"/>
    <cellStyle name="Note 4 2 6 2" xfId="32062" xr:uid="{C34C2FC7-B357-4177-A394-5B0D8D1FB63E}"/>
    <cellStyle name="Note 4 2 6 3" xfId="33699" xr:uid="{61BC3A35-01C1-4BDA-97BF-2A5AC3C899C3}"/>
    <cellStyle name="Note 4 2 7" xfId="32454" xr:uid="{39B5925B-EDD7-470E-897B-E85F6D064AB2}"/>
    <cellStyle name="Note 4 2 8" xfId="33649" xr:uid="{27A74548-0460-4D8C-99CE-0E3E86EDE78A}"/>
    <cellStyle name="Note 4 3" xfId="4984" xr:uid="{00000000-0005-0000-0000-000082130000}"/>
    <cellStyle name="Note 4 3 2" xfId="4985" xr:uid="{00000000-0005-0000-0000-000083130000}"/>
    <cellStyle name="Note 4 3 2 2" xfId="4986" xr:uid="{00000000-0005-0000-0000-000084130000}"/>
    <cellStyle name="Note 4 3 2 3" xfId="4987" xr:uid="{00000000-0005-0000-0000-000085130000}"/>
    <cellStyle name="Note 4 3 2 4" xfId="28206" xr:uid="{9D85B0CD-136E-4B07-9075-82C208A6C119}"/>
    <cellStyle name="Note 4 3 2 4 2" xfId="33753" xr:uid="{C4990303-7FC2-4C55-8502-AB95E806F474}"/>
    <cellStyle name="Note 4 3 2 4 3" xfId="32714" xr:uid="{095377CC-BACA-4B35-ABD4-0D01A91CFE6B}"/>
    <cellStyle name="Note 4 3 2 5" xfId="28063" xr:uid="{67887B9C-7D08-4BD8-BA09-26D301A26911}"/>
    <cellStyle name="Note 4 3 2 5 2" xfId="33354" xr:uid="{F0D36FBE-175A-48AA-B801-E2B5DD6CF799}"/>
    <cellStyle name="Note 4 3 2 5 3" xfId="33256" xr:uid="{00746AC7-1F5E-4917-BFA9-520C3BF1AD71}"/>
    <cellStyle name="Note 4 3 2 6" xfId="32456" xr:uid="{002EEE08-8631-4EF3-95D1-787016905147}"/>
    <cellStyle name="Note 4 3 2 7" xfId="31733" xr:uid="{E60E1DCA-663F-4910-BC98-1189D0943A1C}"/>
    <cellStyle name="Note 4 3 3" xfId="4988" xr:uid="{00000000-0005-0000-0000-000086130000}"/>
    <cellStyle name="Note 4 3 3 2" xfId="4989" xr:uid="{00000000-0005-0000-0000-000087130000}"/>
    <cellStyle name="Note 4 3 3 3" xfId="28208" xr:uid="{4BFDBDFC-998E-43BA-BB3A-FDE5083F86CB}"/>
    <cellStyle name="Note 4 3 3 3 2" xfId="31603" xr:uid="{175A134A-E59E-4832-A17D-AE820FBEE028}"/>
    <cellStyle name="Note 4 3 3 3 3" xfId="33643" xr:uid="{4A234CBC-B15C-41CE-B6BD-5232C41917DE}"/>
    <cellStyle name="Note 4 3 3 4" xfId="28067" xr:uid="{6B469519-5FDE-4843-B4C6-DAC060D8434A}"/>
    <cellStyle name="Note 4 3 3 4 2" xfId="32663" xr:uid="{AC063553-0F0C-4D33-A4BF-C1B8DDF0D98E}"/>
    <cellStyle name="Note 4 3 3 4 3" xfId="33755" xr:uid="{947C6EFA-95A0-49BC-B44A-7F7B63C4C620}"/>
    <cellStyle name="Note 4 3 3 5" xfId="31772" xr:uid="{29D8C2A3-9476-4AD0-8795-864EED59BD2A}"/>
    <cellStyle name="Note 4 3 3 6" xfId="31996" xr:uid="{C6286B1B-05F2-4F36-8BAD-D73F20A76D00}"/>
    <cellStyle name="Note 4 3 4" xfId="4990" xr:uid="{00000000-0005-0000-0000-000088130000}"/>
    <cellStyle name="Note 4 3 5" xfId="28205" xr:uid="{0473AC3E-EE9F-4BDB-8736-7BDB4DF9CA91}"/>
    <cellStyle name="Note 4 3 5 2" xfId="31788" xr:uid="{637626CF-EAF6-4C1F-9748-540CEAD79082}"/>
    <cellStyle name="Note 4 3 5 3" xfId="33759" xr:uid="{9AA4C1B3-B882-4B1F-A03E-538B33B43440}"/>
    <cellStyle name="Note 4 3 6" xfId="28062" xr:uid="{5C6A4E50-5F4D-4374-BEB0-DE0F7E4CD32A}"/>
    <cellStyle name="Note 4 3 6 2" xfId="32648" xr:uid="{071FFAEB-7F97-4B57-BF29-A3620DEE7646}"/>
    <cellStyle name="Note 4 3 6 3" xfId="33130" xr:uid="{B601645D-1713-48D1-8352-3A71A65C1C30}"/>
    <cellStyle name="Note 4 3 7" xfId="32547" xr:uid="{587FE019-D71A-422E-BB92-7FA6DA9167D7}"/>
    <cellStyle name="Note 4 3 8" xfId="33558" xr:uid="{31EA95E9-C201-4AAF-8E91-9BFF4230C3AA}"/>
    <cellStyle name="Note 4 4" xfId="4991" xr:uid="{00000000-0005-0000-0000-000089130000}"/>
    <cellStyle name="Note 4 4 2" xfId="4992" xr:uid="{00000000-0005-0000-0000-00008A130000}"/>
    <cellStyle name="Note 4 4 2 2" xfId="4993" xr:uid="{00000000-0005-0000-0000-00008B130000}"/>
    <cellStyle name="Note 4 4 2 3" xfId="4994" xr:uid="{00000000-0005-0000-0000-00008C130000}"/>
    <cellStyle name="Note 4 4 2 4" xfId="28210" xr:uid="{5E49CAA6-6839-4832-8DEF-EF7AF4C0CFDD}"/>
    <cellStyle name="Note 4 4 2 4 2" xfId="31789" xr:uid="{39D326B6-2E46-4F43-8EEB-F60F3D7BE66F}"/>
    <cellStyle name="Note 4 4 2 4 3" xfId="33493" xr:uid="{48A6519E-0661-458E-80C8-BA2D1F0B67FB}"/>
    <cellStyle name="Note 4 4 2 5" xfId="28072" xr:uid="{E8DEEB00-10E2-4803-AE15-14E314290DF4}"/>
    <cellStyle name="Note 4 4 2 5 2" xfId="32771" xr:uid="{5AEA7A74-CBC4-4CD3-B007-F2029C46F278}"/>
    <cellStyle name="Note 4 4 2 5 3" xfId="31600" xr:uid="{E6E9697C-585B-4E84-A7F4-EB232A4B3F2E}"/>
    <cellStyle name="Note 4 4 2 6" xfId="32274" xr:uid="{F26E7DB2-9A41-4E35-9E7D-9B7078A6AB65}"/>
    <cellStyle name="Note 4 4 2 7" xfId="33805" xr:uid="{526C7AF1-938C-4C6F-B0B4-4A17FF4E6D40}"/>
    <cellStyle name="Note 4 4 3" xfId="4995" xr:uid="{00000000-0005-0000-0000-00008D130000}"/>
    <cellStyle name="Note 4 4 3 2" xfId="4996" xr:uid="{00000000-0005-0000-0000-00008E130000}"/>
    <cellStyle name="Note 4 4 3 3" xfId="28213" xr:uid="{265AD784-B096-4808-B0AB-00E677A62849}"/>
    <cellStyle name="Note 4 4 3 3 2" xfId="32735" xr:uid="{6B6E5AE2-E60C-4A02-83D3-53E33615CF61}"/>
    <cellStyle name="Note 4 4 3 3 3" xfId="31471" xr:uid="{6F4BED16-1F92-4518-AAAE-F6B646D76542}"/>
    <cellStyle name="Note 4 4 3 4" xfId="28075" xr:uid="{1DCC30C8-D2F8-4C55-BE65-5F0FB7911D86}"/>
    <cellStyle name="Note 4 4 3 4 2" xfId="33216" xr:uid="{65C7DFFD-C649-493E-9CB2-949FCD33A763}"/>
    <cellStyle name="Note 4 4 3 4 3" xfId="32315" xr:uid="{E30ECEA5-2749-4E8F-A46C-44B7033D07B2}"/>
    <cellStyle name="Note 4 4 3 5" xfId="31881" xr:uid="{83969B1C-90A6-4474-840B-9B6BD5A68EA9}"/>
    <cellStyle name="Note 4 4 3 6" xfId="33771" xr:uid="{B7243235-AD64-4EC9-AF9A-1518DD6370C8}"/>
    <cellStyle name="Note 4 4 4" xfId="4997" xr:uid="{00000000-0005-0000-0000-00008F130000}"/>
    <cellStyle name="Note 4 4 5" xfId="28209" xr:uid="{3151B9DD-CE21-4687-9661-6A92419A54ED}"/>
    <cellStyle name="Note 4 4 5 2" xfId="33939" xr:uid="{3E6310AE-8903-48D9-8179-690B23AAFCE6}"/>
    <cellStyle name="Note 4 4 5 3" xfId="31982" xr:uid="{3A506465-17E6-429F-888B-C26DC320E023}"/>
    <cellStyle name="Note 4 4 6" xfId="28070" xr:uid="{C2EC7458-F86D-4D13-8814-0D870481E40D}"/>
    <cellStyle name="Note 4 4 6 2" xfId="33848" xr:uid="{2E17CBB6-94E7-4A92-A818-A2F41C20F549}"/>
    <cellStyle name="Note 4 4 6 3" xfId="32314" xr:uid="{0FD1C98E-4D24-4EFB-8857-08B57FBC839D}"/>
    <cellStyle name="Note 4 4 7" xfId="33510" xr:uid="{B9D9EAFF-B97B-4C81-B1EA-EC6750C9D865}"/>
    <cellStyle name="Note 4 4 8" xfId="32387" xr:uid="{E0B75800-E2E7-458B-8ACD-17F7A1DC7D22}"/>
    <cellStyle name="Note 4 5" xfId="4998" xr:uid="{00000000-0005-0000-0000-000090130000}"/>
    <cellStyle name="Note 4 5 2" xfId="4999" xr:uid="{00000000-0005-0000-0000-000091130000}"/>
    <cellStyle name="Note 4 5 2 2" xfId="5000" xr:uid="{00000000-0005-0000-0000-000092130000}"/>
    <cellStyle name="Note 4 5 2 3" xfId="5001" xr:uid="{00000000-0005-0000-0000-000093130000}"/>
    <cellStyle name="Note 4 5 2 4" xfId="28215" xr:uid="{1D503305-83A9-4FC8-8EDE-23B61CF04AF3}"/>
    <cellStyle name="Note 4 5 2 4 2" xfId="33570" xr:uid="{F62D6EAC-3685-4960-ACA2-23DC260C9D49}"/>
    <cellStyle name="Note 4 5 2 4 3" xfId="33854" xr:uid="{201167FD-C56D-4496-934F-870BAA38D4A9}"/>
    <cellStyle name="Note 4 5 2 5" xfId="28080" xr:uid="{8DA7A519-E884-4B2B-82BF-E54C951BB5AA}"/>
    <cellStyle name="Note 4 5 2 5 2" xfId="32916" xr:uid="{3AF91C04-BEAF-48F0-BE52-EEFB52C380F7}"/>
    <cellStyle name="Note 4 5 2 5 3" xfId="32000" xr:uid="{991924D9-6A21-4302-819D-5D6FFECB0FC0}"/>
    <cellStyle name="Note 4 5 2 6" xfId="32273" xr:uid="{9DBF85AD-DDB1-4DA9-873A-70976C79023B}"/>
    <cellStyle name="Note 4 5 2 7" xfId="32928" xr:uid="{6BE9547E-512E-430A-9870-6E62EF13649C}"/>
    <cellStyle name="Note 4 5 3" xfId="5002" xr:uid="{00000000-0005-0000-0000-000094130000}"/>
    <cellStyle name="Note 4 5 3 2" xfId="5003" xr:uid="{00000000-0005-0000-0000-000095130000}"/>
    <cellStyle name="Note 4 5 3 3" xfId="28217" xr:uid="{4C5D064D-5F5C-43A8-BA47-6A0B475D8D26}"/>
    <cellStyle name="Note 4 5 3 3 2" xfId="33734" xr:uid="{8DF5A3A9-5375-4EA7-A415-9D48122B9316}"/>
    <cellStyle name="Note 4 5 3 3 3" xfId="32836" xr:uid="{0F9195B4-01B8-400C-85CD-D99C8DC38010}"/>
    <cellStyle name="Note 4 5 3 4" xfId="28084" xr:uid="{16B72510-2F4C-4AD9-AC9E-17F32FAD6C69}"/>
    <cellStyle name="Note 4 5 3 4 2" xfId="33656" xr:uid="{035E9B85-E515-4709-A36A-8DF12F6CCF96}"/>
    <cellStyle name="Note 4 5 3 4 3" xfId="33518" xr:uid="{178AB0F3-32C0-47BA-A533-2ED739612B50}"/>
    <cellStyle name="Note 4 5 3 5" xfId="32272" xr:uid="{5F659610-7842-4C19-BF7F-3E5B8503E222}"/>
    <cellStyle name="Note 4 5 3 6" xfId="33182" xr:uid="{4D8BE204-0B39-4295-922A-8A0155AB6B02}"/>
    <cellStyle name="Note 4 5 4" xfId="5004" xr:uid="{00000000-0005-0000-0000-000096130000}"/>
    <cellStyle name="Note 4 5 5" xfId="28214" xr:uid="{6170EF1E-B4F7-47A4-BFF8-2B9D22037FBD}"/>
    <cellStyle name="Note 4 5 5 2" xfId="32961" xr:uid="{83D6DF30-0147-47C7-BF77-6A8DD347E96D}"/>
    <cellStyle name="Note 4 5 5 3" xfId="33663" xr:uid="{EAC6C1A5-650E-48DF-AA05-69CFE8F43CE1}"/>
    <cellStyle name="Note 4 5 6" xfId="28079" xr:uid="{A38EC804-1927-4965-A8E0-FF8A2611E9EA}"/>
    <cellStyle name="Note 4 5 6 2" xfId="33741" xr:uid="{658A9ACE-8847-40A7-82E9-2950B077A000}"/>
    <cellStyle name="Note 4 5 6 3" xfId="32630" xr:uid="{B4947410-1C70-4170-BAE0-263563D14C67}"/>
    <cellStyle name="Note 4 5 7" xfId="32546" xr:uid="{EC8B1F0A-79A9-44E5-A233-7E00D9ED90CA}"/>
    <cellStyle name="Note 4 5 8" xfId="32780" xr:uid="{1F137586-4C4F-47A7-8025-CE2CDB3461E8}"/>
    <cellStyle name="Note 4 6" xfId="5005" xr:uid="{00000000-0005-0000-0000-000097130000}"/>
    <cellStyle name="Note 4 6 2" xfId="5006" xr:uid="{00000000-0005-0000-0000-000098130000}"/>
    <cellStyle name="Note 4 6 2 2" xfId="5007" xr:uid="{00000000-0005-0000-0000-000099130000}"/>
    <cellStyle name="Note 4 6 2 3" xfId="5008" xr:uid="{00000000-0005-0000-0000-00009A130000}"/>
    <cellStyle name="Note 4 6 2 4" xfId="28220" xr:uid="{3C266788-9B11-4515-8DF6-B439B2C15F5A}"/>
    <cellStyle name="Note 4 6 2 4 2" xfId="31833" xr:uid="{57EDD8DB-1493-410F-8968-63A8CEEC5553}"/>
    <cellStyle name="Note 4 6 2 4 3" xfId="32830" xr:uid="{201A9BE0-C154-41D0-B86C-109AC8BE41A2}"/>
    <cellStyle name="Note 4 6 2 5" xfId="28089" xr:uid="{F97A12F3-9699-4859-9C71-40523752D4AF}"/>
    <cellStyle name="Note 4 6 2 5 2" xfId="33536" xr:uid="{177046A5-8890-4C21-A6E3-28AD12E1ED94}"/>
    <cellStyle name="Note 4 6 2 5 3" xfId="32007" xr:uid="{19FC235D-AE59-4B3D-AB36-6D1A8834B6C9}"/>
    <cellStyle name="Note 4 6 2 6" xfId="31688" xr:uid="{DB59F390-8677-4208-BB51-24AA70DC7BD8}"/>
    <cellStyle name="Note 4 6 2 7" xfId="33719" xr:uid="{DBB35B50-64B6-4D65-9AC6-412E92E95D96}"/>
    <cellStyle name="Note 4 6 3" xfId="5009" xr:uid="{00000000-0005-0000-0000-00009B130000}"/>
    <cellStyle name="Note 4 6 3 2" xfId="5010" xr:uid="{00000000-0005-0000-0000-00009C130000}"/>
    <cellStyle name="Note 4 6 3 3" xfId="28222" xr:uid="{96FC4BBB-4B6A-486F-A4FD-1E13907807F0}"/>
    <cellStyle name="Note 4 6 3 3 2" xfId="31567" xr:uid="{18071474-DEF8-4DD6-87B7-F12CAA221EA8}"/>
    <cellStyle name="Note 4 6 3 3 3" xfId="33268" xr:uid="{39BB4EFF-12E3-4322-8CDD-03F7F5983543}"/>
    <cellStyle name="Note 4 6 3 4" xfId="28091" xr:uid="{7ECC3E2D-5FD2-4800-AD2F-5A214BBD62A2}"/>
    <cellStyle name="Note 4 6 3 4 2" xfId="31886" xr:uid="{E5EFF1A9-D8B1-4F06-8E1F-C986A580820C}"/>
    <cellStyle name="Note 4 6 3 4 3" xfId="32351" xr:uid="{53E4AFBB-9654-4556-A406-391B1D7202AB}"/>
    <cellStyle name="Note 4 6 3 5" xfId="33888" xr:uid="{A04C8179-F929-4938-911C-CAC405A4CBCA}"/>
    <cellStyle name="Note 4 6 3 6" xfId="32232" xr:uid="{BE0D03FD-5011-40CD-95E7-6A94D416A6D6}"/>
    <cellStyle name="Note 4 6 4" xfId="5011" xr:uid="{00000000-0005-0000-0000-00009D130000}"/>
    <cellStyle name="Note 4 6 5" xfId="28219" xr:uid="{31C73CCE-CCF9-4503-AB2C-6177A69BF67B}"/>
    <cellStyle name="Note 4 6 5 2" xfId="33386" xr:uid="{E11A96E2-F848-4AF6-A7CF-8C87B8A4DB13}"/>
    <cellStyle name="Note 4 6 5 3" xfId="33627" xr:uid="{636A0B62-DF29-4714-9983-E1E0FC149CB5}"/>
    <cellStyle name="Note 4 6 6" xfId="28086" xr:uid="{F0B9641F-42BA-4DC2-BC30-C2367A0A8803}"/>
    <cellStyle name="Note 4 6 6 2" xfId="32407" xr:uid="{575C66AA-CC3B-4F47-82D5-568B1422A74F}"/>
    <cellStyle name="Note 4 6 6 3" xfId="32458" xr:uid="{FA0DF18C-E828-4E26-A8C6-F52C235EE830}"/>
    <cellStyle name="Note 4 6 7" xfId="32271" xr:uid="{3E3E5ED7-4AF6-400D-A0AF-56AA5BFD6367}"/>
    <cellStyle name="Note 4 6 8" xfId="31731" xr:uid="{2D5993C4-232C-4673-A7E8-6741CF3EC67F}"/>
    <cellStyle name="Note 4 7" xfId="5012" xr:uid="{00000000-0005-0000-0000-00009E130000}"/>
    <cellStyle name="Note 4 7 2" xfId="5013" xr:uid="{00000000-0005-0000-0000-00009F130000}"/>
    <cellStyle name="Note 4 7 2 2" xfId="5014" xr:uid="{00000000-0005-0000-0000-0000A0130000}"/>
    <cellStyle name="Note 4 7 2 3" xfId="5015" xr:uid="{00000000-0005-0000-0000-0000A1130000}"/>
    <cellStyle name="Note 4 7 2 4" xfId="28225" xr:uid="{51BAC34F-FA18-437B-A3E4-EAD3B46D51A1}"/>
    <cellStyle name="Note 4 7 2 4 2" xfId="32603" xr:uid="{638BCE12-458C-4EB1-A8E8-67EA93D1610C}"/>
    <cellStyle name="Note 4 7 2 4 3" xfId="33348" xr:uid="{B6D61BF6-9E70-4445-88F2-66854E899F4E}"/>
    <cellStyle name="Note 4 7 2 5" xfId="28096" xr:uid="{AA99B2ED-1821-4EF0-A567-6B594BB5503F}"/>
    <cellStyle name="Note 4 7 2 5 2" xfId="31965" xr:uid="{B288D37A-CFDC-4E87-9A1F-0A2632CA42CA}"/>
    <cellStyle name="Note 4 7 2 5 3" xfId="31829" xr:uid="{4F948688-7B99-4431-A70B-00C722E8B47B}"/>
    <cellStyle name="Note 4 7 2 6" xfId="31946" xr:uid="{C5C76AEA-605B-499E-BC15-5C6A64BA02C9}"/>
    <cellStyle name="Note 4 7 2 7" xfId="31620" xr:uid="{97C195F5-DA94-42BA-8D7C-B1F9E0DF6BB4}"/>
    <cellStyle name="Note 4 7 3" xfId="5016" xr:uid="{00000000-0005-0000-0000-0000A2130000}"/>
    <cellStyle name="Note 4 7 3 2" xfId="5017" xr:uid="{00000000-0005-0000-0000-0000A3130000}"/>
    <cellStyle name="Note 4 7 3 3" xfId="28226" xr:uid="{AB8F7582-E4CC-4FDD-8A20-39478378ED1C}"/>
    <cellStyle name="Note 4 7 3 3 2" xfId="32769" xr:uid="{F11336F0-7F6B-4551-A7DE-A7F67B7AAE7B}"/>
    <cellStyle name="Note 4 7 3 3 3" xfId="33912" xr:uid="{CE1F08ED-B6A2-4A1D-8976-A1C8E79B40BF}"/>
    <cellStyle name="Note 4 7 3 4" xfId="28100" xr:uid="{D5687CDF-D18A-43DD-9CBB-89FD220D7D10}"/>
    <cellStyle name="Note 4 7 3 4 2" xfId="33363" xr:uid="{E8006BF2-0F3C-4B08-BC9D-BB607A8787FA}"/>
    <cellStyle name="Note 4 7 3 4 3" xfId="33778" xr:uid="{414BDFE4-0500-463F-B30A-91ECB22E3C4D}"/>
    <cellStyle name="Note 4 7 3 5" xfId="33509" xr:uid="{76BCD1C5-678D-4642-86FF-3892F8A4A3C4}"/>
    <cellStyle name="Note 4 7 3 6" xfId="32390" xr:uid="{AF03E75B-63FE-4157-8B0C-8BE9F6325E20}"/>
    <cellStyle name="Note 4 7 4" xfId="5018" xr:uid="{00000000-0005-0000-0000-0000A4130000}"/>
    <cellStyle name="Note 4 7 5" xfId="28224" xr:uid="{BDA7E780-DD45-4D42-BDFC-324BB96100F7}"/>
    <cellStyle name="Note 4 7 5 2" xfId="32361" xr:uid="{8A8E680A-248E-4355-9081-B3D53CD78053}"/>
    <cellStyle name="Note 4 7 5 3" xfId="31455" xr:uid="{6990E0C8-518E-45D9-BF07-7C88FE7B6E03}"/>
    <cellStyle name="Note 4 7 6" xfId="28095" xr:uid="{F42327CB-7205-4736-9584-8B1AFD10461F}"/>
    <cellStyle name="Note 4 7 6 2" xfId="32364" xr:uid="{F16BBE69-330B-419F-A1C6-D0C50AFC505F}"/>
    <cellStyle name="Note 4 7 6 3" xfId="33375" xr:uid="{5AD23346-0041-4143-A64E-0D2E8194780C}"/>
    <cellStyle name="Note 4 7 7" xfId="33460" xr:uid="{C22B937D-B65D-4D57-A252-0AEBB84924CC}"/>
    <cellStyle name="Note 4 7 8" xfId="32574" xr:uid="{EA8CBE1F-B462-441A-BCBF-ACDB048EFD6B}"/>
    <cellStyle name="Note 4 8" xfId="5019" xr:uid="{00000000-0005-0000-0000-0000A5130000}"/>
    <cellStyle name="Note 4 8 2" xfId="5020" xr:uid="{00000000-0005-0000-0000-0000A6130000}"/>
    <cellStyle name="Note 4 8 2 2" xfId="5021" xr:uid="{00000000-0005-0000-0000-0000A7130000}"/>
    <cellStyle name="Note 4 8 2 3" xfId="5022" xr:uid="{00000000-0005-0000-0000-0000A8130000}"/>
    <cellStyle name="Note 4 8 2 4" xfId="28230" xr:uid="{51BC85DA-09FF-4B31-A26A-8D48E00E7D52}"/>
    <cellStyle name="Note 4 8 2 4 2" xfId="33871" xr:uid="{C5C5CB39-C35E-4EBD-A62F-5BF5BE4217A3}"/>
    <cellStyle name="Note 4 8 2 4 3" xfId="32835" xr:uid="{2ED46F62-D006-40D4-B63A-FA25650F73F1}"/>
    <cellStyle name="Note 4 8 2 5" xfId="28105" xr:uid="{57078509-BAEF-44C2-8D58-BE0BF8D47D4E}"/>
    <cellStyle name="Note 4 8 2 5 2" xfId="31898" xr:uid="{2293C3DE-DBAF-4377-911B-247106A089DF}"/>
    <cellStyle name="Note 4 8 2 5 3" xfId="32757" xr:uid="{B88F80D2-6354-49AF-8767-032E4FC0B854}"/>
    <cellStyle name="Note 4 8 2 6" xfId="33682" xr:uid="{25D461C7-6350-43CA-8722-BC3FBCF80820}"/>
    <cellStyle name="Note 4 8 2 7" xfId="33715" xr:uid="{5C3F1D15-8DFB-484D-9D6D-82F039851FAF}"/>
    <cellStyle name="Note 4 8 3" xfId="5023" xr:uid="{00000000-0005-0000-0000-0000A9130000}"/>
    <cellStyle name="Note 4 8 3 2" xfId="5024" xr:uid="{00000000-0005-0000-0000-0000AA130000}"/>
    <cellStyle name="Note 4 8 3 3" xfId="28231" xr:uid="{AB295A4D-EC56-4A9B-B1F1-527CF90B0AB0}"/>
    <cellStyle name="Note 4 8 3 3 2" xfId="32360" xr:uid="{CA81129D-93C1-4588-96FE-1ABC9928231B}"/>
    <cellStyle name="Note 4 8 3 3 3" xfId="33044" xr:uid="{45CD23CD-EC75-4561-B7E1-17D1495B1D0D}"/>
    <cellStyle name="Note 4 8 3 4" xfId="28108" xr:uid="{DE11A03A-8D58-4DD6-A42B-182527BB0897}"/>
    <cellStyle name="Note 4 8 3 4 2" xfId="32406" xr:uid="{9CD46FF9-6559-4C8F-B43C-EBF3F1D35507}"/>
    <cellStyle name="Note 4 8 3 4 3" xfId="33876" xr:uid="{3F3F701D-CF15-4A65-A83F-57283495049A}"/>
    <cellStyle name="Note 4 8 3 5" xfId="32746" xr:uid="{C5D1454E-FB16-468F-B731-CD691FE236BF}"/>
    <cellStyle name="Note 4 8 3 6" xfId="32779" xr:uid="{33A14586-E008-4904-994F-B724F985AC28}"/>
    <cellStyle name="Note 4 8 4" xfId="5025" xr:uid="{00000000-0005-0000-0000-0000AB130000}"/>
    <cellStyle name="Note 4 8 5" xfId="28229" xr:uid="{5962EBCD-6845-4D52-A16F-31B4037AC74C}"/>
    <cellStyle name="Note 4 8 5 2" xfId="31648" xr:uid="{8F024A3D-A9D1-442C-AD05-C4ABA9A7B303}"/>
    <cellStyle name="Note 4 8 5 3" xfId="32142" xr:uid="{676E1327-EE32-4B89-8016-2275D5FBE932}"/>
    <cellStyle name="Note 4 8 6" xfId="28103" xr:uid="{5BBAA295-8462-4BF9-90BC-F665EBB45E30}"/>
    <cellStyle name="Note 4 8 6 2" xfId="31499" xr:uid="{4078B74A-B9D9-4515-BCB9-BC637DA13059}"/>
    <cellStyle name="Note 4 8 6 3" xfId="31870" xr:uid="{1E17A99D-1F00-45D8-A894-4EDBB3564181}"/>
    <cellStyle name="Note 4 8 7" xfId="32898" xr:uid="{B02B0015-CF89-4738-BE65-37B28E44DE9B}"/>
    <cellStyle name="Note 4 8 8" xfId="32077" xr:uid="{8B906CF5-A7D3-4E63-8ABF-2096E12B2408}"/>
    <cellStyle name="Note 5 2" xfId="5026" xr:uid="{00000000-0005-0000-0000-0000AC130000}"/>
    <cellStyle name="Note 5 2 2" xfId="5027" xr:uid="{00000000-0005-0000-0000-0000AD130000}"/>
    <cellStyle name="Note 5 2 2 2" xfId="5028" xr:uid="{00000000-0005-0000-0000-0000AE130000}"/>
    <cellStyle name="Note 5 2 2 3" xfId="5029" xr:uid="{00000000-0005-0000-0000-0000AF130000}"/>
    <cellStyle name="Note 5 2 2 4" xfId="28234" xr:uid="{64FA71DE-99F4-41BD-B20E-79AE35196135}"/>
    <cellStyle name="Note 5 2 2 4 2" xfId="32792" xr:uid="{2AF4DC37-2C53-46B3-AA10-9A74E2B2E74B}"/>
    <cellStyle name="Note 5 2 2 4 3" xfId="32846" xr:uid="{6DF6A2FE-1E2D-4F7C-9238-888B8FB7019D}"/>
    <cellStyle name="Note 5 2 2 5" xfId="28113" xr:uid="{4D8B4AD6-9EE3-46B9-8F76-3033ABEF8341}"/>
    <cellStyle name="Note 5 2 2 5 2" xfId="33813" xr:uid="{5128D0BC-0F8D-4C00-8080-7DACEEFA2F95}"/>
    <cellStyle name="Note 5 2 2 5 3" xfId="32114" xr:uid="{3CC04877-C81F-4896-986E-5E3EADCCBC4D}"/>
    <cellStyle name="Note 5 2 2 6" xfId="33886" xr:uid="{A22392B9-2C40-409F-B9E5-08B9783CE354}"/>
    <cellStyle name="Note 5 2 2 7" xfId="32979" xr:uid="{78C17FDA-96C9-4732-8D0C-65FE4E0568D6}"/>
    <cellStyle name="Note 5 2 3" xfId="5030" xr:uid="{00000000-0005-0000-0000-0000B0130000}"/>
    <cellStyle name="Note 5 2 3 2" xfId="5031" xr:uid="{00000000-0005-0000-0000-0000B1130000}"/>
    <cellStyle name="Note 5 2 3 3" xfId="28236" xr:uid="{31F8CF35-7287-42E5-B746-07A2A2C03529}"/>
    <cellStyle name="Note 5 2 3 3 2" xfId="32359" xr:uid="{3409FAD9-C2B6-404B-AE25-054578AE82A0}"/>
    <cellStyle name="Note 5 2 3 3 3" xfId="33733" xr:uid="{54D0F3F2-2653-4263-A507-59EF67A71E20}"/>
    <cellStyle name="Note 5 2 3 4" xfId="28117" xr:uid="{37564FEA-8324-499A-B3D1-D52667822A59}"/>
    <cellStyle name="Note 5 2 3 4 2" xfId="31757" xr:uid="{2BDFED17-4ACE-47FB-81E2-8ED250128A45}"/>
    <cellStyle name="Note 5 2 3 4 3" xfId="33862" xr:uid="{02036789-078E-42AB-AD52-113B6C51A22E}"/>
    <cellStyle name="Note 5 2 3 5" xfId="33084" xr:uid="{E475618E-729D-49DA-9EAA-A40459BD1F53}"/>
    <cellStyle name="Note 5 2 3 6" xfId="33880" xr:uid="{843CDAB7-A173-4D1E-9F47-61D688C8C136}"/>
    <cellStyle name="Note 5 2 4" xfId="5032" xr:uid="{00000000-0005-0000-0000-0000B2130000}"/>
    <cellStyle name="Note 5 2 5" xfId="28233" xr:uid="{4F311C1C-96FB-43CE-ABA0-912DA7E2D7FD}"/>
    <cellStyle name="Note 5 2 5 2" xfId="31576" xr:uid="{8D7DA574-CD54-4E8D-ABBA-39124FE4A123}"/>
    <cellStyle name="Note 5 2 5 3" xfId="33177" xr:uid="{4E6BAC8C-A0B4-44C4-A816-07FD3CE792F9}"/>
    <cellStyle name="Note 5 2 6" xfId="28112" xr:uid="{55B33880-A248-48E5-A76E-ABF5756FF00A}"/>
    <cellStyle name="Note 5 2 6 2" xfId="33690" xr:uid="{D06E9FF6-D3E2-474E-A560-29E4CC5452C0}"/>
    <cellStyle name="Note 5 2 6 3" xfId="33466" xr:uid="{64FA6B65-F171-4EDA-9661-A2162679C6D4}"/>
    <cellStyle name="Note 5 2 7" xfId="33463" xr:uid="{70E1BE7E-AF6A-4F43-82F9-9EC4D5C20A5E}"/>
    <cellStyle name="Note 5 2 8" xfId="31813" xr:uid="{D30C8B53-B3E9-4BA6-A825-4FDB0820F52A}"/>
    <cellStyle name="Note 5 3" xfId="5033" xr:uid="{00000000-0005-0000-0000-0000B3130000}"/>
    <cellStyle name="Note 5 3 2" xfId="5034" xr:uid="{00000000-0005-0000-0000-0000B4130000}"/>
    <cellStyle name="Note 5 3 2 2" xfId="5035" xr:uid="{00000000-0005-0000-0000-0000B5130000}"/>
    <cellStyle name="Note 5 3 2 3" xfId="5036" xr:uid="{00000000-0005-0000-0000-0000B6130000}"/>
    <cellStyle name="Note 5 3 2 4" xfId="28239" xr:uid="{78E243EA-150E-4A50-ADBC-7214F282BFB6}"/>
    <cellStyle name="Note 5 3 2 4 2" xfId="31632" xr:uid="{748D30F0-0F14-49DA-83CC-D9ADF8589961}"/>
    <cellStyle name="Note 5 3 2 4 3" xfId="33251" xr:uid="{6F9FAE20-2929-480C-A6A8-5A22870B1D27}"/>
    <cellStyle name="Note 5 3 2 5" xfId="28122" xr:uid="{D0FDBEE0-151C-47F3-8B71-08DB8DABD822}"/>
    <cellStyle name="Note 5 3 2 5 2" xfId="32904" xr:uid="{8591816F-2FC6-4BFE-BF8D-A4F8FC7C0670}"/>
    <cellStyle name="Note 5 3 2 5 3" xfId="33644" xr:uid="{7FDF2DA6-2887-4BE9-8AE2-D162DAC296DB}"/>
    <cellStyle name="Note 5 3 2 6" xfId="31720" xr:uid="{76B7F1BA-EF59-41F8-83EE-F38F339ACA46}"/>
    <cellStyle name="Note 5 3 2 7" xfId="32233" xr:uid="{09557A53-9678-4389-89D3-0F21A74B2AEC}"/>
    <cellStyle name="Note 5 3 3" xfId="5037" xr:uid="{00000000-0005-0000-0000-0000B7130000}"/>
    <cellStyle name="Note 5 3 3 2" xfId="5038" xr:uid="{00000000-0005-0000-0000-0000B8130000}"/>
    <cellStyle name="Note 5 3 3 3" xfId="28241" xr:uid="{01E935F4-37F7-492B-BE46-7A0717EE5655}"/>
    <cellStyle name="Note 5 3 3 3 2" xfId="32876" xr:uid="{002982DD-91CF-4721-AB89-FA8ADB4E4F30}"/>
    <cellStyle name="Note 5 3 3 3 3" xfId="32646" xr:uid="{CEE83520-6211-4386-A637-4BA55930B5AB}"/>
    <cellStyle name="Note 5 3 3 4" xfId="28124" xr:uid="{6E7D2ACC-F375-404B-A33B-70F3A94811C7}"/>
    <cellStyle name="Note 5 3 3 4 2" xfId="31508" xr:uid="{50B32962-C26B-40E6-A3ED-C0F063077B1E}"/>
    <cellStyle name="Note 5 3 3 4 3" xfId="33106" xr:uid="{CA4CC0DE-F008-4EA8-89CF-EA4E30ACE0D6}"/>
    <cellStyle name="Note 5 3 3 5" xfId="33797" xr:uid="{AAE2ADC0-D0C7-4C9A-924E-3849CC640724}"/>
    <cellStyle name="Note 5 3 3 6" xfId="33560" xr:uid="{D9A32FFA-A99A-4428-AFB2-D2AE8BD7B767}"/>
    <cellStyle name="Note 5 3 4" xfId="5039" xr:uid="{00000000-0005-0000-0000-0000B9130000}"/>
    <cellStyle name="Note 5 3 5" xfId="28238" xr:uid="{1C2D817C-D19F-4AE4-927C-9465A4F67F5A}"/>
    <cellStyle name="Note 5 3 5 2" xfId="33909" xr:uid="{5314628A-12BF-46BB-912D-D9DBD59FBD1F}"/>
    <cellStyle name="Note 5 3 5 3" xfId="33147" xr:uid="{0630B646-69B1-4F24-A26B-85DC18502130}"/>
    <cellStyle name="Note 5 3 6" xfId="28119" xr:uid="{050AB6B7-2BE0-42E0-A0A4-916A261394E2}"/>
    <cellStyle name="Note 5 3 6 2" xfId="31595" xr:uid="{3DB7A275-1262-4B34-B1BC-F5B632D88CCE}"/>
    <cellStyle name="Note 5 3 6 3" xfId="32139" xr:uid="{28FBF943-BD97-4228-8785-0AC122984CCB}"/>
    <cellStyle name="Note 5 3 7" xfId="32801" xr:uid="{DB0F4E24-CA3D-4EEE-9A5D-60337CB81C72}"/>
    <cellStyle name="Note 5 3 8" xfId="33588" xr:uid="{AC47D3EE-13C9-4C12-BD66-45FF082BCA88}"/>
    <cellStyle name="Note 5 4" xfId="5040" xr:uid="{00000000-0005-0000-0000-0000BA130000}"/>
    <cellStyle name="Note 5 4 2" xfId="5041" xr:uid="{00000000-0005-0000-0000-0000BB130000}"/>
    <cellStyle name="Note 5 4 2 2" xfId="5042" xr:uid="{00000000-0005-0000-0000-0000BC130000}"/>
    <cellStyle name="Note 5 4 2 3" xfId="5043" xr:uid="{00000000-0005-0000-0000-0000BD130000}"/>
    <cellStyle name="Note 5 4 2 4" xfId="28243" xr:uid="{A9441BD3-7256-4282-91F9-FDF8817BA31B}"/>
    <cellStyle name="Note 5 4 2 4 2" xfId="32474" xr:uid="{51074CE9-093C-4B07-8D87-AA72137149B1}"/>
    <cellStyle name="Note 5 4 2 4 3" xfId="33683" xr:uid="{C48AE371-6F5D-4AD5-89EE-A5BD950A445D}"/>
    <cellStyle name="Note 5 4 2 5" xfId="28129" xr:uid="{1D429ECB-8D01-4061-895B-83BFB764FBF1}"/>
    <cellStyle name="Note 5 4 2 5 2" xfId="33442" xr:uid="{9B0954BE-1054-4765-9215-641D080ED9DA}"/>
    <cellStyle name="Note 5 4 2 5 3" xfId="32317" xr:uid="{05A7D972-CDD5-4A8C-95C7-3EF8EE273422}"/>
    <cellStyle name="Note 5 4 2 6" xfId="33619" xr:uid="{654CF056-570D-4364-ABC6-4D338CD12A06}"/>
    <cellStyle name="Note 5 4 2 7" xfId="31761" xr:uid="{CD49B26C-6578-446E-8D32-6F99371443BE}"/>
    <cellStyle name="Note 5 4 3" xfId="5044" xr:uid="{00000000-0005-0000-0000-0000BE130000}"/>
    <cellStyle name="Note 5 4 3 2" xfId="5045" xr:uid="{00000000-0005-0000-0000-0000BF130000}"/>
    <cellStyle name="Note 5 4 3 3" xfId="28246" xr:uid="{5523EED0-E569-4635-83F5-9DDD3054EF46}"/>
    <cellStyle name="Note 5 4 3 3 2" xfId="33273" xr:uid="{51F1A939-B61A-4739-BCF5-C0CEBE19952D}"/>
    <cellStyle name="Note 5 4 3 3 3" xfId="31562" xr:uid="{118546D9-F28F-47DB-ABC6-97BBB2CE5C3F}"/>
    <cellStyle name="Note 5 4 3 4" xfId="28133" xr:uid="{78208043-1AE9-4D9B-8190-6DA410D6E3A4}"/>
    <cellStyle name="Note 5 4 3 4 2" xfId="33068" xr:uid="{4E51535A-19B8-48B3-A0D2-4882CC7295BB}"/>
    <cellStyle name="Note 5 4 3 4 3" xfId="33164" xr:uid="{000A4904-C909-4F09-97F0-A040DD2670DD}"/>
    <cellStyle name="Note 5 4 3 5" xfId="32655" xr:uid="{31FF7762-92FC-4303-AF8B-5815F0D84C43}"/>
    <cellStyle name="Note 5 4 3 6" xfId="33555" xr:uid="{F6344791-12C4-4EA0-BCB3-FBDF637DB7C5}"/>
    <cellStyle name="Note 5 4 4" xfId="5046" xr:uid="{00000000-0005-0000-0000-0000C0130000}"/>
    <cellStyle name="Note 5 4 5" xfId="28242" xr:uid="{6CC521C4-30A9-422B-B208-F5CBEAC5E5A7}"/>
    <cellStyle name="Note 5 4 5 2" xfId="33992" xr:uid="{409F897F-5C03-473B-B31D-53DDA99E8D26}"/>
    <cellStyle name="Note 5 4 5 3" xfId="32322" xr:uid="{F14D8525-29CF-4A06-A17A-96E623E81573}"/>
    <cellStyle name="Note 5 4 6" xfId="28128" xr:uid="{FA3F387A-B249-4AE8-8549-3148B84653A8}"/>
    <cellStyle name="Note 5 4 6 2" xfId="32011" xr:uid="{943D1445-0185-48A6-9029-5556F30ABECD}"/>
    <cellStyle name="Note 5 4 6 3" xfId="31791" xr:uid="{7575CC5E-54BA-43A8-8A65-4BB27D9E32E2}"/>
    <cellStyle name="Note 5 4 7" xfId="32270" xr:uid="{1506989B-F0CE-41A4-B683-D6CAB9BBB923}"/>
    <cellStyle name="Note 5 4 8" xfId="33969" xr:uid="{873AD581-82F5-4E70-9F3B-817FF7415086}"/>
    <cellStyle name="Note 5 5" xfId="5047" xr:uid="{00000000-0005-0000-0000-0000C1130000}"/>
    <cellStyle name="Note 5 5 2" xfId="5048" xr:uid="{00000000-0005-0000-0000-0000C2130000}"/>
    <cellStyle name="Note 5 5 2 2" xfId="5049" xr:uid="{00000000-0005-0000-0000-0000C3130000}"/>
    <cellStyle name="Note 5 5 2 3" xfId="5050" xr:uid="{00000000-0005-0000-0000-0000C4130000}"/>
    <cellStyle name="Note 5 5 2 4" xfId="28248" xr:uid="{A8DD8189-2F92-45B3-B933-E00F69320923}"/>
    <cellStyle name="Note 5 5 2 4 2" xfId="32021" xr:uid="{10DE30AF-8CC4-4182-88F9-8FF2F6B8D664}"/>
    <cellStyle name="Note 5 5 2 4 3" xfId="31681" xr:uid="{3A963021-1B9E-461E-BA41-4505822F0EAC}"/>
    <cellStyle name="Note 5 5 2 5" xfId="28138" xr:uid="{A45F2487-770E-41E0-84B3-71A7866A7904}"/>
    <cellStyle name="Note 5 5 2 5 2" xfId="33279" xr:uid="{CC0CC03D-3C02-46A7-98D0-D38323754119}"/>
    <cellStyle name="Note 5 5 2 5 3" xfId="31929" xr:uid="{C094754A-AB1E-4107-AC37-CA149794BE44}"/>
    <cellStyle name="Note 5 5 2 6" xfId="33297" xr:uid="{E8078E35-DD17-429B-A426-2A155AF62DA4}"/>
    <cellStyle name="Note 5 5 2 7" xfId="32778" xr:uid="{3AC38D1C-9566-4D39-8F86-5605E0999686}"/>
    <cellStyle name="Note 5 5 3" xfId="5051" xr:uid="{00000000-0005-0000-0000-0000C5130000}"/>
    <cellStyle name="Note 5 5 3 2" xfId="5052" xr:uid="{00000000-0005-0000-0000-0000C6130000}"/>
    <cellStyle name="Note 5 5 3 3" xfId="28250" xr:uid="{73207CC5-597B-457F-A45D-86B50CD595A8}"/>
    <cellStyle name="Note 5 5 3 3 2" xfId="33773" xr:uid="{79585CAB-10C1-4B36-9776-943532D9444B}"/>
    <cellStyle name="Note 5 5 3 3 3" xfId="31807" xr:uid="{9DBA3982-5606-4181-A271-91F636A1EB9A}"/>
    <cellStyle name="Note 5 5 3 4" xfId="28141" xr:uid="{4CDC88B0-D711-4423-B419-46C6235328CF}"/>
    <cellStyle name="Note 5 5 3 4 2" xfId="32723" xr:uid="{3E2C22CF-8058-442C-96FE-AEB33927875E}"/>
    <cellStyle name="Note 5 5 3 4 3" xfId="33128" xr:uid="{71BF01BA-DD54-48C3-A58F-D179C785509D}"/>
    <cellStyle name="Note 5 5 3 5" xfId="33361" xr:uid="{CAABEA0F-9EF9-443F-8346-DC4EB062ACD9}"/>
    <cellStyle name="Note 5 5 3 6" xfId="32575" xr:uid="{E8B699C1-2853-4344-BE50-045D0E1400FA}"/>
    <cellStyle name="Note 5 5 4" xfId="5053" xr:uid="{00000000-0005-0000-0000-0000C7130000}"/>
    <cellStyle name="Note 5 5 5" xfId="28247" xr:uid="{B2C9FB41-5021-40DC-81AF-BE15FE006506}"/>
    <cellStyle name="Note 5 5 5 2" xfId="31975" xr:uid="{24A1DDFE-8CA3-48B6-8623-18793633CE41}"/>
    <cellStyle name="Note 5 5 5 3" xfId="33428" xr:uid="{1F446532-964D-417B-ADB3-C2B5D4D7DC6A}"/>
    <cellStyle name="Note 5 5 6" xfId="28136" xr:uid="{099B9697-ACBF-466B-8579-D8F3D048EE25}"/>
    <cellStyle name="Note 5 5 6 2" xfId="31809" xr:uid="{E1AD2C0B-2BEB-43A8-A264-7DBC9A11CC06}"/>
    <cellStyle name="Note 5 5 6 3" xfId="33287" xr:uid="{6503D88F-F2DC-4090-8458-8A897079F367}"/>
    <cellStyle name="Note 5 5 7" xfId="32862" xr:uid="{7A69519F-15CD-4B21-A3DD-147E4B4130A0}"/>
    <cellStyle name="Note 5 5 8" xfId="33090" xr:uid="{E233ECBE-AB95-4712-A4D0-B28B7A9F77C7}"/>
    <cellStyle name="Note 5 6" xfId="5054" xr:uid="{00000000-0005-0000-0000-0000C8130000}"/>
    <cellStyle name="Note 5 6 2" xfId="5055" xr:uid="{00000000-0005-0000-0000-0000C9130000}"/>
    <cellStyle name="Note 5 6 2 2" xfId="5056" xr:uid="{00000000-0005-0000-0000-0000CA130000}"/>
    <cellStyle name="Note 5 6 2 3" xfId="5057" xr:uid="{00000000-0005-0000-0000-0000CB130000}"/>
    <cellStyle name="Note 5 6 2 4" xfId="28253" xr:uid="{563032C1-55C7-45AC-9E8D-CDB2FD798043}"/>
    <cellStyle name="Note 5 6 2 4 2" xfId="33131" xr:uid="{9F596F08-EE87-4999-8E59-F370677EC142}"/>
    <cellStyle name="Note 5 6 2 4 3" xfId="33366" xr:uid="{A1C42E70-A963-4C16-A54C-345781C77EDF}"/>
    <cellStyle name="Note 5 6 2 5" xfId="28146" xr:uid="{154BA513-E040-4F2F-B91C-02D4363BEDCC}"/>
    <cellStyle name="Note 5 6 2 5 2" xfId="33665" xr:uid="{9796269A-4566-40BB-A0C8-02E903D5E34B}"/>
    <cellStyle name="Note 5 6 2 5 3" xfId="32370" xr:uid="{F6F37121-34D8-46CA-8216-4A057B495191}"/>
    <cellStyle name="Note 5 6 2 6" xfId="32745" xr:uid="{A11CACDD-D52D-421C-9C51-F2449EA89E0E}"/>
    <cellStyle name="Note 5 6 2 7" xfId="33878" xr:uid="{FDCAF247-36E7-40BD-8C0D-89111EED8DF6}"/>
    <cellStyle name="Note 5 6 3" xfId="5058" xr:uid="{00000000-0005-0000-0000-0000CC130000}"/>
    <cellStyle name="Note 5 6 3 2" xfId="5059" xr:uid="{00000000-0005-0000-0000-0000CD130000}"/>
    <cellStyle name="Note 5 6 3 3" xfId="28255" xr:uid="{01BF67FF-50C6-4ED3-92AE-10C8F07DA9B4}"/>
    <cellStyle name="Note 5 6 3 3 2" xfId="31587" xr:uid="{7C16EA74-05B7-4FA5-90A2-0FAAB93ED8CA}"/>
    <cellStyle name="Note 5 6 3 3 3" xfId="33910" xr:uid="{3E0DDE14-3A63-4CB2-A514-7CB85B2B0963}"/>
    <cellStyle name="Note 5 6 3 4" xfId="28150" xr:uid="{0B37B467-B616-4F8C-B60C-8EE2C643E3CD}"/>
    <cellStyle name="Note 5 6 3 4 2" xfId="33494" xr:uid="{F3C9AC12-A92D-4B74-A947-6FB2053336FD}"/>
    <cellStyle name="Note 5 6 3 4 3" xfId="31899" xr:uid="{F05999C8-AB0C-44D9-94C8-891C2EB4EFB8}"/>
    <cellStyle name="Note 5 6 3 5" xfId="33295" xr:uid="{C62693AA-411F-4060-B65A-22A856C27C5D}"/>
    <cellStyle name="Note 5 6 3 6" xfId="33701" xr:uid="{44D52116-D317-4A2E-9C4F-844149CB2FE6}"/>
    <cellStyle name="Note 5 6 4" xfId="5060" xr:uid="{00000000-0005-0000-0000-0000CE130000}"/>
    <cellStyle name="Note 5 6 5" xfId="28252" xr:uid="{09888420-3461-4B8E-9329-9A1123B19B35}"/>
    <cellStyle name="Note 5 6 5 2" xfId="33632" xr:uid="{D32C1BE0-78E7-486E-92E1-FB14717F568C}"/>
    <cellStyle name="Note 5 6 5 3" xfId="31919" xr:uid="{FD79DD39-5FE1-4A6C-92B6-44A64C792A2C}"/>
    <cellStyle name="Note 5 6 6" xfId="28145" xr:uid="{738489D4-09CF-49B2-9E20-22B20333CA1A}"/>
    <cellStyle name="Note 5 6 6 2" xfId="32363" xr:uid="{3BF48076-0765-4CFE-837A-8E124EFFD383}"/>
    <cellStyle name="Note 5 6 6 3" xfId="34033" xr:uid="{936E482D-5BEC-40E9-9BBA-A16DE6F651D9}"/>
    <cellStyle name="Note 5 6 7" xfId="33887" xr:uid="{ABE8410D-419B-40F2-9940-6DDF3AF6AFB3}"/>
    <cellStyle name="Note 5 6 8" xfId="32234" xr:uid="{64C9B342-ADA5-4694-BA2D-B20A1469019C}"/>
    <cellStyle name="Note 5 7" xfId="5061" xr:uid="{00000000-0005-0000-0000-0000CF130000}"/>
    <cellStyle name="Note 5 7 2" xfId="5062" xr:uid="{00000000-0005-0000-0000-0000D0130000}"/>
    <cellStyle name="Note 5 7 2 2" xfId="5063" xr:uid="{00000000-0005-0000-0000-0000D1130000}"/>
    <cellStyle name="Note 5 7 2 3" xfId="5064" xr:uid="{00000000-0005-0000-0000-0000D2130000}"/>
    <cellStyle name="Note 5 7 2 4" xfId="28258" xr:uid="{0CA2D81B-3BA2-40A0-A796-85E2DF001205}"/>
    <cellStyle name="Note 5 7 2 4 2" xfId="32647" xr:uid="{77D98948-D258-480F-ACDB-EFE07F73970A}"/>
    <cellStyle name="Note 5 7 2 4 3" xfId="32895" xr:uid="{74669C04-57F6-4BAD-BD5E-C438BED81D05}"/>
    <cellStyle name="Note 5 7 2 5" xfId="28155" xr:uid="{9653E59F-BD86-495F-B243-14E706C88D3C}"/>
    <cellStyle name="Note 5 7 2 5 2" xfId="33998" xr:uid="{17CFAE54-7477-4594-97C9-DC009A012C70}"/>
    <cellStyle name="Note 5 7 2 5 3" xfId="32464" xr:uid="{E0AB7E88-5861-4EAE-9172-E0913FE7271B}"/>
    <cellStyle name="Note 5 7 2 6" xfId="32863" xr:uid="{B8F5C1EE-9F03-412A-BBB1-D13D89E288C3}"/>
    <cellStyle name="Note 5 7 2 7" xfId="33743" xr:uid="{BE02F687-E0EB-4265-8756-FE0739C01B83}"/>
    <cellStyle name="Note 5 7 3" xfId="5065" xr:uid="{00000000-0005-0000-0000-0000D3130000}"/>
    <cellStyle name="Note 5 7 3 2" xfId="5066" xr:uid="{00000000-0005-0000-0000-0000D4130000}"/>
    <cellStyle name="Note 5 7 3 3" xfId="28259" xr:uid="{0CC9B328-BA43-4B56-89F3-CF1160DC9C23}"/>
    <cellStyle name="Note 5 7 3 3 2" xfId="33095" xr:uid="{022FA562-7312-4444-BEE2-89D08F21C62E}"/>
    <cellStyle name="Note 5 7 3 3 3" xfId="32041" xr:uid="{880686E4-DCF4-4A1E-879D-DE6A14E83937}"/>
    <cellStyle name="Note 5 7 3 4" xfId="28157" xr:uid="{AA98972C-412F-41F0-90C9-1856303DD57B}"/>
    <cellStyle name="Note 5 7 3 4 2" xfId="31912" xr:uid="{DE794DDD-18FB-4209-A947-433B3A5A39C2}"/>
    <cellStyle name="Note 5 7 3 4 3" xfId="32922" xr:uid="{695FC5E2-AA82-4F38-9381-76EE4731EA64}"/>
    <cellStyle name="Note 5 7 3 5" xfId="33199" xr:uid="{7CA7FD14-6DE7-410C-B2C8-1CBF8D20B985}"/>
    <cellStyle name="Note 5 7 3 6" xfId="31480" xr:uid="{C2732EA5-DF49-4520-86DC-87778DD998D8}"/>
    <cellStyle name="Note 5 7 4" xfId="5067" xr:uid="{00000000-0005-0000-0000-0000D5130000}"/>
    <cellStyle name="Note 5 7 5" xfId="28257" xr:uid="{0A272F3C-5664-47B2-9580-43F61E09785F}"/>
    <cellStyle name="Note 5 7 5 2" xfId="33338" xr:uid="{732B62EF-42E4-43DC-B9FF-677028DD07BB}"/>
    <cellStyle name="Note 5 7 5 3" xfId="33319" xr:uid="{452C7321-59B7-4A35-AE34-357633471ECB}"/>
    <cellStyle name="Note 5 7 6" xfId="28152" xr:uid="{FED0C1EA-B5F1-42A0-9CED-02D68D5EFE86}"/>
    <cellStyle name="Note 5 7 6 2" xfId="32821" xr:uid="{61B83445-2293-4860-A315-D70CC6ADB0A1}"/>
    <cellStyle name="Note 5 7 6 3" xfId="33224" xr:uid="{74E4BD43-2D0D-4A1B-99DF-C7EC8DC22470}"/>
    <cellStyle name="Note 5 7 7" xfId="33294" xr:uid="{82FCAB61-8590-4F98-95F6-97CF4A2F8DA3}"/>
    <cellStyle name="Note 5 7 8" xfId="33415" xr:uid="{2B0597F5-49A9-41CF-B93C-3877CA131E4C}"/>
    <cellStyle name="Note 5 8" xfId="5068" xr:uid="{00000000-0005-0000-0000-0000D6130000}"/>
    <cellStyle name="Note 5 8 2" xfId="5069" xr:uid="{00000000-0005-0000-0000-0000D7130000}"/>
    <cellStyle name="Note 5 8 2 2" xfId="5070" xr:uid="{00000000-0005-0000-0000-0000D8130000}"/>
    <cellStyle name="Note 5 8 2 3" xfId="5071" xr:uid="{00000000-0005-0000-0000-0000D9130000}"/>
    <cellStyle name="Note 5 8 2 4" xfId="28263" xr:uid="{6AC0976B-0DB3-4B1F-9B13-F3605FB2325F}"/>
    <cellStyle name="Note 5 8 2 4 2" xfId="32890" xr:uid="{76598DE8-E901-421D-AD1D-A287268A6BFC}"/>
    <cellStyle name="Note 5 8 2 4 3" xfId="32088" xr:uid="{08A7EDB5-B711-43B4-8A7B-78FAB1F88666}"/>
    <cellStyle name="Note 5 8 2 5" xfId="28162" xr:uid="{BE84AC7C-BFD2-435C-BF6E-A0726634E781}"/>
    <cellStyle name="Note 5 8 2 5 2" xfId="33981" xr:uid="{5BD841D0-51CC-477B-9232-8EA518923923}"/>
    <cellStyle name="Note 5 8 2 5 3" xfId="32015" xr:uid="{D407B70E-59FC-43B5-B4D8-170EBC6BAA7F}"/>
    <cellStyle name="Note 5 8 2 6" xfId="33640" xr:uid="{32CFC0D6-46CA-40E9-9123-8785627BD217}"/>
    <cellStyle name="Note 5 8 2 7" xfId="32075" xr:uid="{71B57EC5-AD8D-4722-B0B8-C5E90FA5C144}"/>
    <cellStyle name="Note 5 8 3" xfId="5072" xr:uid="{00000000-0005-0000-0000-0000DA130000}"/>
    <cellStyle name="Note 5 8 3 2" xfId="5073" xr:uid="{00000000-0005-0000-0000-0000DB130000}"/>
    <cellStyle name="Note 5 8 3 3" xfId="28264" xr:uid="{12973C50-B80E-478A-9B12-9AD2A6076585}"/>
    <cellStyle name="Note 5 8 3 3 2" xfId="31756" xr:uid="{FA5EA00C-0BF8-4379-96BB-C26D28007943}"/>
    <cellStyle name="Note 5 8 3 3 3" xfId="31579" xr:uid="{2A71C7E5-DBB7-473B-A5C1-E7FEBCFA5667}"/>
    <cellStyle name="Note 5 8 3 4" xfId="28166" xr:uid="{A80EBAA9-2CA1-469A-A060-56AD0E16D84C}"/>
    <cellStyle name="Note 5 8 3 4 2" xfId="31905" xr:uid="{AE277EC9-E817-492D-B0BF-05F4858BE0E1}"/>
    <cellStyle name="Note 5 8 3 4 3" xfId="32693" xr:uid="{40DCB98E-59D4-4610-A059-AC4603FFC364}"/>
    <cellStyle name="Note 5 8 3 5" xfId="33227" xr:uid="{1CDBB3EE-826F-4965-8CF9-C7A73E5EEAE6}"/>
    <cellStyle name="Note 5 8 3 6" xfId="32533" xr:uid="{3697B618-0A26-4472-8B4A-3C784009AA53}"/>
    <cellStyle name="Note 5 8 4" xfId="5074" xr:uid="{00000000-0005-0000-0000-0000DC130000}"/>
    <cellStyle name="Note 5 8 5" xfId="28262" xr:uid="{AD796C12-EF43-4226-B0EC-7C49F35451D9}"/>
    <cellStyle name="Note 5 8 5 2" xfId="32090" xr:uid="{BB7453EB-697D-4B76-9874-2B05ADC14FC2}"/>
    <cellStyle name="Note 5 8 5 3" xfId="32419" xr:uid="{89C2CD93-D7F4-47BF-800B-94C92E01A538}"/>
    <cellStyle name="Note 5 8 6" xfId="28161" xr:uid="{A7ADACEB-4123-44E3-99DF-85344CFE6DF4}"/>
    <cellStyle name="Note 5 8 6 2" xfId="33282" xr:uid="{AA5EB371-BEF3-4BAA-B547-1F72D898D924}"/>
    <cellStyle name="Note 5 8 6 3" xfId="32798" xr:uid="{B13EF97D-3283-430F-8167-6FF6AA18394D}"/>
    <cellStyle name="Note 5 8 7" xfId="32711" xr:uid="{87CFE1D0-6986-442A-AB17-6FB1BCCC253F}"/>
    <cellStyle name="Note 5 8 8" xfId="32468" xr:uid="{03E80FA2-8EBB-4D36-8CC8-E4DD645896C6}"/>
    <cellStyle name="Note 6 2" xfId="5075" xr:uid="{00000000-0005-0000-0000-0000DD130000}"/>
    <cellStyle name="Note 6 2 2" xfId="5076" xr:uid="{00000000-0005-0000-0000-0000DE130000}"/>
    <cellStyle name="Note 6 2 2 2" xfId="5077" xr:uid="{00000000-0005-0000-0000-0000DF130000}"/>
    <cellStyle name="Note 6 2 2 3" xfId="5078" xr:uid="{00000000-0005-0000-0000-0000E0130000}"/>
    <cellStyle name="Note 6 2 2 4" xfId="28267" xr:uid="{1F684066-4350-477F-9D57-A92820F92277}"/>
    <cellStyle name="Note 6 2 2 4 2" xfId="31750" xr:uid="{F31169B6-3750-4513-947F-69D9F6E58074}"/>
    <cellStyle name="Note 6 2 2 4 3" xfId="31953" xr:uid="{61598EB3-5929-4EAA-922A-8CF4BD51522F}"/>
    <cellStyle name="Note 6 2 2 5" xfId="28171" xr:uid="{F0C1D81F-ACF9-441C-92F0-A737253F0714}"/>
    <cellStyle name="Note 6 2 2 5 2" xfId="32408" xr:uid="{A342D5CF-3AD0-4F90-AF42-9A7F172BD717}"/>
    <cellStyle name="Note 6 2 2 5 3" xfId="33593" xr:uid="{E1C187B5-7C6E-4469-818C-600A226B823A}"/>
    <cellStyle name="Note 6 2 2 6" xfId="32937" xr:uid="{09E1989E-6056-41DC-8C4A-D3E627DAD61B}"/>
    <cellStyle name="Note 6 2 2 7" xfId="32978" xr:uid="{BDB45345-968A-4235-905E-D37F4C10E29C}"/>
    <cellStyle name="Note 6 2 3" xfId="5079" xr:uid="{00000000-0005-0000-0000-0000E1130000}"/>
    <cellStyle name="Note 6 2 3 2" xfId="5080" xr:uid="{00000000-0005-0000-0000-0000E2130000}"/>
    <cellStyle name="Note 6 2 3 3" xfId="28269" xr:uid="{38D2D910-21C5-43BB-B1F1-6E13E48CD0DC}"/>
    <cellStyle name="Note 6 2 3 3 2" xfId="32951" xr:uid="{7ABAFADF-03B6-441C-863C-7D1B6911DF32}"/>
    <cellStyle name="Note 6 2 3 3 3" xfId="32042" xr:uid="{5723E520-6A45-4D3C-9778-EDF7E8A9093D}"/>
    <cellStyle name="Note 6 2 3 4" xfId="28174" xr:uid="{528D0C07-7584-4088-8569-9F5ED3F6A868}"/>
    <cellStyle name="Note 6 2 3 4 2" xfId="32584" xr:uid="{BB6E5D08-F1D2-4A82-A277-241FAEB43E75}"/>
    <cellStyle name="Note 6 2 3 4 3" xfId="33076" xr:uid="{ED5D1336-0064-47C6-98D9-D4E0BB172D0C}"/>
    <cellStyle name="Note 6 2 3 5" xfId="33201" xr:uid="{1C890994-DF7E-4B75-B6E4-D4879AE211C4}"/>
    <cellStyle name="Note 6 2 3 6" xfId="32235" xr:uid="{853D2C5B-5D4C-40BC-8E4D-8BD3835D8A59}"/>
    <cellStyle name="Note 6 2 4" xfId="5081" xr:uid="{00000000-0005-0000-0000-0000E3130000}"/>
    <cellStyle name="Note 6 2 5" xfId="28266" xr:uid="{CF536C48-AF0A-43E0-AF17-1C40BE5316A5}"/>
    <cellStyle name="Note 6 2 5 2" xfId="31674" xr:uid="{B0058D9E-34A5-4DC3-AF67-546322E6DEFA}"/>
    <cellStyle name="Note 6 2 5 3" xfId="33104" xr:uid="{BADB9FCE-F8BC-48E7-9527-3B75C4C7E1FA}"/>
    <cellStyle name="Note 6 2 6" xfId="28169" xr:uid="{C196A5F8-A8E3-479A-9249-8C5935B63CEB}"/>
    <cellStyle name="Note 6 2 6 2" xfId="32823" xr:uid="{FD9469C3-11A0-49A3-9488-E2CEF605D1DF}"/>
    <cellStyle name="Note 6 2 6 3" xfId="31766" xr:uid="{A4DDEBC3-7546-4F9E-810B-2F604FFDBC08}"/>
    <cellStyle name="Note 6 2 7" xfId="32047" xr:uid="{19CFF858-E048-41D9-B700-651CFEF265EA}"/>
    <cellStyle name="Note 6 2 8" xfId="31998" xr:uid="{6FCA9B98-F7EA-4822-9696-9815C34E0DD7}"/>
    <cellStyle name="Note 6 3" xfId="5082" xr:uid="{00000000-0005-0000-0000-0000E4130000}"/>
    <cellStyle name="Note 6 3 2" xfId="5083" xr:uid="{00000000-0005-0000-0000-0000E5130000}"/>
    <cellStyle name="Note 6 3 2 2" xfId="5084" xr:uid="{00000000-0005-0000-0000-0000E6130000}"/>
    <cellStyle name="Note 6 3 2 3" xfId="5085" xr:uid="{00000000-0005-0000-0000-0000E7130000}"/>
    <cellStyle name="Note 6 3 2 4" xfId="28272" xr:uid="{4AB7C463-3D5A-4464-8E40-44B80BFCD830}"/>
    <cellStyle name="Note 6 3 2 4 2" xfId="33082" xr:uid="{5C3F895A-7A65-4261-9673-271105AA4951}"/>
    <cellStyle name="Note 6 3 2 4 3" xfId="32143" xr:uid="{50923D33-CC68-4E86-A5F0-3F1AA6448157}"/>
    <cellStyle name="Note 6 3 2 5" xfId="28179" xr:uid="{65AA77D9-4F8E-4660-B9B5-898A2B953FE9}"/>
    <cellStyle name="Note 6 3 2 5 2" xfId="31736" xr:uid="{4E41276B-2014-4F84-B164-FAFA502EB49D}"/>
    <cellStyle name="Note 6 3 2 5 3" xfId="32036" xr:uid="{72C899C3-A82A-4286-A018-614E4AC71F18}"/>
    <cellStyle name="Note 6 3 2 6" xfId="32651" xr:uid="{83915A8A-3C51-4310-B036-9EF8CB93B354}"/>
    <cellStyle name="Note 6 3 2 7" xfId="32980" xr:uid="{5B89298E-639C-4AF2-877E-0D25CDD37F72}"/>
    <cellStyle name="Note 6 3 3" xfId="5086" xr:uid="{00000000-0005-0000-0000-0000E8130000}"/>
    <cellStyle name="Note 6 3 3 2" xfId="5087" xr:uid="{00000000-0005-0000-0000-0000E9130000}"/>
    <cellStyle name="Note 6 3 3 3" xfId="28274" xr:uid="{E6726932-03AF-4E51-8E29-88D0D2EC72FA}"/>
    <cellStyle name="Note 6 3 3 3 2" xfId="33443" xr:uid="{A6F6B3BE-DF4F-471E-BE5D-0B3426020501}"/>
    <cellStyle name="Note 6 3 3 3 3" xfId="32819" xr:uid="{E61D2408-43A0-4DC2-AB28-6B15277DBCD2}"/>
    <cellStyle name="Note 6 3 3 4" xfId="28183" xr:uid="{CE59893C-9693-4EF2-ADAF-FB01968CF660}"/>
    <cellStyle name="Note 6 3 3 4 2" xfId="31649" xr:uid="{C3E50CAC-DF03-40AA-A259-707BA2833344}"/>
    <cellStyle name="Note 6 3 3 4 3" xfId="31735" xr:uid="{63D8CF88-2914-46B3-A6CB-15ABFA86E782}"/>
    <cellStyle name="Note 6 3 3 5" xfId="31514" xr:uid="{D79E6473-BC87-463C-A476-D7969EB1AFBA}"/>
    <cellStyle name="Note 6 3 3 6" xfId="33117" xr:uid="{8DC1CC49-F27B-47D4-AA5F-B2F3A672D1E7}"/>
    <cellStyle name="Note 6 3 4" xfId="5088" xr:uid="{00000000-0005-0000-0000-0000EA130000}"/>
    <cellStyle name="Note 6 3 5" xfId="28271" xr:uid="{A17D6937-0A55-44CF-B858-FD87F8F3A9BD}"/>
    <cellStyle name="Note 6 3 5 2" xfId="33660" xr:uid="{DE956A8E-9B55-43F7-B025-AF815E876803}"/>
    <cellStyle name="Note 6 3 5 3" xfId="32871" xr:uid="{EFA36E4A-E69E-419F-AFFF-C098EC3224E6}"/>
    <cellStyle name="Note 6 3 6" xfId="28178" xr:uid="{FA2E59C2-561E-4848-AEFB-4C02E2A87FD9}"/>
    <cellStyle name="Note 6 3 6 2" xfId="31460" xr:uid="{5D4B8182-18FF-48A1-BF2B-856021B1CCBF}"/>
    <cellStyle name="Note 6 3 6 3" xfId="33063" xr:uid="{0F9B926B-E2B8-4E5A-9A73-FB33B2386E0E}"/>
    <cellStyle name="Note 6 3 7" xfId="31821" xr:uid="{D8BE806F-6EA5-4F06-9B10-40F8D47CBD2C}"/>
    <cellStyle name="Note 6 3 8" xfId="32388" xr:uid="{E27E4132-AAB1-40EB-A7A4-66D2EA65EF27}"/>
    <cellStyle name="Note 6 4" xfId="5089" xr:uid="{00000000-0005-0000-0000-0000EB130000}"/>
    <cellStyle name="Note 6 4 2" xfId="5090" xr:uid="{00000000-0005-0000-0000-0000EC130000}"/>
    <cellStyle name="Note 6 4 2 2" xfId="5091" xr:uid="{00000000-0005-0000-0000-0000ED130000}"/>
    <cellStyle name="Note 6 4 2 3" xfId="5092" xr:uid="{00000000-0005-0000-0000-0000EE130000}"/>
    <cellStyle name="Note 6 4 2 4" xfId="28276" xr:uid="{E077C456-A218-4ABD-A3DB-6978DEFE9254}"/>
    <cellStyle name="Note 6 4 2 4 2" xfId="31765" xr:uid="{C9ED34F4-0367-401E-B650-3ABDEB1776BE}"/>
    <cellStyle name="Note 6 4 2 4 3" xfId="32350" xr:uid="{871135FF-2D60-4B0E-968A-ACA6A87BA5F2}"/>
    <cellStyle name="Note 6 4 2 5" xfId="28188" xr:uid="{0930E7F2-FD7A-4012-B043-075DEC2C0BE8}"/>
    <cellStyle name="Note 6 4 2 5 2" xfId="31956" xr:uid="{D34CDA70-2495-46BA-899B-23E8ACBB8251}"/>
    <cellStyle name="Note 6 4 2 5 3" xfId="33725" xr:uid="{B73DC646-3B0A-4750-A9F9-CBB55A67AB32}"/>
    <cellStyle name="Note 6 4 2 6" xfId="32269" xr:uid="{4D45D8AF-B6A5-4EAA-A875-8CB6755C2EC6}"/>
    <cellStyle name="Note 6 4 2 7" xfId="32882" xr:uid="{57DFB3A0-1182-47A2-B055-4423A83F42B2}"/>
    <cellStyle name="Note 6 4 3" xfId="5093" xr:uid="{00000000-0005-0000-0000-0000EF130000}"/>
    <cellStyle name="Note 6 4 3 2" xfId="5094" xr:uid="{00000000-0005-0000-0000-0000F0130000}"/>
    <cellStyle name="Note 6 4 3 3" xfId="28279" xr:uid="{E8D58D77-FA41-45D2-8E29-AB3050FD71B6}"/>
    <cellStyle name="Note 6 4 3 3 2" xfId="33655" xr:uid="{E16A802F-0B3F-4D80-B9D5-D0D93EA8A0E4}"/>
    <cellStyle name="Note 6 4 3 3 3" xfId="33453" xr:uid="{FAE2E1A6-0CE2-42E7-86F7-F5AC0FAE8194}"/>
    <cellStyle name="Note 6 4 3 4" xfId="28190" xr:uid="{004B24E6-EBE7-4F86-8E99-30C7177A7208}"/>
    <cellStyle name="Note 6 4 3 4 2" xfId="33571" xr:uid="{383BBA18-8C74-4784-B795-A3EB13351A60}"/>
    <cellStyle name="Note 6 4 3 4 3" xfId="33503" xr:uid="{E36FBF03-59E5-44AD-8EAB-298DFF4F1E81}"/>
    <cellStyle name="Note 6 4 3 5" xfId="32268" xr:uid="{E9718E17-D04B-49AD-9FC3-E1153CC55644}"/>
    <cellStyle name="Note 6 4 3 6" xfId="33325" xr:uid="{A1A2EA10-CE6C-401C-97F5-FE64A2DDBD9B}"/>
    <cellStyle name="Note 6 4 4" xfId="5095" xr:uid="{00000000-0005-0000-0000-0000F1130000}"/>
    <cellStyle name="Note 6 4 5" xfId="28275" xr:uid="{AB84CC43-6591-4039-A092-1B049B268E79}"/>
    <cellStyle name="Note 6 4 5 2" xfId="33834" xr:uid="{95913633-CC5B-4281-8BCF-52E3D6929062}"/>
    <cellStyle name="Note 6 4 5 3" xfId="31786" xr:uid="{25536FF1-3638-4839-BF2E-BC1F50F6B338}"/>
    <cellStyle name="Note 6 4 6" xfId="28185" xr:uid="{EA41FEA6-54E9-4B18-B3E8-F1A20EF07E55}"/>
    <cellStyle name="Note 6 4 6 2" xfId="31724" xr:uid="{4E7D6E97-1938-4115-8B98-62D96A160C51}"/>
    <cellStyle name="Note 6 4 6 3" xfId="33221" xr:uid="{96797A8D-9EB3-4E39-9FE1-443510ADB04C}"/>
    <cellStyle name="Note 6 4 7" xfId="31580" xr:uid="{1D3F5AF2-1FF9-4DDA-B31B-35089D03D45C}"/>
    <cellStyle name="Note 6 4 8" xfId="33181" xr:uid="{04A7EC80-AEA5-48F7-A852-0BE682AB9274}"/>
    <cellStyle name="Note 6 5" xfId="5096" xr:uid="{00000000-0005-0000-0000-0000F2130000}"/>
    <cellStyle name="Note 6 5 2" xfId="5097" xr:uid="{00000000-0005-0000-0000-0000F3130000}"/>
    <cellStyle name="Note 6 5 2 2" xfId="5098" xr:uid="{00000000-0005-0000-0000-0000F4130000}"/>
    <cellStyle name="Note 6 5 2 3" xfId="5099" xr:uid="{00000000-0005-0000-0000-0000F5130000}"/>
    <cellStyle name="Note 6 5 2 4" xfId="28281" xr:uid="{E27B5248-B1CA-40C5-81D9-739D12235802}"/>
    <cellStyle name="Note 6 5 2 4 2" xfId="32354" xr:uid="{850A04E9-EA99-499F-9A03-18EAD7DBFB8F}"/>
    <cellStyle name="Note 6 5 2 4 3" xfId="32323" xr:uid="{3C486FC4-CCF0-43CC-A35A-ECABD8E03F98}"/>
    <cellStyle name="Note 6 5 2 5" xfId="28195" xr:uid="{753CDA96-6EA6-44E9-AFEB-9F698CCDC07F}"/>
    <cellStyle name="Note 6 5 2 5 2" xfId="33401" xr:uid="{6872F77F-3808-46B9-9511-BA50C9BCB9C6}"/>
    <cellStyle name="Note 6 5 2 5 3" xfId="33717" xr:uid="{AFA3E8D3-028F-464D-9789-BFCC0BDCD640}"/>
    <cellStyle name="Note 6 5 2 6" xfId="33461" xr:uid="{7674A412-E54A-46B2-A3FE-3C7461569589}"/>
    <cellStyle name="Note 6 5 2 7" xfId="32641" xr:uid="{74FEA399-F3E3-411A-B35C-FC32FFD03820}"/>
    <cellStyle name="Note 6 5 3" xfId="5100" xr:uid="{00000000-0005-0000-0000-0000F6130000}"/>
    <cellStyle name="Note 6 5 3 2" xfId="5101" xr:uid="{00000000-0005-0000-0000-0000F7130000}"/>
    <cellStyle name="Note 6 5 3 3" xfId="28283" xr:uid="{4AFB78E5-CAF3-4EA9-989C-DE2DA64B9618}"/>
    <cellStyle name="Note 6 5 3 3 2" xfId="32560" xr:uid="{34328CE1-AF7E-4EF2-97E2-BCD42075F342}"/>
    <cellStyle name="Note 6 5 3 3 3" xfId="31798" xr:uid="{A60A4A04-11D1-4459-8E93-71DA4B40D36B}"/>
    <cellStyle name="Note 6 5 3 4" xfId="28199" xr:uid="{4D45945A-722E-46A5-B679-EDB54851CA78}"/>
    <cellStyle name="Note 6 5 3 4 2" xfId="33596" xr:uid="{628C217B-ED74-4CA4-9535-69964F845705}"/>
    <cellStyle name="Note 6 5 3 4 3" xfId="33900" xr:uid="{5F5B4B42-72B3-40F1-9DD5-CE06C1A94F61}"/>
    <cellStyle name="Note 6 5 3 5" xfId="33200" xr:uid="{35BD5FF8-D184-4896-839D-76D65845474A}"/>
    <cellStyle name="Note 6 5 3 6" xfId="33658" xr:uid="{BEF9EB7E-0B13-48AD-8526-781A2FABBF17}"/>
    <cellStyle name="Note 6 5 4" xfId="5102" xr:uid="{00000000-0005-0000-0000-0000F8130000}"/>
    <cellStyle name="Note 6 5 5" xfId="28280" xr:uid="{34203F20-649C-41E3-BAAE-D87ED7304F31}"/>
    <cellStyle name="Note 6 5 5 2" xfId="33476" xr:uid="{B32A344C-408F-4998-A627-8C114F0AFAF8}"/>
    <cellStyle name="Note 6 5 5 3" xfId="32658" xr:uid="{9FF5F1AF-0039-4606-9D12-C2E924FBB96D}"/>
    <cellStyle name="Note 6 5 6" xfId="28194" xr:uid="{0ACC9475-78DA-4C71-8F82-62F3B8BEEB4D}"/>
    <cellStyle name="Note 6 5 6 2" xfId="32915" xr:uid="{7FBEA9F6-F97E-468A-92D8-23833C60EC23}"/>
    <cellStyle name="Note 6 5 6 3" xfId="32552" xr:uid="{A6D849DE-07AE-4264-AB50-532559945908}"/>
    <cellStyle name="Note 6 5 7" xfId="31464" xr:uid="{ABA96BEE-C1AD-4841-84F6-6B87F2F172F4}"/>
    <cellStyle name="Note 6 5 8" xfId="32236" xr:uid="{70A57FCC-2D5D-4B73-A571-50F6A3446D39}"/>
    <cellStyle name="Note 6 6" xfId="5103" xr:uid="{00000000-0005-0000-0000-0000F9130000}"/>
    <cellStyle name="Note 6 6 2" xfId="5104" xr:uid="{00000000-0005-0000-0000-0000FA130000}"/>
    <cellStyle name="Note 6 6 2 2" xfId="5105" xr:uid="{00000000-0005-0000-0000-0000FB130000}"/>
    <cellStyle name="Note 6 6 2 3" xfId="5106" xr:uid="{00000000-0005-0000-0000-0000FC130000}"/>
    <cellStyle name="Note 6 6 2 4" xfId="28286" xr:uid="{2790649A-8EC9-42B3-8C8A-E114143C5603}"/>
    <cellStyle name="Note 6 6 2 4 2" xfId="33195" xr:uid="{97F43A40-9E20-4950-8135-72148DD92D1C}"/>
    <cellStyle name="Note 6 6 2 4 3" xfId="33185" xr:uid="{6FD01C7D-71BF-4FEB-8BEF-7F42291B5C4B}"/>
    <cellStyle name="Note 6 6 2 5" xfId="28204" xr:uid="{9A10CB31-1DB7-4883-9F59-C686E3318077}"/>
    <cellStyle name="Note 6 6 2 5 2" xfId="33745" xr:uid="{E802A249-A678-4FCD-AA91-CB7EF5DAC97B}"/>
    <cellStyle name="Note 6 6 2 5 3" xfId="33971" xr:uid="{2CF76511-B756-4A89-9A54-8C5391B4616E}"/>
    <cellStyle name="Note 6 6 2 6" xfId="32267" xr:uid="{AF515DA1-E4C2-48F5-9C98-B4611FE2320D}"/>
    <cellStyle name="Note 6 6 2 7" xfId="32076" xr:uid="{9CECD786-479A-44DE-9BDF-4F5388F4AA5A}"/>
    <cellStyle name="Note 6 6 3" xfId="5107" xr:uid="{00000000-0005-0000-0000-0000FD130000}"/>
    <cellStyle name="Note 6 6 3 2" xfId="5108" xr:uid="{00000000-0005-0000-0000-0000FE130000}"/>
    <cellStyle name="Note 6 6 3 3" xfId="28288" xr:uid="{E65DBBFC-E6FF-467E-8819-A893CF8CDC62}"/>
    <cellStyle name="Note 6 6 3 3 2" xfId="33520" xr:uid="{E8783647-A93D-465A-842F-C0F762498E77}"/>
    <cellStyle name="Note 6 6 3 3 3" xfId="33218" xr:uid="{F312CD98-5F61-4C09-A06C-A593651B9C9E}"/>
    <cellStyle name="Note 6 6 3 4" xfId="28207" xr:uid="{4EE3C5CA-2A89-4F2D-94F1-5265E36C45EF}"/>
    <cellStyle name="Note 6 6 3 4 2" xfId="32089" xr:uid="{E094394D-259A-4668-9BC7-F04C7B725DF8}"/>
    <cellStyle name="Note 6 6 3 4 3" xfId="31951" xr:uid="{7FCCB03F-ED0B-405E-9B6E-CD900D0AA343}"/>
    <cellStyle name="Note 6 6 3 5" xfId="32548" xr:uid="{CB221C87-D51C-435D-9D4D-1411C3A54173}"/>
    <cellStyle name="Note 6 6 3 6" xfId="32469" xr:uid="{858A031F-E2F3-470C-98AA-D4521653F8F3}"/>
    <cellStyle name="Note 6 6 4" xfId="5109" xr:uid="{00000000-0005-0000-0000-0000FF130000}"/>
    <cellStyle name="Note 6 6 5" xfId="28285" xr:uid="{F3FF666F-952D-4A0B-9F30-45FE5995BA6F}"/>
    <cellStyle name="Note 6 6 5 2" xfId="32918" xr:uid="{123776B2-A314-44C1-97BE-93998DE9550F}"/>
    <cellStyle name="Note 6 6 5 3" xfId="31871" xr:uid="{31889156-E5BE-4A9C-8A66-C86E36529DDB}"/>
    <cellStyle name="Note 6 6 6" xfId="28202" xr:uid="{A6678D4F-38F2-4125-BCC1-240EE47E58F7}"/>
    <cellStyle name="Note 6 6 6 2" xfId="33659" xr:uid="{44BDF089-CF3A-4DAF-B816-BF3B81908B12}"/>
    <cellStyle name="Note 6 6 6 3" xfId="31758" xr:uid="{2F80173A-FBF5-4DD0-B883-A936E8B7C663}"/>
    <cellStyle name="Note 6 6 7" xfId="31689" xr:uid="{D7F558FA-0EAE-4606-8918-78809886F422}"/>
    <cellStyle name="Note 6 6 8" xfId="31622" xr:uid="{3E7BC57C-E109-462F-8F31-07F321D4BC15}"/>
    <cellStyle name="Note 6 7" xfId="5110" xr:uid="{00000000-0005-0000-0000-000000140000}"/>
    <cellStyle name="Note 6 7 2" xfId="5111" xr:uid="{00000000-0005-0000-0000-000001140000}"/>
    <cellStyle name="Note 6 7 2 2" xfId="5112" xr:uid="{00000000-0005-0000-0000-000002140000}"/>
    <cellStyle name="Note 6 7 2 3" xfId="5113" xr:uid="{00000000-0005-0000-0000-000003140000}"/>
    <cellStyle name="Note 6 7 2 4" xfId="28291" xr:uid="{AA49A042-6C28-4C53-892D-A5471AD3EF54}"/>
    <cellStyle name="Note 6 7 2 4 2" xfId="33263" xr:uid="{CE7B1398-41BC-430C-8FC6-58F7C3E3C8E9}"/>
    <cellStyle name="Note 6 7 2 4 3" xfId="32510" xr:uid="{6D7656DC-F77C-451F-AA2F-067D543E5B86}"/>
    <cellStyle name="Note 6 7 2 5" xfId="28212" xr:uid="{04992F0C-8F08-41BB-A824-0FEB2B647A86}"/>
    <cellStyle name="Note 6 7 2 5 2" xfId="32409" xr:uid="{0EEADDEA-95C3-4812-9194-A2E5DFD6B09A}"/>
    <cellStyle name="Note 6 7 2 5 3" xfId="33706" xr:uid="{410721C9-BE9E-456B-BAA7-D5B9462B7D8D}"/>
    <cellStyle name="Note 6 7 2 6" xfId="33738" xr:uid="{C1695C6F-2287-4C22-A6E4-7AD62B17E81D}"/>
    <cellStyle name="Note 6 7 2 7" xfId="31557" xr:uid="{D31DA1AD-8536-472F-AD79-FA9EE94D6B42}"/>
    <cellStyle name="Note 6 7 3" xfId="5114" xr:uid="{00000000-0005-0000-0000-000004140000}"/>
    <cellStyle name="Note 6 7 3 2" xfId="5115" xr:uid="{00000000-0005-0000-0000-000005140000}"/>
    <cellStyle name="Note 6 7 3 3" xfId="28292" xr:uid="{2E402432-7FFA-4DDB-89D6-4B80D3A76AA5}"/>
    <cellStyle name="Note 6 7 3 3 2" xfId="32122" xr:uid="{8AC2A9E4-B08A-494A-B1FA-0BDE46AFAE3A}"/>
    <cellStyle name="Note 6 7 3 3 3" xfId="32741" xr:uid="{9CF8F911-DBDD-48E3-B413-03E32675CAED}"/>
    <cellStyle name="Note 6 7 3 4" xfId="28216" xr:uid="{49331099-7A0A-43BD-9290-EC0943C8BCCD}"/>
    <cellStyle name="Note 6 7 3 4 2" xfId="32588" xr:uid="{7A5FED8C-7867-4ABD-835A-C77502389027}"/>
    <cellStyle name="Note 6 7 3 4 3" xfId="32043" xr:uid="{0B65FECD-8187-4076-B42D-8B89CFCD2F94}"/>
    <cellStyle name="Note 6 7 3 5" xfId="33641" xr:uid="{657EFDCF-344B-4BA8-94E3-6C5AEC90B8ED}"/>
    <cellStyle name="Note 6 7 3 6" xfId="32981" xr:uid="{744225CF-A000-40DF-97D6-A91C63494017}"/>
    <cellStyle name="Note 6 7 4" xfId="5116" xr:uid="{00000000-0005-0000-0000-000006140000}"/>
    <cellStyle name="Note 6 7 5" xfId="28290" xr:uid="{ADC98E00-218E-4F4A-BB1A-83A9F2E3A6A1}"/>
    <cellStyle name="Note 6 7 5 2" xfId="31607" xr:uid="{17BF447F-3920-40DB-9B74-7E25D9F13CB6}"/>
    <cellStyle name="Note 6 7 5 3" xfId="32843" xr:uid="{41FBC844-9A9D-4992-8519-B269EB79011F}"/>
    <cellStyle name="Note 6 7 6" xfId="28211" xr:uid="{EA968845-53EA-4ACC-B3B9-9F0CE31750C9}"/>
    <cellStyle name="Note 6 7 6 2" xfId="31513" xr:uid="{38243BC6-55F9-4FB3-8563-18CF935DF7B7}"/>
    <cellStyle name="Note 6 7 6 3" xfId="31815" xr:uid="{68A6A356-24EE-4B39-87E0-E3E5263DD55F}"/>
    <cellStyle name="Note 6 7 7" xfId="31687" xr:uid="{7E9FCAB7-36B5-4323-97D6-C8B118F37911}"/>
    <cellStyle name="Note 6 7 8" xfId="33802" xr:uid="{0C9F5443-C4A8-40AB-8337-8FE822EBE8BB}"/>
    <cellStyle name="Note 6 8" xfId="5117" xr:uid="{00000000-0005-0000-0000-000007140000}"/>
    <cellStyle name="Note 6 8 2" xfId="5118" xr:uid="{00000000-0005-0000-0000-000008140000}"/>
    <cellStyle name="Note 6 8 2 2" xfId="5119" xr:uid="{00000000-0005-0000-0000-000009140000}"/>
    <cellStyle name="Note 6 8 2 3" xfId="5120" xr:uid="{00000000-0005-0000-0000-00000A140000}"/>
    <cellStyle name="Note 6 8 2 4" xfId="28296" xr:uid="{6EA9E971-3639-4524-9352-CD0455A3A924}"/>
    <cellStyle name="Note 6 8 2 4 2" xfId="32357" xr:uid="{7B767DF2-48F4-45F0-9D41-5AC5C3913705}"/>
    <cellStyle name="Note 6 8 2 4 3" xfId="31625" xr:uid="{1BA40CD5-46EA-4ECF-9E2E-62C352FED1EE}"/>
    <cellStyle name="Note 6 8 2 5" xfId="28221" xr:uid="{5FEBAC35-F1B0-4CF1-A7BD-EC5560316DEA}"/>
    <cellStyle name="Note 6 8 2 5 2" xfId="33732" xr:uid="{8DF08FD5-4C93-4666-8BBB-5C7AA46DDD28}"/>
    <cellStyle name="Note 6 8 2 5 3" xfId="32482" xr:uid="{D55D49BC-6E4C-44E3-963B-38A53E1BCD92}"/>
    <cellStyle name="Note 6 8 2 6" xfId="32266" xr:uid="{49A5115F-8DA0-4956-BC89-B4AE233A7A08}"/>
    <cellStyle name="Note 6 8 2 7" xfId="33744" xr:uid="{21AFCED0-01F1-43B7-8FF4-8323E995C113}"/>
    <cellStyle name="Note 6 8 3" xfId="5121" xr:uid="{00000000-0005-0000-0000-00000B140000}"/>
    <cellStyle name="Note 6 8 3 2" xfId="5122" xr:uid="{00000000-0005-0000-0000-00000C140000}"/>
    <cellStyle name="Note 6 8 3 3" xfId="28297" xr:uid="{86DC5E95-6539-436B-A2F0-855345DF6246}"/>
    <cellStyle name="Note 6 8 3 3 2" xfId="32121" xr:uid="{4FE1D6F5-7364-440B-A241-336948367AE9}"/>
    <cellStyle name="Note 6 8 3 3 3" xfId="32838" xr:uid="{4769BB4A-EF37-44B9-92AD-02087A6E0339}"/>
    <cellStyle name="Note 6 8 3 4" xfId="28223" xr:uid="{93856C5D-0795-4E91-80F6-A7CA9087B9E3}"/>
    <cellStyle name="Note 6 8 3 4 2" xfId="33698" xr:uid="{7848DDFC-3C94-4B4F-A1D3-17DDADA099D1}"/>
    <cellStyle name="Note 6 8 3 4 3" xfId="31836" xr:uid="{C9CB2D50-F295-4BB0-B554-BF7B8F860EBD}"/>
    <cellStyle name="Note 6 8 3 5" xfId="33303" xr:uid="{5A1066FD-839F-4439-9F21-1F37EBC6B7BC}"/>
    <cellStyle name="Note 6 8 3 6" xfId="33667" xr:uid="{F3EE8E6B-02EF-40EF-ABDB-053DFF10803B}"/>
    <cellStyle name="Note 6 8 4" xfId="5123" xr:uid="{00000000-0005-0000-0000-00000D140000}"/>
    <cellStyle name="Note 6 8 5" xfId="28295" xr:uid="{D26E009D-1499-4381-BCEF-983A8687D60E}"/>
    <cellStyle name="Note 6 8 5 2" xfId="32824" xr:uid="{CB443100-1131-423B-BB11-CBFF1F92C355}"/>
    <cellStyle name="Note 6 8 5 3" xfId="32866" xr:uid="{005B848E-4E37-4DB8-A361-A6D04942166B}"/>
    <cellStyle name="Note 6 8 6" xfId="28218" xr:uid="{171A713B-7D30-4D50-AB5A-65BB1C179BF1}"/>
    <cellStyle name="Note 6 8 6 2" xfId="33101" xr:uid="{4C0600CA-507A-4C25-93BD-6B2065FCFD7C}"/>
    <cellStyle name="Note 6 8 6 3" xfId="33850" xr:uid="{45056A45-F896-4649-A4F9-1F7EB350D679}"/>
    <cellStyle name="Note 6 8 7" xfId="31943" xr:uid="{0F6E58F4-EB19-437F-802D-3186C0B61DA8}"/>
    <cellStyle name="Note 6 8 8" xfId="32436" xr:uid="{55AC896E-339D-458B-9E05-51CFC0FA1C4F}"/>
    <cellStyle name="Note 7 2" xfId="5124" xr:uid="{00000000-0005-0000-0000-00000E140000}"/>
    <cellStyle name="Note 7 2 2" xfId="5125" xr:uid="{00000000-0005-0000-0000-00000F140000}"/>
    <cellStyle name="Note 7 2 2 2" xfId="5126" xr:uid="{00000000-0005-0000-0000-000010140000}"/>
    <cellStyle name="Note 7 2 2 3" xfId="5127" xr:uid="{00000000-0005-0000-0000-000011140000}"/>
    <cellStyle name="Note 7 2 2 4" xfId="28300" xr:uid="{DB5EE2CE-8AEB-43D6-9586-3C2AB143C171}"/>
    <cellStyle name="Note 7 2 2 4 2" xfId="33775" xr:uid="{36DFE22E-C18C-4269-BD60-0AEBD7401A86}"/>
    <cellStyle name="Note 7 2 2 4 3" xfId="33674" xr:uid="{3C139E82-D997-4E8E-A4FC-4C3E15FDFF3B}"/>
    <cellStyle name="Note 7 2 2 5" xfId="28228" xr:uid="{B1BEAA4E-F516-4B2C-95EB-8015837DF437}"/>
    <cellStyle name="Note 7 2 2 5 2" xfId="33696" xr:uid="{0334C68A-52AB-41E7-B1FF-B82D30A9FA6D}"/>
    <cellStyle name="Note 7 2 2 5 3" xfId="33751" xr:uid="{9488F965-29C8-4F9D-86D9-B713479319E1}"/>
    <cellStyle name="Note 7 2 2 6" xfId="32453" xr:uid="{D218C075-9C32-4264-8390-79031C0F0FA2}"/>
    <cellStyle name="Note 7 2 2 7" xfId="31666" xr:uid="{0D9D1811-A1B5-444E-9CC8-C2C6428BEB28}"/>
    <cellStyle name="Note 7 2 3" xfId="5128" xr:uid="{00000000-0005-0000-0000-000012140000}"/>
    <cellStyle name="Note 7 2 3 2" xfId="5129" xr:uid="{00000000-0005-0000-0000-000013140000}"/>
    <cellStyle name="Note 7 2 3 3" xfId="28302" xr:uid="{92EE823A-57F8-4D22-B9EA-46EB43569A36}"/>
    <cellStyle name="Note 7 2 3 3 2" xfId="32091" xr:uid="{3F3DD44C-BCE4-4836-807B-AFCC8ED42A42}"/>
    <cellStyle name="Note 7 2 3 3 3" xfId="31664" xr:uid="{4EFFF4DB-140B-49F8-B63F-870A7542B908}"/>
    <cellStyle name="Note 7 2 3 4" xfId="28232" xr:uid="{585C9B0D-E014-45AD-B0ED-4E3D5603DD7F}"/>
    <cellStyle name="Note 7 2 3 4 2" xfId="31639" xr:uid="{07F535B0-C06E-4E91-8CA8-438C417A3EA9}"/>
    <cellStyle name="Note 7 2 3 4 3" xfId="33142" xr:uid="{F233B539-4BC4-4167-9A73-C3389A645A0C}"/>
    <cellStyle name="Note 7 2 3 5" xfId="31604" xr:uid="{0D1C913D-99CA-4F73-BF20-EF2C3D5F1642}"/>
    <cellStyle name="Note 7 2 3 6" xfId="32237" xr:uid="{63C6F6CF-A0F7-47AC-9DA1-589F52B68AAB}"/>
    <cellStyle name="Note 7 2 4" xfId="5130" xr:uid="{00000000-0005-0000-0000-000014140000}"/>
    <cellStyle name="Note 7 2 5" xfId="28299" xr:uid="{EE1F4A96-F4BD-4386-AC90-0151DDF1FDB1}"/>
    <cellStyle name="Note 7 2 5 2" xfId="31597" xr:uid="{005C42BE-40C6-48DB-9699-AB0B938E867F}"/>
    <cellStyle name="Note 7 2 5 3" xfId="33637" xr:uid="{B8EF5C5F-8FC8-4545-895C-3ED18A5079C4}"/>
    <cellStyle name="Note 7 2 6" xfId="28227" xr:uid="{2E12E6E7-5E2C-4587-9AF9-36CFF909BBC9}"/>
    <cellStyle name="Note 7 2 6 2" xfId="32123" xr:uid="{C4634EE8-857D-4353-B8BD-C5261B666853}"/>
    <cellStyle name="Note 7 2 6 3" xfId="32493" xr:uid="{1BD3D38E-5ADA-42AE-9BFD-63C7F37B8608}"/>
    <cellStyle name="Note 7 2 7" xfId="31795" xr:uid="{96A333B2-5B64-467C-AA97-BA8A287B1F04}"/>
    <cellStyle name="Note 7 2 8" xfId="33120" xr:uid="{99B57192-8CAF-4FF9-87B9-E25E4DB0A58A}"/>
    <cellStyle name="Note 7 3" xfId="5131" xr:uid="{00000000-0005-0000-0000-000015140000}"/>
    <cellStyle name="Note 7 3 2" xfId="5132" xr:uid="{00000000-0005-0000-0000-000016140000}"/>
    <cellStyle name="Note 7 3 2 2" xfId="5133" xr:uid="{00000000-0005-0000-0000-000017140000}"/>
    <cellStyle name="Note 7 3 2 3" xfId="5134" xr:uid="{00000000-0005-0000-0000-000018140000}"/>
    <cellStyle name="Note 7 3 2 4" xfId="28305" xr:uid="{897AD313-C5CF-4271-9E60-88E874A8035E}"/>
    <cellStyle name="Note 7 3 2 4 2" xfId="33052" xr:uid="{BD0A81E9-9369-475C-9902-67B120163538}"/>
    <cellStyle name="Note 7 3 2 4 3" xfId="31749" xr:uid="{2C9A459E-529B-467C-A698-B5D2501E7CF5}"/>
    <cellStyle name="Note 7 3 2 5" xfId="28237" xr:uid="{F7E1D648-C636-4EE1-B25A-E3DEC2FBDBFC}"/>
    <cellStyle name="Note 7 3 2 5 2" xfId="32960" xr:uid="{37369923-02B6-45B6-B14D-D1E8228C61B9}"/>
    <cellStyle name="Note 7 3 2 5 3" xfId="33610" xr:uid="{E6BB12F6-84F2-47D4-8F2B-9ADE4885F2AE}"/>
    <cellStyle name="Note 7 3 2 6" xfId="33951" xr:uid="{C38AC94E-A7D3-435D-8D3A-7F6005C8D60B}"/>
    <cellStyle name="Note 7 3 2 7" xfId="32505" xr:uid="{26D54ED5-0545-4D3D-A3E6-DF1A008DA176}"/>
    <cellStyle name="Note 7 3 3" xfId="5135" xr:uid="{00000000-0005-0000-0000-000019140000}"/>
    <cellStyle name="Note 7 3 3 2" xfId="5136" xr:uid="{00000000-0005-0000-0000-00001A140000}"/>
    <cellStyle name="Note 7 3 3 3" xfId="28307" xr:uid="{0370FB07-13D9-4A19-9810-1215FADC6E71}"/>
    <cellStyle name="Note 7 3 3 3 2" xfId="31930" xr:uid="{6B2BCC82-9D52-4F5B-B4FE-FAB65C686387}"/>
    <cellStyle name="Note 7 3 3 3 3" xfId="33594" xr:uid="{53D6AF4F-4ED5-499E-BF6D-B2B81975B8C4}"/>
    <cellStyle name="Note 7 3 3 4" xfId="28240" xr:uid="{659A7E2E-BE9D-4BCA-9285-E352AA7C5C4E}"/>
    <cellStyle name="Note 7 3 3 4 2" xfId="31641" xr:uid="{1DF4E0F4-D5D5-4703-851C-52247B01F089}"/>
    <cellStyle name="Note 7 3 3 4 3" xfId="33247" xr:uid="{9EC7FE50-DD86-4686-9DFC-5842CBE97299}"/>
    <cellStyle name="Note 7 3 3 5" xfId="32265" xr:uid="{B771448D-1CBF-4E44-9CC2-D66CD0572543}"/>
    <cellStyle name="Note 7 3 3 6" xfId="32781" xr:uid="{245A89CD-02AC-49F0-9AEE-1A291F949DA8}"/>
    <cellStyle name="Note 7 3 4" xfId="5137" xr:uid="{00000000-0005-0000-0000-00001B140000}"/>
    <cellStyle name="Note 7 3 5" xfId="28304" xr:uid="{3ADFADBE-C428-482F-AC67-1D528F86FCFF}"/>
    <cellStyle name="Note 7 3 5 2" xfId="31989" xr:uid="{494A88D9-5C44-4521-AE3C-7451F5D407D6}"/>
    <cellStyle name="Note 7 3 5 3" xfId="31963" xr:uid="{A4AB6E36-D2C0-4E77-8FFC-7FD9B7A0DD3E}"/>
    <cellStyle name="Note 7 3 6" xfId="28235" xr:uid="{30E46E7A-3524-4B96-BA59-764C1A976472}"/>
    <cellStyle name="Note 7 3 6 2" xfId="32721" xr:uid="{72A49061-6714-46D0-B2A9-88ACEB9524A9}"/>
    <cellStyle name="Note 7 3 6 3" xfId="32113" xr:uid="{59D274A9-B048-4FE5-833F-D01258CFECC5}"/>
    <cellStyle name="Note 7 3 7" xfId="33618" xr:uid="{C5566D2D-FD5A-41CD-ADAB-B83040A3E15C}"/>
    <cellStyle name="Note 7 3 8" xfId="32506" xr:uid="{C8CF4539-A1B1-45BC-BD9D-0FFFC232AAC1}"/>
    <cellStyle name="Note 7 4" xfId="5138" xr:uid="{00000000-0005-0000-0000-00001C140000}"/>
    <cellStyle name="Note 7 4 2" xfId="5139" xr:uid="{00000000-0005-0000-0000-00001D140000}"/>
    <cellStyle name="Note 7 4 2 2" xfId="5140" xr:uid="{00000000-0005-0000-0000-00001E140000}"/>
    <cellStyle name="Note 7 4 2 3" xfId="5141" xr:uid="{00000000-0005-0000-0000-00001F140000}"/>
    <cellStyle name="Note 7 4 2 4" xfId="28309" xr:uid="{600A3967-DE1F-4275-8A9C-9D062319595B}"/>
    <cellStyle name="Note 7 4 2 4 2" xfId="32518" xr:uid="{6CAEFC6C-702D-4CCE-9FA4-600B1773848E}"/>
    <cellStyle name="Note 7 4 2 4 3" xfId="32016" xr:uid="{7ABF2314-3CF4-4430-A709-9F81E7630176}"/>
    <cellStyle name="Note 7 4 2 5" xfId="28245" xr:uid="{5C93D978-1822-41B2-9822-6BF350DAA39B}"/>
    <cellStyle name="Note 7 4 2 5 2" xfId="33726" xr:uid="{950E04DC-2866-46CB-8D16-37AF227EBBE8}"/>
    <cellStyle name="Note 7 4 2 5 3" xfId="32834" xr:uid="{EA369F44-35B4-4102-BC15-80091226B9BD}"/>
    <cellStyle name="Note 7 4 2 6" xfId="33617" xr:uid="{89D793FF-B945-45A6-A5B1-38ED46C13CFF}"/>
    <cellStyle name="Note 7 4 2 7" xfId="32610" xr:uid="{3390BB5C-51D0-42B6-91CC-D66DDD536CC2}"/>
    <cellStyle name="Note 7 4 3" xfId="5142" xr:uid="{00000000-0005-0000-0000-000020140000}"/>
    <cellStyle name="Note 7 4 3 2" xfId="5143" xr:uid="{00000000-0005-0000-0000-000021140000}"/>
    <cellStyle name="Note 7 4 3 3" xfId="28312" xr:uid="{CB7F2165-847D-415D-A57B-D81057A3A4E1}"/>
    <cellStyle name="Note 7 4 3 3 2" xfId="31638" xr:uid="{67443BE4-6B68-4FC0-A860-DA2D2DD9FF67}"/>
    <cellStyle name="Note 7 4 3 3 3" xfId="31589" xr:uid="{9209DA85-9277-4E17-B7D4-43FBE3FE3717}"/>
    <cellStyle name="Note 7 4 3 4" xfId="28249" xr:uid="{EA561BA6-9C60-437D-AA44-BFFB2DC14367}"/>
    <cellStyle name="Note 7 4 3 4 2" xfId="33170" xr:uid="{FCCA19C4-067A-4A12-A68D-CE6247CE27FE}"/>
    <cellStyle name="Note 7 4 3 4 3" xfId="33735" xr:uid="{FBE8D8D1-00F2-4C8C-8056-5EF2C58CEDF0}"/>
    <cellStyle name="Note 7 4 3 5" xfId="33458" xr:uid="{F5F9422C-D312-4517-8FA0-1393AA717092}"/>
    <cellStyle name="Note 7 4 3 6" xfId="33358" xr:uid="{76F3864D-23AA-44F4-9648-ACB6A8A47238}"/>
    <cellStyle name="Note 7 4 4" xfId="5144" xr:uid="{00000000-0005-0000-0000-000022140000}"/>
    <cellStyle name="Note 7 4 5" xfId="28308" xr:uid="{B26A430B-56B8-4105-8A3A-BE7BE059A44A}"/>
    <cellStyle name="Note 7 4 5 2" xfId="32737" xr:uid="{5B106DCD-D169-4AD2-B618-C03902EF9111}"/>
    <cellStyle name="Note 7 4 5 3" xfId="33950" xr:uid="{046FB73D-C937-47F0-975D-A98F8D4E2B1B}"/>
    <cellStyle name="Note 7 4 6" xfId="28244" xr:uid="{4E194693-1517-4EC2-BB60-BE56EFDF5521}"/>
    <cellStyle name="Note 7 4 6 2" xfId="32686" xr:uid="{AFC2DAE4-52C2-489E-8665-AAA3D7E2D7FD}"/>
    <cellStyle name="Note 7 4 6 3" xfId="33545" xr:uid="{1FC2126B-308E-47E4-A930-C8A9BC9E2C2A}"/>
    <cellStyle name="Note 7 4 7" xfId="33829" xr:uid="{73C2863A-24D4-4595-BFF0-7D690D607E8D}"/>
    <cellStyle name="Note 7 4 8" xfId="33244" xr:uid="{877E7EA8-9C47-4079-84B0-62A0367F7047}"/>
    <cellStyle name="Note 7 5" xfId="5145" xr:uid="{00000000-0005-0000-0000-000023140000}"/>
    <cellStyle name="Note 7 5 2" xfId="5146" xr:uid="{00000000-0005-0000-0000-000024140000}"/>
    <cellStyle name="Note 7 5 2 2" xfId="5147" xr:uid="{00000000-0005-0000-0000-000025140000}"/>
    <cellStyle name="Note 7 5 2 3" xfId="5148" xr:uid="{00000000-0005-0000-0000-000026140000}"/>
    <cellStyle name="Note 7 5 2 4" xfId="28314" xr:uid="{DACA1BDC-9ED6-4511-A479-21944086A44E}"/>
    <cellStyle name="Note 7 5 2 4 2" xfId="32058" xr:uid="{659411FB-43A5-4F2F-9C8C-BB1595F118C8}"/>
    <cellStyle name="Note 7 5 2 4 3" xfId="33787" xr:uid="{0D5C9C02-1BC3-42F3-91BF-F96E2FAAF6CE}"/>
    <cellStyle name="Note 7 5 2 5" xfId="28254" xr:uid="{ED91D654-A2D7-4505-82FA-C8F5B272E179}"/>
    <cellStyle name="Note 7 5 2 5 2" xfId="31728" xr:uid="{8339168A-56B8-487E-B2E3-5A13EB5633C3}"/>
    <cellStyle name="Note 7 5 2 5 3" xfId="31500" xr:uid="{55F53BBE-4C8D-400D-8550-B26528A242DD}"/>
    <cellStyle name="Note 7 5 2 6" xfId="33392" xr:uid="{79EC8872-D99C-493B-A19B-0AD3D163D147}"/>
    <cellStyle name="Note 7 5 2 7" xfId="31713" xr:uid="{FE14CEEA-CD7D-4AA6-AD68-5B776925941E}"/>
    <cellStyle name="Note 7 5 3" xfId="5149" xr:uid="{00000000-0005-0000-0000-000027140000}"/>
    <cellStyle name="Note 7 5 3 2" xfId="5150" xr:uid="{00000000-0005-0000-0000-000028140000}"/>
    <cellStyle name="Note 7 5 3 3" xfId="28316" xr:uid="{36DA93FB-F5AB-4CC2-A9C4-3717B7D863D7}"/>
    <cellStyle name="Note 7 5 3 3 2" xfId="33689" xr:uid="{346558E4-D11A-459F-B4B9-381FAFE25A99}"/>
    <cellStyle name="Note 7 5 3 3 3" xfId="32726" xr:uid="{5117CA51-637D-4273-91B5-50E24D886A13}"/>
    <cellStyle name="Note 7 5 3 4" xfId="28256" xr:uid="{136F399A-BA87-45C6-BD6C-3B06A5207455}"/>
    <cellStyle name="Note 7 5 3 4 2" xfId="31779" xr:uid="{561D687E-013F-4C2F-BAED-FB86AC0B074F}"/>
    <cellStyle name="Note 7 5 3 4 3" xfId="33982" xr:uid="{74D0F813-F4B4-4B20-B194-BA9C7DB21C31}"/>
    <cellStyle name="Note 7 5 3 5" xfId="32264" xr:uid="{9BA72AA0-7D77-47E5-9E16-A1CD648295C4}"/>
    <cellStyle name="Note 7 5 3 6" xfId="33037" xr:uid="{3709E0A0-C8FC-4949-9B6D-1A175B376CE9}"/>
    <cellStyle name="Note 7 5 4" xfId="5151" xr:uid="{00000000-0005-0000-0000-000029140000}"/>
    <cellStyle name="Note 7 5 5" xfId="28313" xr:uid="{992189D5-F0A9-4FA0-BB65-692F7AAE9C7E}"/>
    <cellStyle name="Note 7 5 5 2" xfId="34021" xr:uid="{DD8F24A8-B6DE-48C9-AC61-5F81C805C5E2}"/>
    <cellStyle name="Note 7 5 5 3" xfId="33055" xr:uid="{EF1AADA6-0BA7-47E9-8DDE-E6343507139D}"/>
    <cellStyle name="Note 7 5 6" xfId="28251" xr:uid="{14B35C88-7021-4FB3-B388-CD9CC076B702}"/>
    <cellStyle name="Note 7 5 6 2" xfId="33411" xr:uid="{91C5E319-0A42-4215-B2A8-65D3BA401C77}"/>
    <cellStyle name="Note 7 5 6 3" xfId="33328" xr:uid="{744837FE-C5DC-4DD6-8BC4-81D1C97B3507}"/>
    <cellStyle name="Note 7 5 7" xfId="33710" xr:uid="{CB7E00A5-44FB-4A83-AC10-CDA4B75F097F}"/>
    <cellStyle name="Note 7 5 8" xfId="33742" xr:uid="{95F32484-5715-4DCE-8E41-9B24422CB7EB}"/>
    <cellStyle name="Note 7 6" xfId="5152" xr:uid="{00000000-0005-0000-0000-00002A140000}"/>
    <cellStyle name="Note 7 6 2" xfId="5153" xr:uid="{00000000-0005-0000-0000-00002B140000}"/>
    <cellStyle name="Note 7 6 2 2" xfId="5154" xr:uid="{00000000-0005-0000-0000-00002C140000}"/>
    <cellStyle name="Note 7 6 2 3" xfId="5155" xr:uid="{00000000-0005-0000-0000-00002D140000}"/>
    <cellStyle name="Note 7 6 2 4" xfId="28319" xr:uid="{E1D6A595-9A66-4E1A-B8C6-E9635083668E}"/>
    <cellStyle name="Note 7 6 2 4 2" xfId="33903" xr:uid="{B509A91A-7B70-4B36-9032-948473AF1BA1}"/>
    <cellStyle name="Note 7 6 2 4 3" xfId="32325" xr:uid="{EEDFE0B0-34A4-4614-ABD4-F0518CF8D134}"/>
    <cellStyle name="Note 7 6 2 5" xfId="28261" xr:uid="{B5FD2933-F47F-41DB-8D21-C7610CFAD8A0}"/>
    <cellStyle name="Note 7 6 2 5 2" xfId="31453" xr:uid="{D0C538B1-2998-46CB-8D10-C4E00343DD9E}"/>
    <cellStyle name="Note 7 6 2 5 3" xfId="32087" xr:uid="{8EF3AE0A-BD9A-40A5-870B-B4AD06F9E8A5}"/>
    <cellStyle name="Note 7 6 2 6" xfId="33716" xr:uid="{1FC9C9BA-B859-4889-BA9B-4241C9C57D72}"/>
    <cellStyle name="Note 7 6 2 7" xfId="33561" xr:uid="{E9A3DFDB-2A77-48F4-9C8C-720C3DEF3545}"/>
    <cellStyle name="Note 7 6 3" xfId="5156" xr:uid="{00000000-0005-0000-0000-00002E140000}"/>
    <cellStyle name="Note 7 6 3 2" xfId="5157" xr:uid="{00000000-0005-0000-0000-00002F140000}"/>
    <cellStyle name="Note 7 6 3 3" xfId="28321" xr:uid="{F23DEC3B-B960-4979-A6A1-A7DF6E8059BC}"/>
    <cellStyle name="Note 7 6 3 3 2" xfId="33376" xr:uid="{1C309DCC-37C4-4E78-97D4-B0DF960B4CE4}"/>
    <cellStyle name="Note 7 6 3 3 3" xfId="31718" xr:uid="{58CC4013-8482-4144-BDD4-DAAF917AAD64}"/>
    <cellStyle name="Note 7 6 3 4" xfId="28265" xr:uid="{8CC0D6DA-1D60-4416-9265-8DFFB164789A}"/>
    <cellStyle name="Note 7 6 3 4 2" xfId="32517" xr:uid="{B99A4BE9-B4BF-45DE-A274-E7713CCA5D5E}"/>
    <cellStyle name="Note 7 6 3 4 3" xfId="31782" xr:uid="{DBE46D8B-2A47-4DC0-A4E1-47062AA0225A}"/>
    <cellStyle name="Note 7 6 3 5" xfId="33362" xr:uid="{210F254F-71F1-4C46-A56A-82285CA9BAC8}"/>
    <cellStyle name="Note 7 6 3 6" xfId="33928" xr:uid="{9C8CB8E6-2F3F-4D45-A6DA-F267FD9B61B0}"/>
    <cellStyle name="Note 7 6 4" xfId="5158" xr:uid="{00000000-0005-0000-0000-000030140000}"/>
    <cellStyle name="Note 7 6 5" xfId="28318" xr:uid="{16EA8B5A-2673-4AFD-B6DE-C37F80335F52}"/>
    <cellStyle name="Note 7 6 5 2" xfId="32622" xr:uid="{B814F687-7857-4356-8EA2-00D41397FD00}"/>
    <cellStyle name="Note 7 6 5 3" xfId="32373" xr:uid="{0B0504DE-E8A4-43E1-BBC3-D75298ABFCE8}"/>
    <cellStyle name="Note 7 6 6" xfId="28260" xr:uid="{EE5C08EA-0D41-4796-A455-E9AD0011BCAD}"/>
    <cellStyle name="Note 7 6 6 2" xfId="31839" xr:uid="{56DC0139-14CF-4206-A500-A29FAD63CA61}"/>
    <cellStyle name="Note 7 6 6 3" xfId="33234" xr:uid="{A44F6B41-74CE-473C-B69A-AEE2CB0C3779}"/>
    <cellStyle name="Note 7 6 7" xfId="32263" xr:uid="{157A69A1-8BA4-4AA3-88EF-35D48C147211}"/>
    <cellStyle name="Note 7 6 8" xfId="33326" xr:uid="{D87770EC-802C-4532-9BD9-020E0018D5F3}"/>
    <cellStyle name="Note 7 7" xfId="5159" xr:uid="{00000000-0005-0000-0000-000031140000}"/>
    <cellStyle name="Note 7 7 2" xfId="5160" xr:uid="{00000000-0005-0000-0000-000032140000}"/>
    <cellStyle name="Note 7 7 2 2" xfId="5161" xr:uid="{00000000-0005-0000-0000-000033140000}"/>
    <cellStyle name="Note 7 7 2 3" xfId="5162" xr:uid="{00000000-0005-0000-0000-000034140000}"/>
    <cellStyle name="Note 7 7 2 4" xfId="28324" xr:uid="{92DDCDA1-B87B-4F10-8000-1947C8E618DC}"/>
    <cellStyle name="Note 7 7 2 4 2" xfId="32720" xr:uid="{F08BD48A-D847-4680-A9A1-8EA28C76BC26}"/>
    <cellStyle name="Note 7 7 2 4 3" xfId="31916" xr:uid="{D5392207-CB81-4D73-8301-FF8F0A709CDA}"/>
    <cellStyle name="Note 7 7 2 5" xfId="28270" xr:uid="{5C1385DE-BE64-4BB6-9EEE-72E9EF56F1C8}"/>
    <cellStyle name="Note 7 7 2 5 2" xfId="31716" xr:uid="{B646428D-AFC2-4E3E-B9A0-DE1806D47192}"/>
    <cellStyle name="Note 7 7 2 5 3" xfId="32796" xr:uid="{05E6A3B4-2789-47D6-978B-0719D3664A7B}"/>
    <cellStyle name="Note 7 7 2 6" xfId="31979" xr:uid="{DA1E6785-9E7C-47DC-AE33-38D5085F29FE}"/>
    <cellStyle name="Note 7 7 2 7" xfId="33879" xr:uid="{10D9D1A7-F42F-4CDC-AADA-71A85AA4467D}"/>
    <cellStyle name="Note 7 7 3" xfId="5163" xr:uid="{00000000-0005-0000-0000-000035140000}"/>
    <cellStyle name="Note 7 7 3 2" xfId="5164" xr:uid="{00000000-0005-0000-0000-000036140000}"/>
    <cellStyle name="Note 7 7 3 3" xfId="28325" xr:uid="{DBA906FF-A886-4584-9F57-B981D37793C1}"/>
    <cellStyle name="Note 7 7 3 3 2" xfId="32559" xr:uid="{798ADFD4-34AB-4B84-9E3D-98468830E7AC}"/>
    <cellStyle name="Note 7 7 3 3 3" xfId="32145" xr:uid="{EA7A71B6-7B11-4D7A-B328-5826B66D6E2B}"/>
    <cellStyle name="Note 7 7 3 4" xfId="28273" xr:uid="{EC1E7FE0-A887-4278-ADD7-CC24C99DD4C7}"/>
    <cellStyle name="Note 7 7 3 4 2" xfId="32035" xr:uid="{F8BD54F3-8FBE-4F81-B223-E115F4C59744}"/>
    <cellStyle name="Note 7 7 3 4 3" xfId="33937" xr:uid="{FA93850A-923A-47E1-9854-516B09A57647}"/>
    <cellStyle name="Note 7 7 3 5" xfId="33830" xr:uid="{276BE53F-0401-47CB-B250-A99064B7D647}"/>
    <cellStyle name="Note 7 7 3 6" xfId="33702" xr:uid="{87C30AAD-9CDC-4E31-A19C-037045C167F8}"/>
    <cellStyle name="Note 7 7 4" xfId="5165" xr:uid="{00000000-0005-0000-0000-000037140000}"/>
    <cellStyle name="Note 7 7 5" xfId="28323" xr:uid="{2434F1DC-55FA-462C-9325-83CC56AC8C63}"/>
    <cellStyle name="Note 7 7 5 2" xfId="33847" xr:uid="{2C8D845F-619A-4114-AD80-A0E901FF31DB}"/>
    <cellStyle name="Note 7 7 5 3" xfId="33569" xr:uid="{F45F749B-8A9A-4C1A-9583-0023E8E3041A}"/>
    <cellStyle name="Note 7 7 6" xfId="28268" xr:uid="{8E268E35-B081-43A2-837B-4EFE81EE8FF3}"/>
    <cellStyle name="Note 7 7 6 2" xfId="32358" xr:uid="{A5C59C09-29A3-467D-B7E3-AE060A0BE156}"/>
    <cellStyle name="Note 7 7 6 3" xfId="32609" xr:uid="{D86211CB-E85A-4097-906C-FBF845316D06}"/>
    <cellStyle name="Note 7 7 7" xfId="31490" xr:uid="{CF73010C-EAEE-436A-A0C3-A0CBD8825A93}"/>
    <cellStyle name="Note 7 7 8" xfId="33881" xr:uid="{2F9BEA74-49B2-430F-ABDD-A9A8B08C2BEB}"/>
    <cellStyle name="Note 7 8" xfId="5166" xr:uid="{00000000-0005-0000-0000-000038140000}"/>
    <cellStyle name="Note 7 8 2" xfId="5167" xr:uid="{00000000-0005-0000-0000-000039140000}"/>
    <cellStyle name="Note 7 8 2 2" xfId="5168" xr:uid="{00000000-0005-0000-0000-00003A140000}"/>
    <cellStyle name="Note 7 8 2 3" xfId="5169" xr:uid="{00000000-0005-0000-0000-00003B140000}"/>
    <cellStyle name="Note 7 8 2 4" xfId="28329" xr:uid="{4F9365AA-5F7A-48FB-BF53-0E76A7B8EB27}"/>
    <cellStyle name="Note 7 8 2 4 2" xfId="33875" xr:uid="{DF6497E7-9474-4351-925F-6C40742CBFCB}"/>
    <cellStyle name="Note 7 8 2 4 3" xfId="32418" xr:uid="{383B62D9-AE4C-43FA-8035-1FDE304D3D4B}"/>
    <cellStyle name="Note 7 8 2 5" xfId="28278" xr:uid="{CDE03908-C5E5-47EB-9262-99DEAB5C5B57}"/>
    <cellStyle name="Note 7 8 2 5 2" xfId="33840" xr:uid="{A5CBAE63-34A6-4EAA-8B65-5A55C90B08D0}"/>
    <cellStyle name="Note 7 8 2 5 3" xfId="33301" xr:uid="{0F9BD85B-E1D4-42CB-995E-96C8F969B92F}"/>
    <cellStyle name="Note 7 8 2 6" xfId="32833" xr:uid="{3C2E4D39-D1CD-4E8F-9F00-638D576CC892}"/>
    <cellStyle name="Note 7 8 2 7" xfId="33562" xr:uid="{D8194820-12AA-4D7B-BDB2-FCE2547425AF}"/>
    <cellStyle name="Note 7 8 3" xfId="5170" xr:uid="{00000000-0005-0000-0000-00003C140000}"/>
    <cellStyle name="Note 7 8 3 2" xfId="5171" xr:uid="{00000000-0005-0000-0000-00003D140000}"/>
    <cellStyle name="Note 7 8 3 3" xfId="28330" xr:uid="{60581596-EAC0-4EB4-A850-C4BD491D8D13}"/>
    <cellStyle name="Note 7 8 3 3 2" xfId="32059" xr:uid="{35CC218A-FE28-4E42-B429-C2D934903D5A}"/>
    <cellStyle name="Note 7 8 3 3 3" xfId="32146" xr:uid="{D7E5ED9B-2516-438B-9657-33123EAFC0DA}"/>
    <cellStyle name="Note 7 8 3 4" xfId="28282" xr:uid="{CFFF0C63-3D3B-444C-AD09-C80D2405924B}"/>
    <cellStyle name="Note 7 8 3 4 2" xfId="31705" xr:uid="{FC91BECD-960E-4226-B4DE-90760A7F56B7}"/>
    <cellStyle name="Note 7 8 3 4 3" xfId="33112" xr:uid="{1DE17E3D-4061-49B0-9C94-208ACF3DCA6A}"/>
    <cellStyle name="Note 7 8 3 5" xfId="31615" xr:uid="{03BC5BA9-6E4C-467B-A44D-94A4D121AD08}"/>
    <cellStyle name="Note 7 8 3 6" xfId="33559" xr:uid="{0AC0FCC0-5E2C-4995-9B78-00E76541F430}"/>
    <cellStyle name="Note 7 8 4" xfId="5172" xr:uid="{00000000-0005-0000-0000-00003E140000}"/>
    <cellStyle name="Note 7 8 5" xfId="28328" xr:uid="{2E7AB495-8CC6-418A-8AB7-04B16FC6A6F6}"/>
    <cellStyle name="Note 7 8 5 2" xfId="32599" xr:uid="{490ABAC4-818D-454C-A106-EE841440CB0E}"/>
    <cellStyle name="Note 7 8 5 3" xfId="33824" xr:uid="{F5ADCA3A-CADD-4E67-875F-3ECCA6EE6AF4}"/>
    <cellStyle name="Note 7 8 6" xfId="28277" xr:uid="{EE1C428C-FD8E-42B4-A97F-53A56EDE9279}"/>
    <cellStyle name="Note 7 8 6 2" xfId="31808" xr:uid="{3FAACAF0-5108-4E60-BB4E-7C9593BF32A4}"/>
    <cellStyle name="Note 7 8 6 3" xfId="32817" xr:uid="{0D271B66-B6A7-4760-9463-B333C4126304}"/>
    <cellStyle name="Note 7 8 7" xfId="32014" xr:uid="{36B19B02-CD88-4E78-8F29-0E4C5E709EF6}"/>
    <cellStyle name="Note 7 8 8" xfId="32238" xr:uid="{31627D50-E9A6-4BAB-926B-7D65EB7FDE09}"/>
    <cellStyle name="Note 8 2" xfId="5173" xr:uid="{00000000-0005-0000-0000-00003F140000}"/>
    <cellStyle name="Note 8 2 2" xfId="5174" xr:uid="{00000000-0005-0000-0000-000040140000}"/>
    <cellStyle name="Note 8 2 2 2" xfId="5175" xr:uid="{00000000-0005-0000-0000-000041140000}"/>
    <cellStyle name="Note 8 2 2 3" xfId="5176" xr:uid="{00000000-0005-0000-0000-000042140000}"/>
    <cellStyle name="Note 8 2 2 4" xfId="28333" xr:uid="{45A7F0DC-4185-4412-ACF9-755D17D7A1BB}"/>
    <cellStyle name="Note 8 2 2 4 2" xfId="34002" xr:uid="{8EA2067B-A870-4EE8-8C5E-30C7C2D15BAC}"/>
    <cellStyle name="Note 8 2 2 4 3" xfId="31950" xr:uid="{25B5CF22-467C-445B-8219-FEF0CA929097}"/>
    <cellStyle name="Note 8 2 2 5" xfId="28287" xr:uid="{7E244E95-3A47-452D-AB52-564FB6BC58EF}"/>
    <cellStyle name="Note 8 2 2 5 2" xfId="32694" xr:uid="{9166DFCE-1C78-4C3A-8A9D-37598834B234}"/>
    <cellStyle name="Note 8 2 2 5 3" xfId="32797" xr:uid="{72FC07CB-F4AA-4F7A-8A1A-59ECC8FB05F4}"/>
    <cellStyle name="Note 8 2 2 6" xfId="32262" xr:uid="{C07F7CA1-DAE3-4F2C-B7DD-F920295FC899}"/>
    <cellStyle name="Note 8 2 2 7" xfId="33499" xr:uid="{425B4852-D09F-4347-8C36-0B29FE13ACB3}"/>
    <cellStyle name="Note 8 2 3" xfId="5177" xr:uid="{00000000-0005-0000-0000-000043140000}"/>
    <cellStyle name="Note 8 2 3 2" xfId="5178" xr:uid="{00000000-0005-0000-0000-000044140000}"/>
    <cellStyle name="Note 8 2 3 3" xfId="28335" xr:uid="{98C6FEF6-4C07-4BB2-9C94-DF53602903DC}"/>
    <cellStyle name="Note 8 2 3 3 2" xfId="32768" xr:uid="{6C96E32F-2418-4B6E-AA0D-855A4DD32E98}"/>
    <cellStyle name="Note 8 2 3 3 3" xfId="32541" xr:uid="{254313EA-9742-4C2C-8124-87CD5486A8BD}"/>
    <cellStyle name="Note 8 2 3 4" xfId="28289" xr:uid="{F83AACD2-C65A-4925-9F4F-65EE0729FEB3}"/>
    <cellStyle name="Note 8 2 3 4 2" xfId="32355" xr:uid="{939155F9-C887-49ED-8D85-11ADF9D56817}"/>
    <cellStyle name="Note 8 2 3 4 3" xfId="32967" xr:uid="{45117A28-70A8-4228-8C2A-70F300DED667}"/>
    <cellStyle name="Note 8 2 3 5" xfId="33349" xr:uid="{2978D683-E8A9-4B98-891F-A30D48B4B524}"/>
    <cellStyle name="Note 8 2 3 6" xfId="32239" xr:uid="{B7B24217-2F0E-4C51-B94C-25966E79793D}"/>
    <cellStyle name="Note 8 2 4" xfId="5179" xr:uid="{00000000-0005-0000-0000-000045140000}"/>
    <cellStyle name="Note 8 2 5" xfId="28332" xr:uid="{3C0E79DA-C422-4CC2-B75A-85C871530AF3}"/>
    <cellStyle name="Note 8 2 5 2" xfId="33603" xr:uid="{931096F7-5DE2-40E6-9897-A3A15F1F6A4D}"/>
    <cellStyle name="Note 8 2 5 3" xfId="33311" xr:uid="{114198D4-CF71-42E2-88C6-436959A6F583}"/>
    <cellStyle name="Note 8 2 6" xfId="28284" xr:uid="{DFC084BF-C52A-4A17-8A99-D33EDCA6DFB4}"/>
    <cellStyle name="Note 8 2 6 2" xfId="32701" xr:uid="{0A60D271-B7E3-436A-9A4A-28356C84932C}"/>
    <cellStyle name="Note 8 2 6 3" xfId="32066" xr:uid="{1CBE148D-7D25-4197-82FB-E8B0D6FBCA4B}"/>
    <cellStyle name="Note 8 2 7" xfId="33680" xr:uid="{F1142413-34F8-4250-B68D-13D063B6EA41}"/>
    <cellStyle name="Note 8 2 8" xfId="33483" xr:uid="{4A1493C7-1944-41E6-834A-74FDDAD4611D}"/>
    <cellStyle name="Note 8 3" xfId="5180" xr:uid="{00000000-0005-0000-0000-000046140000}"/>
    <cellStyle name="Note 8 3 2" xfId="5181" xr:uid="{00000000-0005-0000-0000-000047140000}"/>
    <cellStyle name="Note 8 3 2 2" xfId="5182" xr:uid="{00000000-0005-0000-0000-000048140000}"/>
    <cellStyle name="Note 8 3 2 3" xfId="5183" xr:uid="{00000000-0005-0000-0000-000049140000}"/>
    <cellStyle name="Note 8 3 2 4" xfId="28338" xr:uid="{6B5F5329-001C-46A9-A3EC-F992DDB23317}"/>
    <cellStyle name="Note 8 3 2 4 2" xfId="33191" xr:uid="{1D06CE9C-46F9-4489-B016-40821B1F3DDB}"/>
    <cellStyle name="Note 8 3 2 4 3" xfId="32674" xr:uid="{522286ED-B56D-42C3-88C5-511340C0354E}"/>
    <cellStyle name="Note 8 3 2 5" xfId="28294" xr:uid="{0E5C7E43-E21C-4570-9BD5-223F5AFCDF3F}"/>
    <cellStyle name="Note 8 3 2 5 2" xfId="32356" xr:uid="{88F86C9F-320F-4107-A5B3-1F7158F0255A}"/>
    <cellStyle name="Note 8 3 2 5 3" xfId="32324" xr:uid="{AFE0B67B-5FCD-4C02-942B-FE0C6D851168}"/>
    <cellStyle name="Note 8 3 2 6" xfId="32900" xr:uid="{D6FF87C0-8004-4A3D-8CB4-E3BF6B32A62E}"/>
    <cellStyle name="Note 8 3 2 7" xfId="31867" xr:uid="{AB0D8D33-46B8-4A4C-BE2A-143364D32C15}"/>
    <cellStyle name="Note 8 3 3" xfId="5184" xr:uid="{00000000-0005-0000-0000-00004A140000}"/>
    <cellStyle name="Note 8 3 3 2" xfId="5185" xr:uid="{00000000-0005-0000-0000-00004B140000}"/>
    <cellStyle name="Note 8 3 3 3" xfId="28340" xr:uid="{94917101-6E87-43A0-B9CF-9EBC5EAFD1EC}"/>
    <cellStyle name="Note 8 3 3 3 2" xfId="33500" xr:uid="{BD93DC3D-9F11-458B-9EB3-15FFEADC8678}"/>
    <cellStyle name="Note 8 3 3 3 3" xfId="32480" xr:uid="{444B8CCC-1584-4CC4-BB0F-D83B4909AE2B}"/>
    <cellStyle name="Note 8 3 3 4" xfId="28298" xr:uid="{4727F4B4-6796-4847-BA2A-8554640783CA}"/>
    <cellStyle name="Note 8 3 3 4 2" xfId="32120" xr:uid="{F41B333C-BA91-4C9F-8D46-75D18F5338AA}"/>
    <cellStyle name="Note 8 3 3 4 3" xfId="34029" xr:uid="{B51A6355-D167-4F3D-B836-28BCBA827E3A}"/>
    <cellStyle name="Note 8 3 3 5" xfId="31686" xr:uid="{2B979FF2-BAA5-4D86-B2BB-D19065C5B046}"/>
    <cellStyle name="Note 8 3 3 6" xfId="31734" xr:uid="{92DBB8FB-B2A0-4E1C-92D4-A77E8AE3E2AB}"/>
    <cellStyle name="Note 8 3 4" xfId="5186" xr:uid="{00000000-0005-0000-0000-00004C140000}"/>
    <cellStyle name="Note 8 3 5" xfId="28337" xr:uid="{964C06FC-FD60-48C7-A012-B81EB1B25582}"/>
    <cellStyle name="Note 8 3 5 2" xfId="31794" xr:uid="{5F0789B1-F1FB-4188-8A87-77AC4DEFCD61}"/>
    <cellStyle name="Note 8 3 5 3" xfId="32993" xr:uid="{6EB5A9ED-CE8F-45A7-8158-772B91150A0F}"/>
    <cellStyle name="Note 8 3 6" xfId="28293" xr:uid="{4420E0CD-E380-4D7D-A652-AD3DBB685FCF}"/>
    <cellStyle name="Note 8 3 6 2" xfId="33664" xr:uid="{38749128-DF72-47B0-BB01-76EE3AF8BCAC}"/>
    <cellStyle name="Note 8 3 6 3" xfId="33168" xr:uid="{9E02B2AC-82EF-40BC-99B4-B82154416B9E}"/>
    <cellStyle name="Note 8 3 7" xfId="33737" xr:uid="{ED9548E3-7B96-4C96-852E-99012014EF6F}"/>
    <cellStyle name="Note 8 3 8" xfId="33243" xr:uid="{1F91E2A2-A9B6-4E20-A87A-64B53C6FCE45}"/>
    <cellStyle name="Note 8 4" xfId="5187" xr:uid="{00000000-0005-0000-0000-00004D140000}"/>
    <cellStyle name="Note 8 4 2" xfId="5188" xr:uid="{00000000-0005-0000-0000-00004E140000}"/>
    <cellStyle name="Note 8 4 2 2" xfId="5189" xr:uid="{00000000-0005-0000-0000-00004F140000}"/>
    <cellStyle name="Note 8 4 2 3" xfId="5190" xr:uid="{00000000-0005-0000-0000-000050140000}"/>
    <cellStyle name="Note 8 4 2 4" xfId="28342" xr:uid="{93E0E55A-17AB-43E0-A03B-9269D49F44A7}"/>
    <cellStyle name="Note 8 4 2 4 2" xfId="32709" xr:uid="{274E47E4-6B99-4A83-92D3-2F151C0D484C}"/>
    <cellStyle name="Note 8 4 2 4 3" xfId="32017" xr:uid="{4B87E168-15C3-46EB-9097-CD0E29D11A2A}"/>
    <cellStyle name="Note 8 4 2 5" xfId="28303" xr:uid="{7B139B53-BB8E-4538-B28E-0A6D41C8DAC3}"/>
    <cellStyle name="Note 8 4 2 5 2" xfId="32539" xr:uid="{25241FA1-0009-4371-BB4F-DB5F6B94F9BE}"/>
    <cellStyle name="Note 8 4 2 5 3" xfId="33070" xr:uid="{34D37E95-E96F-40E7-B24C-CF8B03E695D7}"/>
    <cellStyle name="Note 8 4 2 6" xfId="33459" xr:uid="{4DC1763C-6BED-404F-8A33-374244D02DDF}"/>
    <cellStyle name="Note 8 4 2 7" xfId="32786" xr:uid="{F9331BCA-0E75-48C7-9FE7-D2D730EAE3A5}"/>
    <cellStyle name="Note 8 4 3" xfId="5191" xr:uid="{00000000-0005-0000-0000-000051140000}"/>
    <cellStyle name="Note 8 4 3 2" xfId="5192" xr:uid="{00000000-0005-0000-0000-000052140000}"/>
    <cellStyle name="Note 8 4 3 3" xfId="28345" xr:uid="{B63A3CB4-3047-438D-9536-6AF1DC24AE63}"/>
    <cellStyle name="Note 8 4 3 3 2" xfId="31907" xr:uid="{AD7AC88F-5EED-41F0-9021-418CFC9C5F39}"/>
    <cellStyle name="Note 8 4 3 3 3" xfId="33380" xr:uid="{5493F7C7-1FDE-4E64-932D-0B4DBB3D7FDC}"/>
    <cellStyle name="Note 8 4 3 4" xfId="28306" xr:uid="{38C675C0-A6DF-43D9-A1EE-A9F210FD7E41}"/>
    <cellStyle name="Note 8 4 3 4 2" xfId="32860" xr:uid="{2C498CE9-9535-4F7B-B7A1-C1553088DE52}"/>
    <cellStyle name="Note 8 4 3 4 3" xfId="33777" xr:uid="{2C4455AE-2B7A-4D96-8183-4F22B0D562C3}"/>
    <cellStyle name="Note 8 4 3 5" xfId="33890" xr:uid="{27746C4E-FA17-41DC-BB52-A465FA9BBBA4}"/>
    <cellStyle name="Note 8 4 3 6" xfId="32240" xr:uid="{332F89D1-CB9E-4E2A-8604-C2841055A31D}"/>
    <cellStyle name="Note 8 4 4" xfId="5193" xr:uid="{00000000-0005-0000-0000-000053140000}"/>
    <cellStyle name="Note 8 4 5" xfId="28341" xr:uid="{F91F1644-7BB0-4E04-9D94-1833D3AF397A}"/>
    <cellStyle name="Note 8 4 5 2" xfId="32585" xr:uid="{6796A309-035A-486B-8DE3-236524352969}"/>
    <cellStyle name="Note 8 4 5 3" xfId="33657" xr:uid="{FB160013-6E02-4BDF-8BAC-103A9ED2EA9C}"/>
    <cellStyle name="Note 8 4 6" xfId="28301" xr:uid="{EE0BC8F0-6E21-4E9E-AA28-2B0F252DC09E}"/>
    <cellStyle name="Note 8 4 6 2" xfId="33166" xr:uid="{EB818938-BAAF-45D0-98F5-DAE944FA7BAF}"/>
    <cellStyle name="Note 8 4 6 3" xfId="33408" xr:uid="{D014AE5E-04DE-44A2-AAEF-70967505EC94}"/>
    <cellStyle name="Note 8 4 7" xfId="32899" xr:uid="{21C8601E-F89C-4EA6-BC0B-C55F98E58036}"/>
    <cellStyle name="Note 8 4 8" xfId="33573" xr:uid="{57C8955B-EE74-4047-B888-E583A5F92C47}"/>
    <cellStyle name="Note 8 5" xfId="5194" xr:uid="{00000000-0005-0000-0000-000054140000}"/>
    <cellStyle name="Note 8 5 2" xfId="5195" xr:uid="{00000000-0005-0000-0000-000055140000}"/>
    <cellStyle name="Note 8 5 2 2" xfId="5196" xr:uid="{00000000-0005-0000-0000-000056140000}"/>
    <cellStyle name="Note 8 5 2 3" xfId="5197" xr:uid="{00000000-0005-0000-0000-000057140000}"/>
    <cellStyle name="Note 8 5 2 4" xfId="28347" xr:uid="{3A0EFAC0-D108-497B-B1B7-17540414E589}"/>
    <cellStyle name="Note 8 5 2 4 2" xfId="31990" xr:uid="{DBCEDBD5-0553-49C1-A2C0-187DF2101360}"/>
    <cellStyle name="Note 8 5 2 4 3" xfId="31977" xr:uid="{A68B3DC1-23FF-4366-B836-4166D3AD09C0}"/>
    <cellStyle name="Note 8 5 2 5" xfId="28311" xr:uid="{4154811E-C2A7-4E5C-84CF-05175E5CB73E}"/>
    <cellStyle name="Note 8 5 2 5 2" xfId="32119" xr:uid="{08C7F500-AC25-4AF3-8ADE-3802307C3035}"/>
    <cellStyle name="Note 8 5 2 5 3" xfId="32144" xr:uid="{7076E138-4201-4DFD-A870-310320CAAD52}"/>
    <cellStyle name="Note 8 5 2 6" xfId="32652" xr:uid="{3DAFF096-53FD-41EE-AB23-7C415ADED9D5}"/>
    <cellStyle name="Note 8 5 2 7" xfId="33703" xr:uid="{1A8C80BA-BCA6-4CD1-9BD0-3AF992DC60E6}"/>
    <cellStyle name="Note 8 5 3" xfId="5198" xr:uid="{00000000-0005-0000-0000-000058140000}"/>
    <cellStyle name="Note 8 5 3 2" xfId="5199" xr:uid="{00000000-0005-0000-0000-000059140000}"/>
    <cellStyle name="Note 8 5 3 3" xfId="28349" xr:uid="{D4A5C9D8-0A7B-455D-AF07-F8485B8540F8}"/>
    <cellStyle name="Note 8 5 3 3 2" xfId="33151" xr:uid="{72E510F1-2B8E-4E70-9CB1-2F9FF2E9E8BA}"/>
    <cellStyle name="Note 8 5 3 3 3" xfId="33922" xr:uid="{1C260338-F663-4DEE-98E8-A8CD94232349}"/>
    <cellStyle name="Note 8 5 3 4" xfId="28315" xr:uid="{BF6C4AFB-86BC-4008-87B7-68906F190E34}"/>
    <cellStyle name="Note 8 5 3 4 2" xfId="33913" xr:uid="{40867712-7042-46A0-B9E2-3BBF1DD82CD8}"/>
    <cellStyle name="Note 8 5 3 4 3" xfId="33097" xr:uid="{BD275C1F-5C34-416D-AAB8-CEF0A2533F42}"/>
    <cellStyle name="Note 8 5 3 5" xfId="33333" xr:uid="{C8DF6E4B-DDF9-4512-B27F-64C6BB940284}"/>
    <cellStyle name="Note 8 5 3 6" xfId="33435" xr:uid="{B9C7C640-C6C0-48BC-ADB6-A3E487341ABC}"/>
    <cellStyle name="Note 8 5 4" xfId="5200" xr:uid="{00000000-0005-0000-0000-00005A140000}"/>
    <cellStyle name="Note 8 5 5" xfId="28346" xr:uid="{EE2FFBCB-422E-4B16-9B7F-855137C1E879}"/>
    <cellStyle name="Note 8 5 5 2" xfId="33343" xr:uid="{1CFD933D-3A08-4EE3-BE87-78640FF2C97B}"/>
    <cellStyle name="Note 8 5 5 3" xfId="32067" xr:uid="{90651A24-7567-486D-A27C-E1C000BF033E}"/>
    <cellStyle name="Note 8 5 6" xfId="28310" xr:uid="{39520C23-EB8B-4381-A742-F006C0510F1E}"/>
    <cellStyle name="Note 8 5 6 2" xfId="32486" xr:uid="{475BB0EB-52B9-4BB7-A2B2-A5A4A82E928A}"/>
    <cellStyle name="Note 8 5 6 3" xfId="33365" xr:uid="{041021DE-0532-4FE1-B7D9-E4ABE971464A}"/>
    <cellStyle name="Note 8 5 7" xfId="31942" xr:uid="{535727F6-630E-4637-B16A-DB75B3D4382C}"/>
    <cellStyle name="Note 8 5 8" xfId="33371" xr:uid="{B13933D5-1BA0-416A-A7B0-3DD46E4CFC9E}"/>
    <cellStyle name="Note 8 6" xfId="5201" xr:uid="{00000000-0005-0000-0000-00005B140000}"/>
    <cellStyle name="Note 8 6 2" xfId="5202" xr:uid="{00000000-0005-0000-0000-00005C140000}"/>
    <cellStyle name="Note 8 6 2 2" xfId="5203" xr:uid="{00000000-0005-0000-0000-00005D140000}"/>
    <cellStyle name="Note 8 6 2 3" xfId="5204" xr:uid="{00000000-0005-0000-0000-00005E140000}"/>
    <cellStyle name="Note 8 6 2 4" xfId="28352" xr:uid="{EF1EC99D-A104-45EA-B027-9EF425BD9B33}"/>
    <cellStyle name="Note 8 6 2 4 2" xfId="32874" xr:uid="{F3E1BF75-1223-44AA-AD9D-A97F69692771}"/>
    <cellStyle name="Note 8 6 2 4 3" xfId="32795" xr:uid="{E4113767-FB90-416B-ACDA-0A15331702DB}"/>
    <cellStyle name="Note 8 6 2 5" xfId="28320" xr:uid="{08B96B86-C62F-4B4A-BA8B-940C3B9E3282}"/>
    <cellStyle name="Note 8 6 2 5 2" xfId="32519" xr:uid="{E5B78619-AA69-41F3-99B0-97B0EA855319}"/>
    <cellStyle name="Note 8 6 2 5 3" xfId="33047" xr:uid="{C72CF33A-9B78-4751-B9D2-8C96730FD3C9}"/>
    <cellStyle name="Note 8 6 2 6" xfId="32045" xr:uid="{F01E1382-243D-4CDA-9D24-0A91D719611A}"/>
    <cellStyle name="Note 8 6 2 7" xfId="31644" xr:uid="{A0CB161D-6F9D-4B5C-BF53-7730199C245B}"/>
    <cellStyle name="Note 8 6 3" xfId="5205" xr:uid="{00000000-0005-0000-0000-00005F140000}"/>
    <cellStyle name="Note 8 6 3 2" xfId="5206" xr:uid="{00000000-0005-0000-0000-000060140000}"/>
    <cellStyle name="Note 8 6 3 3" xfId="28354" xr:uid="{4C4D01E2-F736-489D-B7FC-930778C9D122}"/>
    <cellStyle name="Note 8 6 3 3 2" xfId="32485" xr:uid="{541E61B3-083C-4A03-887D-B2AC37045B6C}"/>
    <cellStyle name="Note 8 6 3 3 3" xfId="33978" xr:uid="{2192FA79-B478-4710-8433-444C13875DE2}"/>
    <cellStyle name="Note 8 6 3 4" xfId="28322" xr:uid="{BC8691F8-CB4D-4BE4-981E-67C00D16DBF1}"/>
    <cellStyle name="Note 8 6 3 4 2" xfId="32540" xr:uid="{51B0104A-2197-41A3-9E8D-B36CA451B4C2}"/>
    <cellStyle name="Note 8 6 3 4 3" xfId="33662" xr:uid="{6CDCE8AB-453F-4D47-8C83-7D050F7E8EEF}"/>
    <cellStyle name="Note 8 6 3 5" xfId="33990" xr:uid="{BCE123B2-2172-4DDC-9553-9F5806A33785}"/>
    <cellStyle name="Note 8 6 3 6" xfId="31504" xr:uid="{3ED81A52-9BD5-456A-AA31-C2B3C01E4F8C}"/>
    <cellStyle name="Note 8 6 4" xfId="5207" xr:uid="{00000000-0005-0000-0000-000061140000}"/>
    <cellStyle name="Note 8 6 5" xfId="28351" xr:uid="{8A1AE5C9-49DB-4EEC-8975-1C2C9AEA4F64}"/>
    <cellStyle name="Note 8 6 5 2" xfId="31723" xr:uid="{509C3C89-0086-41B2-A87F-D3124385A2FE}"/>
    <cellStyle name="Note 8 6 5 3" xfId="31586" xr:uid="{D7A00DA1-C2AD-44CF-B7A2-796C07C77A3B}"/>
    <cellStyle name="Note 8 6 6" xfId="28317" xr:uid="{97F2B33A-6B8A-40A0-AC1B-CAEF7137274D}"/>
    <cellStyle name="Note 8 6 6 2" xfId="33521" xr:uid="{B9E41061-22F7-4DA9-8B67-FEAF82DAF881}"/>
    <cellStyle name="Note 8 6 6 3" xfId="32962" xr:uid="{3415989C-C3EB-4A7F-9E36-584E2E887991}"/>
    <cellStyle name="Note 8 6 7" xfId="33889" xr:uid="{719CBFE8-CD51-4975-88A6-C98C5D92A154}"/>
    <cellStyle name="Note 8 6 8" xfId="32670" xr:uid="{6FC7B9FF-9BA9-4FDC-8ACF-854E3ECD2110}"/>
    <cellStyle name="Note 8 7" xfId="5208" xr:uid="{00000000-0005-0000-0000-000062140000}"/>
    <cellStyle name="Note 8 7 2" xfId="5209" xr:uid="{00000000-0005-0000-0000-000063140000}"/>
    <cellStyle name="Note 8 7 2 2" xfId="5210" xr:uid="{00000000-0005-0000-0000-000064140000}"/>
    <cellStyle name="Note 8 7 2 3" xfId="5211" xr:uid="{00000000-0005-0000-0000-000065140000}"/>
    <cellStyle name="Note 8 7 2 4" xfId="28357" xr:uid="{DEB0CB27-DFA7-4EAE-99C3-ADC5D9DB2484}"/>
    <cellStyle name="Note 8 7 2 4 2" xfId="31941" xr:uid="{AAAC809A-542B-4488-A9BF-C6A1882D982B}"/>
    <cellStyle name="Note 8 7 2 4 3" xfId="32557" xr:uid="{12D6FF3B-F367-4CE6-ABF1-F4722FC3EDA8}"/>
    <cellStyle name="Note 8 7 2 5" xfId="28327" xr:uid="{6E4340E8-B9CE-417B-B146-26E623992A70}"/>
    <cellStyle name="Note 8 7 2 5 2" xfId="33350" xr:uid="{970D2CD7-8E8C-4BF7-BA6B-E87AE099E88B}"/>
    <cellStyle name="Note 8 7 2 5 3" xfId="32349" xr:uid="{ADF915D0-0F48-4527-8B31-615401C325FF}"/>
    <cellStyle name="Note 8 7 2 6" xfId="33198" xr:uid="{507EC666-EA43-4EC2-8B10-E2CA690D503B}"/>
    <cellStyle name="Note 8 7 2 7" xfId="31665" xr:uid="{40A681DD-7A81-40CE-9B41-1688EC7BADED}"/>
    <cellStyle name="Note 8 7 3" xfId="5212" xr:uid="{00000000-0005-0000-0000-000066140000}"/>
    <cellStyle name="Note 8 7 3 2" xfId="5213" xr:uid="{00000000-0005-0000-0000-000067140000}"/>
    <cellStyle name="Note 8 7 3 3" xfId="28358" xr:uid="{E7B01366-29EA-499E-846F-F1714CFED83D}"/>
    <cellStyle name="Note 8 7 3 3 2" xfId="33812" xr:uid="{81BE6E1E-97DB-4E8A-94C5-4D050628B456}"/>
    <cellStyle name="Note 8 7 3 3 3" xfId="31636" xr:uid="{A110E2ED-C361-4409-A845-0C384CF0E53A}"/>
    <cellStyle name="Note 8 7 3 4" xfId="28331" xr:uid="{E5955446-340D-4E5B-BFEB-80C72450F9D8}"/>
    <cellStyle name="Note 8 7 3 4 2" xfId="33853" xr:uid="{7340ACA7-5D23-48CD-AD04-C6F6BE52DC62}"/>
    <cellStyle name="Note 8 7 3 4 3" xfId="32804" xr:uid="{A6D7DEF5-EC15-47A0-A7CD-079FD2EBAE74}"/>
    <cellStyle name="Note 8 7 3 5" xfId="32046" xr:uid="{4ED1AD12-9145-4FEF-8E68-CCDACDC40358}"/>
    <cellStyle name="Note 8 7 3 6" xfId="33531" xr:uid="{014A8A79-4B43-43D8-A553-525274B71E8E}"/>
    <cellStyle name="Note 8 7 4" xfId="5214" xr:uid="{00000000-0005-0000-0000-000068140000}"/>
    <cellStyle name="Note 8 7 5" xfId="28356" xr:uid="{5DB90B04-81AA-4FF9-8F1F-FBDF5BB92649}"/>
    <cellStyle name="Note 8 7 5 2" xfId="31967" xr:uid="{C0B55439-06E5-4666-8308-97F39BCF7C38}"/>
    <cellStyle name="Note 8 7 5 3" xfId="32852" xr:uid="{C90B653A-59E2-4D3E-9966-21115003B36A}"/>
    <cellStyle name="Note 8 7 6" xfId="28326" xr:uid="{049CA37A-1F43-4156-B530-75D69D5F4BA5}"/>
    <cellStyle name="Note 8 7 6 2" xfId="32825" xr:uid="{E71F9A1E-27A1-4876-A9A6-70FD5B151804}"/>
    <cellStyle name="Note 8 7 6 3" xfId="33756" xr:uid="{D0C9137D-EADE-4271-BE31-915A1CBE1D15}"/>
    <cellStyle name="Note 8 7 7" xfId="32261" xr:uid="{A73D19FE-4642-46BE-AD45-321FAA0F9A30}"/>
    <cellStyle name="Note 8 7 8" xfId="32755" xr:uid="{78F22F4C-0274-4AD8-A694-CBB76BF45ED9}"/>
    <cellStyle name="Note 8 8" xfId="5215" xr:uid="{00000000-0005-0000-0000-000069140000}"/>
    <cellStyle name="Note 8 8 2" xfId="5216" xr:uid="{00000000-0005-0000-0000-00006A140000}"/>
    <cellStyle name="Note 8 8 2 2" xfId="5217" xr:uid="{00000000-0005-0000-0000-00006B140000}"/>
    <cellStyle name="Note 8 8 2 3" xfId="5218" xr:uid="{00000000-0005-0000-0000-00006C140000}"/>
    <cellStyle name="Note 8 8 2 4" xfId="28362" xr:uid="{705D7971-0A51-4A84-98FA-9583CD82942C}"/>
    <cellStyle name="Note 8 8 2 4 2" xfId="32892" xr:uid="{AF05A6EE-8271-409B-8E4E-2BBA635B90C6}"/>
    <cellStyle name="Note 8 8 2 4 3" xfId="32481" xr:uid="{FC2E060D-E953-4910-BEE3-313DCE525E15}"/>
    <cellStyle name="Note 8 8 2 5" xfId="28336" xr:uid="{50DFEA55-6AEA-4747-8BA3-67E438EFC1FE}"/>
    <cellStyle name="Note 8 8 2 5 2" xfId="32632" xr:uid="{AEA51DAE-CF89-4635-935C-F3BA0CCB50DB}"/>
    <cellStyle name="Note 8 8 2 5 3" xfId="32509" xr:uid="{1C4ABB69-C30D-448A-84D9-96B0C917574E}"/>
    <cellStyle name="Note 8 8 2 6" xfId="32452" xr:uid="{DFAB2524-25AF-40BB-ADCE-BE2200C18309}"/>
    <cellStyle name="Note 8 8 2 7" xfId="33564" xr:uid="{D0522E39-CE23-462A-98BA-3324F206350C}"/>
    <cellStyle name="Note 8 8 3" xfId="5219" xr:uid="{00000000-0005-0000-0000-00006D140000}"/>
    <cellStyle name="Note 8 8 3 2" xfId="5220" xr:uid="{00000000-0005-0000-0000-00006E140000}"/>
    <cellStyle name="Note 8 8 3 3" xfId="28363" xr:uid="{E600192A-9CE1-4AD8-83D2-5621C3CF324F}"/>
    <cellStyle name="Note 8 8 3 3 2" xfId="32410" xr:uid="{97978FBD-ED03-4BAC-AE5D-BD780EF9722E}"/>
    <cellStyle name="Note 8 8 3 3 3" xfId="33471" xr:uid="{F6DF7FCE-299C-4063-9C47-1B3C1CAD7364}"/>
    <cellStyle name="Note 8 8 3 4" xfId="28339" xr:uid="{F9DD592E-88E3-4D6A-A01C-F4AEE662C64E}"/>
    <cellStyle name="Note 8 8 3 4 2" xfId="31940" xr:uid="{8B09C6A8-622D-407B-B0FE-C77965B82BE7}"/>
    <cellStyle name="Note 8 8 3 4 3" xfId="31918" xr:uid="{6A41738B-88F4-44FF-9282-FF54308B2950}"/>
    <cellStyle name="Note 8 8 3 5" xfId="33141" xr:uid="{42573E44-FF3A-48CD-B169-BE1921E0B696}"/>
    <cellStyle name="Note 8 8 3 6" xfId="33342" xr:uid="{75741AC9-0FA3-4704-843C-A9DF46CDF5E9}"/>
    <cellStyle name="Note 8 8 4" xfId="5221" xr:uid="{00000000-0005-0000-0000-00006F140000}"/>
    <cellStyle name="Note 8 8 5" xfId="28361" xr:uid="{5A834F2E-9BDA-49E7-AFC9-35ECE5B7B134}"/>
    <cellStyle name="Note 8 8 5 2" xfId="32917" xr:uid="{207796FD-D312-4B63-AEEE-DEED823952FC}"/>
    <cellStyle name="Note 8 8 5 3" xfId="32086" xr:uid="{4D579287-4FE7-44FE-8067-DCC1424D6BC2}"/>
    <cellStyle name="Note 8 8 6" xfId="28334" xr:uid="{82D3D29A-6A6C-4893-9FCD-D2DC059F9723}"/>
    <cellStyle name="Note 8 8 6 2" xfId="32602" xr:uid="{4AB1ACEF-474E-4EB7-B2F7-8AA6EBB5ABE4}"/>
    <cellStyle name="Note 8 8 6 3" xfId="32553" xr:uid="{DB3ED365-9E0E-4D61-BBC8-F9D732890842}"/>
    <cellStyle name="Note 8 8 7" xfId="33431" xr:uid="{6EFF0837-8592-4690-9205-1B1ED71732C7}"/>
    <cellStyle name="Note 8 8 8" xfId="31645" xr:uid="{41D98006-227E-4555-A676-979A5BB1B47A}"/>
    <cellStyle name="Note 9 2" xfId="5222" xr:uid="{00000000-0005-0000-0000-000070140000}"/>
    <cellStyle name="Note 9 2 2" xfId="5223" xr:uid="{00000000-0005-0000-0000-000071140000}"/>
    <cellStyle name="Note 9 2 2 2" xfId="5224" xr:uid="{00000000-0005-0000-0000-000072140000}"/>
    <cellStyle name="Note 9 2 2 3" xfId="5225" xr:uid="{00000000-0005-0000-0000-000073140000}"/>
    <cellStyle name="Note 9 2 2 4" xfId="28366" xr:uid="{0C689DDD-FD01-4DD5-810C-5B140AA04403}"/>
    <cellStyle name="Note 9 2 2 4 2" xfId="33750" xr:uid="{9BEC8118-029E-4503-AB10-744F1C5512A8}"/>
    <cellStyle name="Note 9 2 2 4 3" xfId="33107" xr:uid="{4FE3C885-2897-4DF1-B81A-FB2C0E85FE7E}"/>
    <cellStyle name="Note 9 2 2 5" xfId="28344" xr:uid="{CEE44045-C934-4115-AB90-64BF6701F9B7}"/>
    <cellStyle name="Note 9 2 2 5 2" xfId="33469" xr:uid="{6CEBBD8C-B77A-4817-8F67-FE2D4AFBC813}"/>
    <cellStyle name="Note 9 2 2 5 3" xfId="31932" xr:uid="{97EDFE53-8815-4C47-B217-2CDDB30368B2}"/>
    <cellStyle name="Note 9 2 2 6" xfId="32259" xr:uid="{B38149F4-8753-4813-8D74-2C0593A45B2C}"/>
    <cellStyle name="Note 9 2 2 7" xfId="31812" xr:uid="{23232CA2-F82F-4829-861A-3CB01DA8A5C1}"/>
    <cellStyle name="Note 9 2 3" xfId="5226" xr:uid="{00000000-0005-0000-0000-000074140000}"/>
    <cellStyle name="Note 9 2 3 2" xfId="5227" xr:uid="{00000000-0005-0000-0000-000075140000}"/>
    <cellStyle name="Note 9 2 3 3" xfId="28368" xr:uid="{E820893D-647D-4347-BF31-930639D01B0D}"/>
    <cellStyle name="Note 9 2 3 3 2" xfId="33337" xr:uid="{A544479D-3D1B-4DF9-80F4-BB90065FE67E}"/>
    <cellStyle name="Note 9 2 3 3 3" xfId="31737" xr:uid="{E3CB1489-F51B-4C26-BA6F-3E6E52643D92}"/>
    <cellStyle name="Note 9 2 3 4" xfId="28348" xr:uid="{EB47BF52-C305-46B4-B1FA-7D2A18C3F74E}"/>
    <cellStyle name="Note 9 2 3 4 2" xfId="32118" xr:uid="{9C91D57E-D012-44B4-BE4B-15FF3CC40FB2}"/>
    <cellStyle name="Note 9 2 3 4 3" xfId="33502" xr:uid="{7D6FDB6A-BC0B-4C8B-8A96-E4DD750D597C}"/>
    <cellStyle name="Note 9 2 3 5" xfId="32258" xr:uid="{6E912DF2-39F4-40A9-8EDE-2A998EE2F30B}"/>
    <cellStyle name="Note 9 2 3 6" xfId="32782" xr:uid="{87947707-3AAE-4401-8836-FE109D1E31AE}"/>
    <cellStyle name="Note 9 2 4" xfId="5228" xr:uid="{00000000-0005-0000-0000-000076140000}"/>
    <cellStyle name="Note 9 2 5" xfId="28365" xr:uid="{00158BA6-11B0-4AC8-90DB-673240741EF8}"/>
    <cellStyle name="Note 9 2 5 2" xfId="33278" xr:uid="{8BA743B8-7FA6-4520-B3E3-1906DF42DFAC}"/>
    <cellStyle name="Note 9 2 5 3" xfId="32749" xr:uid="{7ECE7260-22F6-4A78-858C-77DC2FE26833}"/>
    <cellStyle name="Note 9 2 6" xfId="28343" xr:uid="{21F3C5F1-7988-4835-89F3-41887D802186}"/>
    <cellStyle name="Note 9 2 6 2" xfId="32719" xr:uid="{3EC081F3-224A-40AF-9786-2556AFEDFCA6}"/>
    <cellStyle name="Note 9 2 6 3" xfId="32420" xr:uid="{78FA2395-79DF-4F6B-92F8-B77287772D51}"/>
    <cellStyle name="Note 9 2 7" xfId="32260" xr:uid="{5585AB3A-8F10-4296-B1E3-BB098F620F4F}"/>
    <cellStyle name="Note 9 2 8" xfId="32984" xr:uid="{981222E3-19F9-4484-8555-78F7EFE7A531}"/>
    <cellStyle name="Note 9 3" xfId="5229" xr:uid="{00000000-0005-0000-0000-000077140000}"/>
    <cellStyle name="Note 9 3 2" xfId="5230" xr:uid="{00000000-0005-0000-0000-000078140000}"/>
    <cellStyle name="Note 9 3 2 2" xfId="5231" xr:uid="{00000000-0005-0000-0000-000079140000}"/>
    <cellStyle name="Note 9 3 2 3" xfId="5232" xr:uid="{00000000-0005-0000-0000-00007A140000}"/>
    <cellStyle name="Note 9 3 2 4" xfId="28371" xr:uid="{621D48AA-E011-4B7B-8C3C-E5BCC4A05EBD}"/>
    <cellStyle name="Note 9 3 2 4 2" xfId="33246" xr:uid="{4177A0C7-2048-4E44-A119-9F7C35EEF852}"/>
    <cellStyle name="Note 9 3 2 4 3" xfId="33427" xr:uid="{A880AE06-3975-4F02-86FD-927CE72E1B44}"/>
    <cellStyle name="Note 9 3 2 5" xfId="28353" xr:uid="{7F5ED5D6-C419-44E3-9FD4-A6F4C564F13B}"/>
    <cellStyle name="Note 9 3 2 5 2" xfId="32903" xr:uid="{40265CB9-7EFE-40C6-B415-1B2D2DAD6EE0}"/>
    <cellStyle name="Note 9 3 2 5 3" xfId="32450" xr:uid="{57D09023-1146-444B-BA2A-1A309F4393CA}"/>
    <cellStyle name="Note 9 3 2 6" xfId="31456" xr:uid="{306F72D2-CE6D-4B83-AB64-4239FE7EF039}"/>
    <cellStyle name="Note 9 3 2 7" xfId="32507" xr:uid="{1DDF68ED-1754-465C-B249-028E78886AC7}"/>
    <cellStyle name="Note 9 3 3" xfId="5233" xr:uid="{00000000-0005-0000-0000-00007B140000}"/>
    <cellStyle name="Note 9 3 3 2" xfId="5234" xr:uid="{00000000-0005-0000-0000-00007C140000}"/>
    <cellStyle name="Note 9 3 3 3" xfId="28373" xr:uid="{F37B4B63-3177-4E7F-BFD2-AAF71D8EC2F2}"/>
    <cellStyle name="Note 9 3 3 3 2" xfId="32844" xr:uid="{8A558C1A-8CF6-4D50-A99F-802248B910BB}"/>
    <cellStyle name="Note 9 3 3 3 3" xfId="32111" xr:uid="{72D462BC-3A5F-4077-9D3D-827596914B0D}"/>
    <cellStyle name="Note 9 3 3 4" xfId="28355" xr:uid="{A40D915C-2A25-47CC-913F-BFAB2E225235}"/>
    <cellStyle name="Note 9 3 3 4 2" xfId="33178" xr:uid="{1B1062AB-8129-4864-9D06-9D314616D44F}"/>
    <cellStyle name="Note 9 3 3 4 3" xfId="31928" xr:uid="{A50F6663-B13E-41A4-AA62-0A54E3BFFEDC}"/>
    <cellStyle name="Note 9 3 3 5" xfId="31685" xr:uid="{CEB0ADE9-109E-4EDD-AC6C-6D977B87E78C}"/>
    <cellStyle name="Note 9 3 3 6" xfId="33327" xr:uid="{AF935E56-4F59-49CC-9392-2380D0522FFB}"/>
    <cellStyle name="Note 9 3 4" xfId="5235" xr:uid="{00000000-0005-0000-0000-00007D140000}"/>
    <cellStyle name="Note 9 3 5" xfId="28370" xr:uid="{34F69010-7213-4558-939B-9CF2181FE81F}"/>
    <cellStyle name="Note 9 3 5 2" xfId="34003" xr:uid="{86CEA7B4-E8BC-4667-A3CF-5F60507EE347}"/>
    <cellStyle name="Note 9 3 5 3" xfId="31862" xr:uid="{750BD041-0DAE-4B86-8F9F-4A751B128646}"/>
    <cellStyle name="Note 9 3 6" xfId="28350" xr:uid="{33DE4683-77B9-41C1-882D-217D89D4697C}"/>
    <cellStyle name="Note 9 3 6 2" xfId="33763" xr:uid="{9324BC52-4BAE-4E3A-81B4-3C7EF19F9E4F}"/>
    <cellStyle name="Note 9 3 6 3" xfId="33042" xr:uid="{5FE72B12-8316-4748-BBDB-9BFFF2960746}"/>
    <cellStyle name="Note 9 3 7" xfId="33316" xr:uid="{F500CB09-FE52-43AD-9DF6-CFB4BDD053E1}"/>
    <cellStyle name="Note 9 3 8" xfId="31760" xr:uid="{0E1AE75F-D5D9-4419-8C02-5B6678746AEB}"/>
    <cellStyle name="Note 9 4" xfId="5236" xr:uid="{00000000-0005-0000-0000-00007E140000}"/>
    <cellStyle name="Note 9 4 2" xfId="5237" xr:uid="{00000000-0005-0000-0000-00007F140000}"/>
    <cellStyle name="Note 9 4 2 2" xfId="5238" xr:uid="{00000000-0005-0000-0000-000080140000}"/>
    <cellStyle name="Note 9 4 2 3" xfId="5239" xr:uid="{00000000-0005-0000-0000-000081140000}"/>
    <cellStyle name="Note 9 4 2 4" xfId="28375" xr:uid="{B82414B1-2A61-4FBB-8E0A-13D29B01A695}"/>
    <cellStyle name="Note 9 4 2 4 2" xfId="31588" xr:uid="{AD5D7846-DC33-45AC-AF89-45A0E2949886}"/>
    <cellStyle name="Note 9 4 2 4 3" xfId="32447" xr:uid="{138D29E8-1C3B-4303-A2E4-613D402E275F}"/>
    <cellStyle name="Note 9 4 2 5" xfId="28360" xr:uid="{646DB221-721D-48D0-9BF7-C0D9F95C70A9}"/>
    <cellStyle name="Note 9 4 2 5 2" xfId="33285" xr:uid="{B32C15C2-E388-4D93-9F77-4364C17CF80C}"/>
    <cellStyle name="Note 9 4 2 5 3" xfId="32112" xr:uid="{FDAA3A5F-654D-43D6-BC01-EBA364FF929E}"/>
    <cellStyle name="Note 9 4 2 6" xfId="31581" xr:uid="{23038C29-8D3C-4972-9CAC-230BF19DF3EA}"/>
    <cellStyle name="Note 9 4 2 7" xfId="33761" xr:uid="{08E7F1A1-777A-4F6B-881E-62AD964D5D3D}"/>
    <cellStyle name="Note 9 4 3" xfId="5240" xr:uid="{00000000-0005-0000-0000-000082140000}"/>
    <cellStyle name="Note 9 4 3 2" xfId="5241" xr:uid="{00000000-0005-0000-0000-000083140000}"/>
    <cellStyle name="Note 9 4 3 3" xfId="28378" xr:uid="{D14C3EC0-11EF-4363-A2B6-A4224DA4C076}"/>
    <cellStyle name="Note 9 4 3 3 2" xfId="33604" xr:uid="{01494688-897A-4D1E-9D61-D5A074F74B46}"/>
    <cellStyle name="Note 9 4 3 3 3" xfId="33612" xr:uid="{4ECD8FA9-AA6B-4242-A39A-88B9B890AA3E}"/>
    <cellStyle name="Note 9 4 3 4" xfId="28364" xr:uid="{8A7040DA-00F0-4C77-A1E1-71B970C58B58}"/>
    <cellStyle name="Note 9 4 3 4 2" xfId="33727" xr:uid="{60946225-7A45-405F-A6E3-F3DB437A0027}"/>
    <cellStyle name="Note 9 4 3 4 3" xfId="31877" xr:uid="{878D2149-45F1-456C-A56E-97FF04C11370}"/>
    <cellStyle name="Note 9 4 3 5" xfId="32901" xr:uid="{B8954C3C-4070-4D07-9DF7-FC7E90B3606C}"/>
    <cellStyle name="Note 9 4 3 6" xfId="32576" xr:uid="{E8E53098-3868-4D74-B6F2-C55A95125323}"/>
    <cellStyle name="Note 9 4 4" xfId="5242" xr:uid="{00000000-0005-0000-0000-000084140000}"/>
    <cellStyle name="Note 9 4 5" xfId="28374" xr:uid="{F881BC6D-F9B4-4362-BA12-49FE8138F58D}"/>
    <cellStyle name="Note 9 4 5 2" xfId="31988" xr:uid="{ADF5A1BD-2F55-45A8-8F09-2441093AFDCD}"/>
    <cellStyle name="Note 9 4 5 3" xfId="33110" xr:uid="{C01DE1DA-3351-4174-B927-5586537447FD}"/>
    <cellStyle name="Note 9 4 6" xfId="28359" xr:uid="{A27422A2-68E4-42A1-A92A-2C35955A3D13}"/>
    <cellStyle name="Note 9 4 6 2" xfId="32446" xr:uid="{B0A92CD6-A4E9-48A6-8B27-016D4C11E1D1}"/>
    <cellStyle name="Note 9 4 6 3" xfId="32896" xr:uid="{41793E35-CF33-45BE-BFBB-FD77836FFB08}"/>
    <cellStyle name="Note 9 4 7" xfId="33620" xr:uid="{2097D480-039D-45E9-8DCA-61F3F54E1026}"/>
    <cellStyle name="Note 9 4 8" xfId="33565" xr:uid="{F1CC0563-612F-431A-8ACB-1DB2747300AF}"/>
    <cellStyle name="Note 9 5" xfId="5243" xr:uid="{00000000-0005-0000-0000-000085140000}"/>
    <cellStyle name="Note 9 5 2" xfId="5244" xr:uid="{00000000-0005-0000-0000-000086140000}"/>
    <cellStyle name="Note 9 5 2 2" xfId="5245" xr:uid="{00000000-0005-0000-0000-000087140000}"/>
    <cellStyle name="Note 9 5 2 3" xfId="5246" xr:uid="{00000000-0005-0000-0000-000088140000}"/>
    <cellStyle name="Note 9 5 2 4" xfId="28380" xr:uid="{BA8597DD-D6A8-4F7F-815C-494ADE2EAF80}"/>
    <cellStyle name="Note 9 5 2 4 2" xfId="32857" xr:uid="{DDB17771-B998-4B2D-A44F-0951F94F0759}"/>
    <cellStyle name="Note 9 5 2 4 3" xfId="32026" xr:uid="{B2E4357D-F7BA-4A62-B8F7-6097BC9D5050}"/>
    <cellStyle name="Note 9 5 2 5" xfId="28369" xr:uid="{9D46434B-921E-48AB-8555-C891129BF8D0}"/>
    <cellStyle name="Note 9 5 2 5 2" xfId="32625" xr:uid="{A331D817-5033-4044-8A99-E1082DC3988C}"/>
    <cellStyle name="Note 9 5 2 5 3" xfId="32982" xr:uid="{FE906DE4-D6C7-4D35-A641-5F9AC3F87366}"/>
    <cellStyle name="Note 9 5 2 6" xfId="34016" xr:uid="{E9BA6479-9B37-48DC-868F-3D1C713F9293}"/>
    <cellStyle name="Note 9 5 2 7" xfId="33308" xr:uid="{B4AC7261-8435-45FE-900D-089DBB41782E}"/>
    <cellStyle name="Note 9 5 3" xfId="5247" xr:uid="{00000000-0005-0000-0000-000089140000}"/>
    <cellStyle name="Note 9 5 3 2" xfId="5248" xr:uid="{00000000-0005-0000-0000-00008A140000}"/>
    <cellStyle name="Note 9 5 3 3" xfId="28382" xr:uid="{C5A8F418-750A-457C-843E-D5897530775B}"/>
    <cellStyle name="Note 9 5 3 3 2" xfId="33051" xr:uid="{5A85B18A-8BB9-4E7F-9D01-AB455C79A814}"/>
    <cellStyle name="Note 9 5 3 3 3" xfId="33488" xr:uid="{20609564-36CA-412D-AB91-CA34C412D90C}"/>
    <cellStyle name="Note 9 5 3 4" xfId="28372" xr:uid="{36774E58-773D-419A-B20A-10ED122573EF}"/>
    <cellStyle name="Note 9 5 3 4 2" xfId="31906" xr:uid="{8A6E3418-4BC6-41D3-B540-A9A659C2CDA7}"/>
    <cellStyle name="Note 9 5 3 4 3" xfId="32326" xr:uid="{0912B50B-BB85-41DE-B627-ACA41B3B2BEB}"/>
    <cellStyle name="Note 9 5 3 5" xfId="31684" xr:uid="{5D3FCEBE-2CD5-4F1A-869F-B7BDAD113EE2}"/>
    <cellStyle name="Note 9 5 3 6" xfId="33209" xr:uid="{4E569D89-6A72-4A47-93FE-0DBCDBF237D2}"/>
    <cellStyle name="Note 9 5 4" xfId="5249" xr:uid="{00000000-0005-0000-0000-00008B140000}"/>
    <cellStyle name="Note 9 5 5" xfId="28379" xr:uid="{3E43CA1C-A095-4699-9540-575666F883A5}"/>
    <cellStyle name="Note 9 5 5 2" xfId="32601" xr:uid="{88C678DA-ECCE-4CB9-9BA2-95C2017F819A}"/>
    <cellStyle name="Note 9 5 5 3" xfId="32872" xr:uid="{C51A758F-7B91-4815-AC74-44CB0F60A20D}"/>
    <cellStyle name="Note 9 5 6" xfId="28367" xr:uid="{1D5079A6-FFFC-4C46-9F40-4F1B07F6C47C}"/>
    <cellStyle name="Note 9 5 6 2" xfId="32353" xr:uid="{392075A4-D7B9-4332-913B-3335BDCC7454}"/>
    <cellStyle name="Note 9 5 6 3" xfId="33075" xr:uid="{49E406BA-29E6-4FDF-B657-5366D8A35E58}"/>
    <cellStyle name="Note 9 5 7" xfId="33789" xr:uid="{6781E05E-EBF7-475A-BD6B-939C2DB067BD}"/>
    <cellStyle name="Note 9 5 8" xfId="32241" xr:uid="{4856B8F9-3912-4064-B95E-B5697B244E2A}"/>
    <cellStyle name="Note 9 6" xfId="5250" xr:uid="{00000000-0005-0000-0000-00008C140000}"/>
    <cellStyle name="Note 9 6 2" xfId="5251" xr:uid="{00000000-0005-0000-0000-00008D140000}"/>
    <cellStyle name="Note 9 6 2 2" xfId="5252" xr:uid="{00000000-0005-0000-0000-00008E140000}"/>
    <cellStyle name="Note 9 6 2 3" xfId="5253" xr:uid="{00000000-0005-0000-0000-00008F140000}"/>
    <cellStyle name="Note 9 6 2 4" xfId="28385" xr:uid="{C6AC0BC0-7DA1-4ADD-A6E6-08A7669299C5}"/>
    <cellStyle name="Note 9 6 2 4 2" xfId="33967" xr:uid="{9388E08A-7E50-451F-870B-EF5A6DCA8D73}"/>
    <cellStyle name="Note 9 6 2 4 3" xfId="32147" xr:uid="{B43936D1-047B-412A-8510-02F84115060C}"/>
    <cellStyle name="Note 9 6 2 5" xfId="28377" xr:uid="{B1CEA99A-A954-46AE-9655-4D4C0F429D9E}"/>
    <cellStyle name="Note 9 6 2 5 2" xfId="34026" xr:uid="{125CE4F5-75E7-4CEC-B40C-56D77E64F133}"/>
    <cellStyle name="Note 9 6 2 5 3" xfId="33515" xr:uid="{E978E2D9-4A0A-4AAE-9CB9-CBCBC0DF9324}"/>
    <cellStyle name="Note 9 6 2 6" xfId="33681" xr:uid="{69E86FEB-0B0D-426C-BBBC-70F7CD0F2194}"/>
    <cellStyle name="Note 9 6 2 7" xfId="33507" xr:uid="{DE0565B0-DE5F-4DE8-A7C8-F208DD5D8671}"/>
    <cellStyle name="Note 9 6 3" xfId="5254" xr:uid="{00000000-0005-0000-0000-000090140000}"/>
    <cellStyle name="Note 9 6 3 2" xfId="5255" xr:uid="{00000000-0005-0000-0000-000091140000}"/>
    <cellStyle name="Note 9 6 3 3" xfId="28387" xr:uid="{D5855505-5EC5-4F56-ABAE-297EB260CC12}"/>
    <cellStyle name="Note 9 6 3 3 2" xfId="32057" xr:uid="{7C5D5FC4-B301-451A-A17D-FC0BC31AADCE}"/>
    <cellStyle name="Note 9 6 3 3 3" xfId="31927" xr:uid="{D2FC4259-CC82-49F1-9B23-15D09ED4795A}"/>
    <cellStyle name="Note 9 6 3 4" xfId="28381" xr:uid="{C974A8CE-D4E8-4C2F-93EF-9FCAE81792DA}"/>
    <cellStyle name="Note 9 6 3 4 2" xfId="31560" xr:uid="{2AA20B59-7E2C-49A4-A7C2-4C635E77580B}"/>
    <cellStyle name="Note 9 6 3 4 3" xfId="31653" xr:uid="{3179F88B-48B4-43A9-9F30-909C2EBFA66C}"/>
    <cellStyle name="Note 9 6 3 5" xfId="33766" xr:uid="{4BD95CAC-A2BA-4D59-8EA2-2AA3FD4E1A35}"/>
    <cellStyle name="Note 9 6 3 6" xfId="33359" xr:uid="{0C75B133-7E34-433E-8F72-38C1E9B222AF}"/>
    <cellStyle name="Note 9 6 4" xfId="5256" xr:uid="{00000000-0005-0000-0000-000092140000}"/>
    <cellStyle name="Note 9 6 5" xfId="28384" xr:uid="{D09436D5-474A-4F1B-A102-32692C5C5C4E}"/>
    <cellStyle name="Note 9 6 5 2" xfId="32700" xr:uid="{17AA9F53-9477-424D-9394-A5CD34647AB5}"/>
    <cellStyle name="Note 9 6 5 3" xfId="31844" xr:uid="{DAD9E067-91DD-4C85-B9F1-B5B1A5B81666}"/>
    <cellStyle name="Note 9 6 6" xfId="28376" xr:uid="{F990CC82-E504-4071-9252-237295193336}"/>
    <cellStyle name="Note 9 6 6 2" xfId="32352" xr:uid="{86F622A8-D531-4A5D-AE99-2A0949B905CD}"/>
    <cellStyle name="Note 9 6 6 3" xfId="33626" xr:uid="{D42C1842-4714-4499-B07B-C1C5A6E80676}"/>
    <cellStyle name="Note 9 6 7" xfId="32623" xr:uid="{DF2A11A3-F61D-4311-B636-359505362B80}"/>
    <cellStyle name="Note 9 6 8" xfId="32391" xr:uid="{300352EA-689F-4F6D-B5B3-85266097F61C}"/>
    <cellStyle name="Note 9 7" xfId="5257" xr:uid="{00000000-0005-0000-0000-000093140000}"/>
    <cellStyle name="Note 9 7 2" xfId="5258" xr:uid="{00000000-0005-0000-0000-000094140000}"/>
    <cellStyle name="Note 9 7 2 2" xfId="5259" xr:uid="{00000000-0005-0000-0000-000095140000}"/>
    <cellStyle name="Note 9 7 2 3" xfId="5260" xr:uid="{00000000-0005-0000-0000-000096140000}"/>
    <cellStyle name="Note 9 7 2 4" xfId="28390" xr:uid="{330E31F6-9EDE-4112-8CAE-FA32545D0F89}"/>
    <cellStyle name="Note 9 7 2 4 2" xfId="33639" xr:uid="{90EC8B58-CE4C-4346-800F-4238C13D444C}"/>
    <cellStyle name="Note 9 7 2 4 3" xfId="32868" xr:uid="{ACB18A87-226A-4783-8D70-8C0166235937}"/>
    <cellStyle name="Note 9 7 2 5" xfId="28386" xr:uid="{C1F8DCD6-DFAB-45B4-A27C-7230FB3A0C25}"/>
    <cellStyle name="Note 9 7 2 5 2" xfId="32020" xr:uid="{EC336BE2-C5E5-4493-AAA0-37081F419745}"/>
    <cellStyle name="Note 9 7 2 5 3" xfId="33508" xr:uid="{7B2E7825-23D5-4801-BA0E-9FA821DABB0C}"/>
    <cellStyle name="Note 9 7 2 6" xfId="31978" xr:uid="{0B539B4D-B673-43AD-9650-B6F94868DB74}"/>
    <cellStyle name="Note 9 7 2 7" xfId="33307" xr:uid="{63B43D14-95AB-4EB1-B8D0-831D9B5F7E2D}"/>
    <cellStyle name="Note 9 7 3" xfId="5261" xr:uid="{00000000-0005-0000-0000-000097140000}"/>
    <cellStyle name="Note 9 7 3 2" xfId="5262" xr:uid="{00000000-0005-0000-0000-000098140000}"/>
    <cellStyle name="Note 9 7 3 3" xfId="28391" xr:uid="{F9360C13-E608-46C3-A32A-AE365CD04586}"/>
    <cellStyle name="Note 9 7 3 3 2" xfId="32528" xr:uid="{0C2D6E01-EAAF-4313-9804-E1CDF9993AAB}"/>
    <cellStyle name="Note 9 7 3 3 3" xfId="31651" xr:uid="{99283B04-54C2-4735-A9B9-80D23A66EC6A}"/>
    <cellStyle name="Note 9 7 3 4" xfId="28388" xr:uid="{D9F9A550-8BF2-4A9E-89B7-79AEA74C0E19}"/>
    <cellStyle name="Note 9 7 3 4 2" xfId="32988" xr:uid="{43108D30-FFF4-4A06-B0B8-72CCBD138D62}"/>
    <cellStyle name="Note 9 7 3 4 3" xfId="31631" xr:uid="{268D934F-1941-4372-B23F-B8DE4744FD8E}"/>
    <cellStyle name="Note 9 7 3 5" xfId="33135" xr:uid="{AF6732D1-23B5-46B2-AB88-6C5DDF8EAA2A}"/>
    <cellStyle name="Note 9 7 3 6" xfId="33563" xr:uid="{FF90AC01-AF1B-4228-8770-686E6576180E}"/>
    <cellStyle name="Note 9 7 4" xfId="5263" xr:uid="{00000000-0005-0000-0000-000099140000}"/>
    <cellStyle name="Note 9 7 5" xfId="28389" xr:uid="{76658821-574F-4196-B6EF-5FBA1FAB2A56}"/>
    <cellStyle name="Note 9 7 5 2" xfId="33579" xr:uid="{E7451F48-E6A1-4AF5-896C-9C199E6DE6E8}"/>
    <cellStyle name="Note 9 7 5 3" xfId="32110" xr:uid="{293517FA-B074-4BA8-8E12-21C4F17F5EA4}"/>
    <cellStyle name="Note 9 7 6" xfId="28383" xr:uid="{AD70D403-AD58-4540-8F29-E646001A158B}"/>
    <cellStyle name="Note 9 7 6 2" xfId="31884" xr:uid="{89CD4CD9-CA08-44EC-843B-0379764D5B16}"/>
    <cellStyle name="Note 9 7 6 3" xfId="32666" xr:uid="{78062E77-D7AC-45E8-9189-4F2C136F21C0}"/>
    <cellStyle name="Note 9 7 7" xfId="31741" xr:uid="{853B53E0-3AE6-478C-A688-281B6665B302}"/>
    <cellStyle name="Note 9 7 8" xfId="31635" xr:uid="{88F3B7BC-9B53-46E4-BFA0-7BC2C92ABD62}"/>
    <cellStyle name="Note 9 8" xfId="5264" xr:uid="{00000000-0005-0000-0000-00009A140000}"/>
    <cellStyle name="Note 9 8 2" xfId="5265" xr:uid="{00000000-0005-0000-0000-00009B140000}"/>
    <cellStyle name="Note 9 8 2 2" xfId="5266" xr:uid="{00000000-0005-0000-0000-00009C140000}"/>
    <cellStyle name="Note 9 8 2 3" xfId="5267" xr:uid="{00000000-0005-0000-0000-00009D140000}"/>
    <cellStyle name="Note 9 8 2 4" xfId="28395" xr:uid="{67843D11-625F-4A4E-8BF2-29643A2240D8}"/>
    <cellStyle name="Note 9 8 2 4 2" xfId="33894" xr:uid="{586D6CB6-A12E-49C7-9E6B-40D0448640B5}"/>
    <cellStyle name="Note 9 8 2 4 3" xfId="33417" xr:uid="{02CA2501-C0EC-4480-BEF8-2FF64C102E4B}"/>
    <cellStyle name="Note 9 8 2 5" xfId="28393" xr:uid="{F17D29AA-6FE9-4A4A-BAAD-444916F62F51}"/>
    <cellStyle name="Note 9 8 2 5 2" xfId="33943" xr:uid="{71CEBB5C-4985-4902-AF65-B908D27F4B72}"/>
    <cellStyle name="Note 9 8 2 5 3" xfId="31525" xr:uid="{FD5CF031-F325-42DB-80CC-C672A50F74DD}"/>
    <cellStyle name="Note 9 8 2 6" xfId="31847" xr:uid="{7FBD62DE-5487-47F3-9212-E368086A7586}"/>
    <cellStyle name="Note 9 8 2 7" xfId="32242" xr:uid="{924B45D2-5349-42E3-A8E6-FB477604E7AB}"/>
    <cellStyle name="Note 9 8 3" xfId="5268" xr:uid="{00000000-0005-0000-0000-00009E140000}"/>
    <cellStyle name="Note 9 8 3 2" xfId="5269" xr:uid="{00000000-0005-0000-0000-00009F140000}"/>
    <cellStyle name="Note 9 8 3 3" xfId="28396" xr:uid="{096D39AF-03AA-42CD-AD50-072FA0093EFD}"/>
    <cellStyle name="Note 9 8 3 3 2" xfId="32679" xr:uid="{CCE35A51-51FD-4FC7-A30E-C334EA37CA83}"/>
    <cellStyle name="Note 9 8 3 3 3" xfId="32991" xr:uid="{B4ED3A04-4319-4260-9F1D-6F6E5202A0A3}"/>
    <cellStyle name="Note 9 8 3 4" xfId="28397" xr:uid="{660C4A00-BC0F-48FE-BBE6-B0A28A780DA1}"/>
    <cellStyle name="Note 9 8 3 4 2" xfId="31616" xr:uid="{4317D314-B070-4BEC-834C-836453A2E6D2}"/>
    <cellStyle name="Note 9 8 3 4 3" xfId="32858" xr:uid="{6827B10C-CE01-4FA9-B77D-8D410CAC07B7}"/>
    <cellStyle name="Note 9 8 3 5" xfId="33946" xr:uid="{8317CB2D-6087-4BB1-8C65-A7F7E1AFC46F}"/>
    <cellStyle name="Note 9 8 3 6" xfId="32243" xr:uid="{9738FD24-858D-43FD-B9D4-6FEA77FFF124}"/>
    <cellStyle name="Note 9 8 4" xfId="5270" xr:uid="{00000000-0005-0000-0000-0000A0140000}"/>
    <cellStyle name="Note 9 8 5" xfId="28394" xr:uid="{51B9905F-8AC2-4AC6-ADE9-7D8C8AEC7FF4}"/>
    <cellStyle name="Note 9 8 5 2" xfId="33050" xr:uid="{FE662E5B-D481-40B9-9AB7-44E8372B9AA0}"/>
    <cellStyle name="Note 9 8 5 3" xfId="32617" xr:uid="{12E5995D-3E7F-4B8D-B8E7-7E74A7D36B59}"/>
    <cellStyle name="Note 9 8 6" xfId="28392" xr:uid="{55432B4A-8759-4AC6-99F4-B9D91A6651F7}"/>
    <cellStyle name="Note 9 8 6 2" xfId="32558" xr:uid="{74DC8F9A-DFB9-4B93-BF9D-705257B33A0E}"/>
    <cellStyle name="Note 9 8 6 3" xfId="31721" xr:uid="{3095BEC3-F109-41E0-BDE5-F7AEB2A91557}"/>
    <cellStyle name="Note 9 8 7" xfId="33540" xr:uid="{80054466-9A06-480F-B79A-CD38BFE89423}"/>
    <cellStyle name="Note 9 8 8" xfId="32910" xr:uid="{081DA949-E236-411E-8D3F-3554BBF1BCEF}"/>
    <cellStyle name="notes" xfId="5271" xr:uid="{00000000-0005-0000-0000-0000A1140000}"/>
    <cellStyle name="Percent [2]" xfId="5272" xr:uid="{00000000-0005-0000-0000-0000A2140000}"/>
    <cellStyle name="Percent 10" xfId="5273" xr:uid="{00000000-0005-0000-0000-0000A3140000}"/>
    <cellStyle name="Percent 11" xfId="5274" xr:uid="{00000000-0005-0000-0000-0000A4140000}"/>
    <cellStyle name="Percent 12" xfId="5275" xr:uid="{00000000-0005-0000-0000-0000A5140000}"/>
    <cellStyle name="Percent 13" xfId="5276" xr:uid="{00000000-0005-0000-0000-0000A6140000}"/>
    <cellStyle name="Percent 2" xfId="17" xr:uid="{00000000-0005-0000-0000-0000A7140000}"/>
    <cellStyle name="Percent 2 2" xfId="5277" xr:uid="{00000000-0005-0000-0000-0000A8140000}"/>
    <cellStyle name="Percent 2 2 2" xfId="5278" xr:uid="{00000000-0005-0000-0000-0000A9140000}"/>
    <cellStyle name="Percent 2 2 3" xfId="5279" xr:uid="{00000000-0005-0000-0000-0000AA140000}"/>
    <cellStyle name="Percent 2 2_Tertiary Salaries Survey" xfId="5280" xr:uid="{00000000-0005-0000-0000-0000AB140000}"/>
    <cellStyle name="Percent 2 3" xfId="5281" xr:uid="{00000000-0005-0000-0000-0000AC140000}"/>
    <cellStyle name="Percent 2_Tertiary Salaries Survey" xfId="5282" xr:uid="{00000000-0005-0000-0000-0000AD140000}"/>
    <cellStyle name="Percent 3" xfId="5283" xr:uid="{00000000-0005-0000-0000-0000AE140000}"/>
    <cellStyle name="Percent 3 2" xfId="5284" xr:uid="{00000000-0005-0000-0000-0000AF140000}"/>
    <cellStyle name="Percent 3 2 2" xfId="5285" xr:uid="{00000000-0005-0000-0000-0000B0140000}"/>
    <cellStyle name="Percent 3 2 2 2" xfId="5286" xr:uid="{00000000-0005-0000-0000-0000B1140000}"/>
    <cellStyle name="Percent 3 2 2 3" xfId="5287" xr:uid="{00000000-0005-0000-0000-0000B2140000}"/>
    <cellStyle name="Percent 3 2 3" xfId="5288" xr:uid="{00000000-0005-0000-0000-0000B3140000}"/>
    <cellStyle name="Percent 3 2 3 2" xfId="5289" xr:uid="{00000000-0005-0000-0000-0000B4140000}"/>
    <cellStyle name="Percent 3 2 3 3" xfId="5290" xr:uid="{00000000-0005-0000-0000-0000B5140000}"/>
    <cellStyle name="Percent 3 2 4" xfId="5291" xr:uid="{00000000-0005-0000-0000-0000B6140000}"/>
    <cellStyle name="Percent 3 2 5" xfId="5292" xr:uid="{00000000-0005-0000-0000-0000B7140000}"/>
    <cellStyle name="Percent 3 3" xfId="5293" xr:uid="{00000000-0005-0000-0000-0000B8140000}"/>
    <cellStyle name="Percent 3 3 2" xfId="5294" xr:uid="{00000000-0005-0000-0000-0000B9140000}"/>
    <cellStyle name="Percent 3 3 3" xfId="5295" xr:uid="{00000000-0005-0000-0000-0000BA140000}"/>
    <cellStyle name="Percent 3_Tertiary Salaries Survey" xfId="5296" xr:uid="{00000000-0005-0000-0000-0000BB140000}"/>
    <cellStyle name="Percent 4" xfId="5297" xr:uid="{00000000-0005-0000-0000-0000BC140000}"/>
    <cellStyle name="Percent 5" xfId="5298" xr:uid="{00000000-0005-0000-0000-0000BD140000}"/>
    <cellStyle name="Percent 6" xfId="5299" xr:uid="{00000000-0005-0000-0000-0000BE140000}"/>
    <cellStyle name="Percent 7" xfId="5300" xr:uid="{00000000-0005-0000-0000-0000BF140000}"/>
    <cellStyle name="Percent 8" xfId="5301" xr:uid="{00000000-0005-0000-0000-0000C0140000}"/>
    <cellStyle name="Percent 9" xfId="5302" xr:uid="{00000000-0005-0000-0000-0000C1140000}"/>
    <cellStyle name="Prozent_SubCatperStud" xfId="5303" xr:uid="{00000000-0005-0000-0000-0000C2140000}"/>
    <cellStyle name="row" xfId="5304" xr:uid="{00000000-0005-0000-0000-0000C3140000}"/>
    <cellStyle name="row 10" xfId="5305" xr:uid="{00000000-0005-0000-0000-0000C4140000}"/>
    <cellStyle name="row 11" xfId="5306" xr:uid="{00000000-0005-0000-0000-0000C5140000}"/>
    <cellStyle name="row 12" xfId="5307" xr:uid="{00000000-0005-0000-0000-0000C6140000}"/>
    <cellStyle name="row 13" xfId="5308" xr:uid="{00000000-0005-0000-0000-0000C7140000}"/>
    <cellStyle name="row 13 2" xfId="32245" xr:uid="{11B0A69F-ADF8-4D02-BA66-7FFA123DA561}"/>
    <cellStyle name="row 14" xfId="5309" xr:uid="{00000000-0005-0000-0000-0000C8140000}"/>
    <cellStyle name="row 14 2" xfId="32246" xr:uid="{8EB57F6D-D0E5-4DA0-A449-450D1E4D892F}"/>
    <cellStyle name="row 15" xfId="32244" xr:uid="{06A45C74-0B6E-41DC-84E2-8FA3CA4D865D}"/>
    <cellStyle name="row 2" xfId="5310" xr:uid="{00000000-0005-0000-0000-0000C9140000}"/>
    <cellStyle name="row 2 10" xfId="5311" xr:uid="{00000000-0005-0000-0000-0000CA140000}"/>
    <cellStyle name="row 2 10 2" xfId="5312" xr:uid="{00000000-0005-0000-0000-0000CB140000}"/>
    <cellStyle name="row 2 10 2 2" xfId="5313" xr:uid="{00000000-0005-0000-0000-0000CC140000}"/>
    <cellStyle name="row 2 10 2_Tertiary Salaries Survey" xfId="5314" xr:uid="{00000000-0005-0000-0000-0000CD140000}"/>
    <cellStyle name="row 2 10 3" xfId="5315" xr:uid="{00000000-0005-0000-0000-0000CE140000}"/>
    <cellStyle name="row 2 10 3 2" xfId="5316" xr:uid="{00000000-0005-0000-0000-0000CF140000}"/>
    <cellStyle name="row 2 10 3_Tertiary Salaries Survey" xfId="5317" xr:uid="{00000000-0005-0000-0000-0000D0140000}"/>
    <cellStyle name="row 2 10 4" xfId="5318" xr:uid="{00000000-0005-0000-0000-0000D1140000}"/>
    <cellStyle name="row 2 10 5" xfId="5319" xr:uid="{00000000-0005-0000-0000-0000D2140000}"/>
    <cellStyle name="row 2 10 6" xfId="5320" xr:uid="{00000000-0005-0000-0000-0000D3140000}"/>
    <cellStyle name="row 2 10_Tertiary Salaries Survey" xfId="5321" xr:uid="{00000000-0005-0000-0000-0000D4140000}"/>
    <cellStyle name="row 2 11" xfId="5322" xr:uid="{00000000-0005-0000-0000-0000D5140000}"/>
    <cellStyle name="row 2 11 2" xfId="5323" xr:uid="{00000000-0005-0000-0000-0000D6140000}"/>
    <cellStyle name="row 2 11 2 2" xfId="5324" xr:uid="{00000000-0005-0000-0000-0000D7140000}"/>
    <cellStyle name="row 2 11 2_Tertiary Salaries Survey" xfId="5325" xr:uid="{00000000-0005-0000-0000-0000D8140000}"/>
    <cellStyle name="row 2 11 3" xfId="5326" xr:uid="{00000000-0005-0000-0000-0000D9140000}"/>
    <cellStyle name="row 2 11 3 2" xfId="5327" xr:uid="{00000000-0005-0000-0000-0000DA140000}"/>
    <cellStyle name="row 2 11 3_Tertiary Salaries Survey" xfId="5328" xr:uid="{00000000-0005-0000-0000-0000DB140000}"/>
    <cellStyle name="row 2 11 4" xfId="5329" xr:uid="{00000000-0005-0000-0000-0000DC140000}"/>
    <cellStyle name="row 2 11 5" xfId="5330" xr:uid="{00000000-0005-0000-0000-0000DD140000}"/>
    <cellStyle name="row 2 11 6" xfId="5331" xr:uid="{00000000-0005-0000-0000-0000DE140000}"/>
    <cellStyle name="row 2 11_Tertiary Salaries Survey" xfId="5332" xr:uid="{00000000-0005-0000-0000-0000DF140000}"/>
    <cellStyle name="row 2 12" xfId="5333" xr:uid="{00000000-0005-0000-0000-0000E0140000}"/>
    <cellStyle name="row 2 13" xfId="5334" xr:uid="{00000000-0005-0000-0000-0000E1140000}"/>
    <cellStyle name="row 2 14" xfId="5335" xr:uid="{00000000-0005-0000-0000-0000E2140000}"/>
    <cellStyle name="row 2 15" xfId="5336" xr:uid="{00000000-0005-0000-0000-0000E3140000}"/>
    <cellStyle name="row 2 2" xfId="5337" xr:uid="{00000000-0005-0000-0000-0000E4140000}"/>
    <cellStyle name="row 2 2 2" xfId="5338" xr:uid="{00000000-0005-0000-0000-0000E5140000}"/>
    <cellStyle name="row 2 2 2 2" xfId="5339" xr:uid="{00000000-0005-0000-0000-0000E6140000}"/>
    <cellStyle name="row 2 2 2 2 2" xfId="5340" xr:uid="{00000000-0005-0000-0000-0000E7140000}"/>
    <cellStyle name="row 2 2 2 2 3" xfId="5341" xr:uid="{00000000-0005-0000-0000-0000E8140000}"/>
    <cellStyle name="row 2 2 2 2 4" xfId="5342" xr:uid="{00000000-0005-0000-0000-0000E9140000}"/>
    <cellStyle name="row 2 2 2 2 5" xfId="5343" xr:uid="{00000000-0005-0000-0000-0000EA140000}"/>
    <cellStyle name="row 2 2 2 2_Tertiary Salaries Survey" xfId="5344" xr:uid="{00000000-0005-0000-0000-0000EB140000}"/>
    <cellStyle name="row 2 2 2 3" xfId="5345" xr:uid="{00000000-0005-0000-0000-0000EC140000}"/>
    <cellStyle name="row 2 2 2 4" xfId="5346" xr:uid="{00000000-0005-0000-0000-0000ED140000}"/>
    <cellStyle name="row 2 2 2 5" xfId="5347" xr:uid="{00000000-0005-0000-0000-0000EE140000}"/>
    <cellStyle name="row 2 2 2 6" xfId="5348" xr:uid="{00000000-0005-0000-0000-0000EF140000}"/>
    <cellStyle name="row 2 2 2_STUD aligned by INSTIT" xfId="5349" xr:uid="{00000000-0005-0000-0000-0000F0140000}"/>
    <cellStyle name="row 2 2 3" xfId="5350" xr:uid="{00000000-0005-0000-0000-0000F1140000}"/>
    <cellStyle name="row 2 2 3 2" xfId="5351" xr:uid="{00000000-0005-0000-0000-0000F2140000}"/>
    <cellStyle name="row 2 2 3 3" xfId="5352" xr:uid="{00000000-0005-0000-0000-0000F3140000}"/>
    <cellStyle name="row 2 2 3 4" xfId="5353" xr:uid="{00000000-0005-0000-0000-0000F4140000}"/>
    <cellStyle name="row 2 2 3 5" xfId="5354" xr:uid="{00000000-0005-0000-0000-0000F5140000}"/>
    <cellStyle name="row 2 2 3_Tertiary Salaries Survey" xfId="5355" xr:uid="{00000000-0005-0000-0000-0000F6140000}"/>
    <cellStyle name="row 2 2 4" xfId="5356" xr:uid="{00000000-0005-0000-0000-0000F7140000}"/>
    <cellStyle name="row 2 2 5" xfId="5357" xr:uid="{00000000-0005-0000-0000-0000F8140000}"/>
    <cellStyle name="row 2 2 6" xfId="5358" xr:uid="{00000000-0005-0000-0000-0000F9140000}"/>
    <cellStyle name="row 2 2 7" xfId="5359" xr:uid="{00000000-0005-0000-0000-0000FA140000}"/>
    <cellStyle name="row 2 2_STUD aligned by INSTIT" xfId="5360" xr:uid="{00000000-0005-0000-0000-0000FB140000}"/>
    <cellStyle name="row 2 3" xfId="5361" xr:uid="{00000000-0005-0000-0000-0000FC140000}"/>
    <cellStyle name="row 2 3 2" xfId="5362" xr:uid="{00000000-0005-0000-0000-0000FD140000}"/>
    <cellStyle name="row 2 3 2 2" xfId="5363" xr:uid="{00000000-0005-0000-0000-0000FE140000}"/>
    <cellStyle name="row 2 3 2 3" xfId="5364" xr:uid="{00000000-0005-0000-0000-0000FF140000}"/>
    <cellStyle name="row 2 3 2 4" xfId="5365" xr:uid="{00000000-0005-0000-0000-000000150000}"/>
    <cellStyle name="row 2 3 2 5" xfId="5366" xr:uid="{00000000-0005-0000-0000-000001150000}"/>
    <cellStyle name="row 2 3 2_Tertiary Salaries Survey" xfId="5367" xr:uid="{00000000-0005-0000-0000-000002150000}"/>
    <cellStyle name="row 2 3 3" xfId="5368" xr:uid="{00000000-0005-0000-0000-000003150000}"/>
    <cellStyle name="row 2 3 4" xfId="5369" xr:uid="{00000000-0005-0000-0000-000004150000}"/>
    <cellStyle name="row 2 3 5" xfId="5370" xr:uid="{00000000-0005-0000-0000-000005150000}"/>
    <cellStyle name="row 2 3 6" xfId="5371" xr:uid="{00000000-0005-0000-0000-000006150000}"/>
    <cellStyle name="row 2 3_STUD aligned by INSTIT" xfId="5372" xr:uid="{00000000-0005-0000-0000-000007150000}"/>
    <cellStyle name="row 2 4" xfId="5373" xr:uid="{00000000-0005-0000-0000-000008150000}"/>
    <cellStyle name="row 2 4 10" xfId="5374" xr:uid="{00000000-0005-0000-0000-000009150000}"/>
    <cellStyle name="row 2 4 2" xfId="5375" xr:uid="{00000000-0005-0000-0000-00000A150000}"/>
    <cellStyle name="row 2 4 2 2" xfId="5376" xr:uid="{00000000-0005-0000-0000-00000B150000}"/>
    <cellStyle name="row 2 4 2 3" xfId="5377" xr:uid="{00000000-0005-0000-0000-00000C150000}"/>
    <cellStyle name="row 2 4 2 4" xfId="5378" xr:uid="{00000000-0005-0000-0000-00000D150000}"/>
    <cellStyle name="row 2 4 2 5" xfId="5379" xr:uid="{00000000-0005-0000-0000-00000E150000}"/>
    <cellStyle name="row 2 4 2_Tertiary Salaries Survey" xfId="5380" xr:uid="{00000000-0005-0000-0000-00000F150000}"/>
    <cellStyle name="row 2 4 3" xfId="5381" xr:uid="{00000000-0005-0000-0000-000010150000}"/>
    <cellStyle name="row 2 4 3 2" xfId="5382" xr:uid="{00000000-0005-0000-0000-000011150000}"/>
    <cellStyle name="row 2 4 3 2 2" xfId="5383" xr:uid="{00000000-0005-0000-0000-000012150000}"/>
    <cellStyle name="row 2 4 3 2_Tertiary Salaries Survey" xfId="5384" xr:uid="{00000000-0005-0000-0000-000013150000}"/>
    <cellStyle name="row 2 4 3 3" xfId="5385" xr:uid="{00000000-0005-0000-0000-000014150000}"/>
    <cellStyle name="row 2 4 3 3 2" xfId="5386" xr:uid="{00000000-0005-0000-0000-000015150000}"/>
    <cellStyle name="row 2 4 3 3_Tertiary Salaries Survey" xfId="5387" xr:uid="{00000000-0005-0000-0000-000016150000}"/>
    <cellStyle name="row 2 4 3 4" xfId="5388" xr:uid="{00000000-0005-0000-0000-000017150000}"/>
    <cellStyle name="row 2 4 3 5" xfId="5389" xr:uid="{00000000-0005-0000-0000-000018150000}"/>
    <cellStyle name="row 2 4 3 6" xfId="5390" xr:uid="{00000000-0005-0000-0000-000019150000}"/>
    <cellStyle name="row 2 4 3_Tertiary Salaries Survey" xfId="5391" xr:uid="{00000000-0005-0000-0000-00001A150000}"/>
    <cellStyle name="row 2 4 4" xfId="5392" xr:uid="{00000000-0005-0000-0000-00001B150000}"/>
    <cellStyle name="row 2 4 4 2" xfId="5393" xr:uid="{00000000-0005-0000-0000-00001C150000}"/>
    <cellStyle name="row 2 4 4 2 2" xfId="5394" xr:uid="{00000000-0005-0000-0000-00001D150000}"/>
    <cellStyle name="row 2 4 4 2_Tertiary Salaries Survey" xfId="5395" xr:uid="{00000000-0005-0000-0000-00001E150000}"/>
    <cellStyle name="row 2 4 4 3" xfId="5396" xr:uid="{00000000-0005-0000-0000-00001F150000}"/>
    <cellStyle name="row 2 4 4 3 2" xfId="5397" xr:uid="{00000000-0005-0000-0000-000020150000}"/>
    <cellStyle name="row 2 4 4 3_Tertiary Salaries Survey" xfId="5398" xr:uid="{00000000-0005-0000-0000-000021150000}"/>
    <cellStyle name="row 2 4 4 4" xfId="5399" xr:uid="{00000000-0005-0000-0000-000022150000}"/>
    <cellStyle name="row 2 4 4 5" xfId="5400" xr:uid="{00000000-0005-0000-0000-000023150000}"/>
    <cellStyle name="row 2 4 4 6" xfId="5401" xr:uid="{00000000-0005-0000-0000-000024150000}"/>
    <cellStyle name="row 2 4 4_Tertiary Salaries Survey" xfId="5402" xr:uid="{00000000-0005-0000-0000-000025150000}"/>
    <cellStyle name="row 2 4 5" xfId="5403" xr:uid="{00000000-0005-0000-0000-000026150000}"/>
    <cellStyle name="row 2 4 5 2" xfId="5404" xr:uid="{00000000-0005-0000-0000-000027150000}"/>
    <cellStyle name="row 2 4 5 2 2" xfId="5405" xr:uid="{00000000-0005-0000-0000-000028150000}"/>
    <cellStyle name="row 2 4 5 2_Tertiary Salaries Survey" xfId="5406" xr:uid="{00000000-0005-0000-0000-000029150000}"/>
    <cellStyle name="row 2 4 5 3" xfId="5407" xr:uid="{00000000-0005-0000-0000-00002A150000}"/>
    <cellStyle name="row 2 4 5 3 2" xfId="5408" xr:uid="{00000000-0005-0000-0000-00002B150000}"/>
    <cellStyle name="row 2 4 5 3_Tertiary Salaries Survey" xfId="5409" xr:uid="{00000000-0005-0000-0000-00002C150000}"/>
    <cellStyle name="row 2 4 5 4" xfId="5410" xr:uid="{00000000-0005-0000-0000-00002D150000}"/>
    <cellStyle name="row 2 4 5 5" xfId="5411" xr:uid="{00000000-0005-0000-0000-00002E150000}"/>
    <cellStyle name="row 2 4 5 6" xfId="5412" xr:uid="{00000000-0005-0000-0000-00002F150000}"/>
    <cellStyle name="row 2 4 5_Tertiary Salaries Survey" xfId="5413" xr:uid="{00000000-0005-0000-0000-000030150000}"/>
    <cellStyle name="row 2 4 6" xfId="5414" xr:uid="{00000000-0005-0000-0000-000031150000}"/>
    <cellStyle name="row 2 4 6 2" xfId="5415" xr:uid="{00000000-0005-0000-0000-000032150000}"/>
    <cellStyle name="row 2 4 6 2 2" xfId="5416" xr:uid="{00000000-0005-0000-0000-000033150000}"/>
    <cellStyle name="row 2 4 6 2_Tertiary Salaries Survey" xfId="5417" xr:uid="{00000000-0005-0000-0000-000034150000}"/>
    <cellStyle name="row 2 4 6 3" xfId="5418" xr:uid="{00000000-0005-0000-0000-000035150000}"/>
    <cellStyle name="row 2 4 6 3 2" xfId="5419" xr:uid="{00000000-0005-0000-0000-000036150000}"/>
    <cellStyle name="row 2 4 6 3_Tertiary Salaries Survey" xfId="5420" xr:uid="{00000000-0005-0000-0000-000037150000}"/>
    <cellStyle name="row 2 4 6 4" xfId="5421" xr:uid="{00000000-0005-0000-0000-000038150000}"/>
    <cellStyle name="row 2 4 6 5" xfId="5422" xr:uid="{00000000-0005-0000-0000-000039150000}"/>
    <cellStyle name="row 2 4 6 6" xfId="5423" xr:uid="{00000000-0005-0000-0000-00003A150000}"/>
    <cellStyle name="row 2 4 6_Tertiary Salaries Survey" xfId="5424" xr:uid="{00000000-0005-0000-0000-00003B150000}"/>
    <cellStyle name="row 2 4 7" xfId="5425" xr:uid="{00000000-0005-0000-0000-00003C150000}"/>
    <cellStyle name="row 2 4 8" xfId="5426" xr:uid="{00000000-0005-0000-0000-00003D150000}"/>
    <cellStyle name="row 2 4 9" xfId="5427" xr:uid="{00000000-0005-0000-0000-00003E150000}"/>
    <cellStyle name="row 2 4_STUD aligned by INSTIT" xfId="5428" xr:uid="{00000000-0005-0000-0000-00003F150000}"/>
    <cellStyle name="row 2 5" xfId="5429" xr:uid="{00000000-0005-0000-0000-000040150000}"/>
    <cellStyle name="row 2 5 10" xfId="5430" xr:uid="{00000000-0005-0000-0000-000041150000}"/>
    <cellStyle name="row 2 5 2" xfId="5431" xr:uid="{00000000-0005-0000-0000-000042150000}"/>
    <cellStyle name="row 2 5 2 2" xfId="5432" xr:uid="{00000000-0005-0000-0000-000043150000}"/>
    <cellStyle name="row 2 5 2 2 2" xfId="5433" xr:uid="{00000000-0005-0000-0000-000044150000}"/>
    <cellStyle name="row 2 5 2 2_Tertiary Salaries Survey" xfId="5434" xr:uid="{00000000-0005-0000-0000-000045150000}"/>
    <cellStyle name="row 2 5 2 3" xfId="5435" xr:uid="{00000000-0005-0000-0000-000046150000}"/>
    <cellStyle name="row 2 5 2 3 2" xfId="5436" xr:uid="{00000000-0005-0000-0000-000047150000}"/>
    <cellStyle name="row 2 5 2 3_Tertiary Salaries Survey" xfId="5437" xr:uid="{00000000-0005-0000-0000-000048150000}"/>
    <cellStyle name="row 2 5 2 4" xfId="5438" xr:uid="{00000000-0005-0000-0000-000049150000}"/>
    <cellStyle name="row 2 5 2 5" xfId="5439" xr:uid="{00000000-0005-0000-0000-00004A150000}"/>
    <cellStyle name="row 2 5 2_Tertiary Salaries Survey" xfId="5440" xr:uid="{00000000-0005-0000-0000-00004B150000}"/>
    <cellStyle name="row 2 5 3" xfId="5441" xr:uid="{00000000-0005-0000-0000-00004C150000}"/>
    <cellStyle name="row 2 5 3 2" xfId="5442" xr:uid="{00000000-0005-0000-0000-00004D150000}"/>
    <cellStyle name="row 2 5 3 2 2" xfId="5443" xr:uid="{00000000-0005-0000-0000-00004E150000}"/>
    <cellStyle name="row 2 5 3 2_Tertiary Salaries Survey" xfId="5444" xr:uid="{00000000-0005-0000-0000-00004F150000}"/>
    <cellStyle name="row 2 5 3 3" xfId="5445" xr:uid="{00000000-0005-0000-0000-000050150000}"/>
    <cellStyle name="row 2 5 3 3 2" xfId="5446" xr:uid="{00000000-0005-0000-0000-000051150000}"/>
    <cellStyle name="row 2 5 3 3_Tertiary Salaries Survey" xfId="5447" xr:uid="{00000000-0005-0000-0000-000052150000}"/>
    <cellStyle name="row 2 5 3 4" xfId="5448" xr:uid="{00000000-0005-0000-0000-000053150000}"/>
    <cellStyle name="row 2 5 3 5" xfId="5449" xr:uid="{00000000-0005-0000-0000-000054150000}"/>
    <cellStyle name="row 2 5 3 6" xfId="5450" xr:uid="{00000000-0005-0000-0000-000055150000}"/>
    <cellStyle name="row 2 5 3 7" xfId="5451" xr:uid="{00000000-0005-0000-0000-000056150000}"/>
    <cellStyle name="row 2 5 3_Tertiary Salaries Survey" xfId="5452" xr:uid="{00000000-0005-0000-0000-000057150000}"/>
    <cellStyle name="row 2 5 4" xfId="5453" xr:uid="{00000000-0005-0000-0000-000058150000}"/>
    <cellStyle name="row 2 5 4 2" xfId="5454" xr:uid="{00000000-0005-0000-0000-000059150000}"/>
    <cellStyle name="row 2 5 4 2 2" xfId="5455" xr:uid="{00000000-0005-0000-0000-00005A150000}"/>
    <cellStyle name="row 2 5 4 2_Tertiary Salaries Survey" xfId="5456" xr:uid="{00000000-0005-0000-0000-00005B150000}"/>
    <cellStyle name="row 2 5 4 3" xfId="5457" xr:uid="{00000000-0005-0000-0000-00005C150000}"/>
    <cellStyle name="row 2 5 4 3 2" xfId="5458" xr:uid="{00000000-0005-0000-0000-00005D150000}"/>
    <cellStyle name="row 2 5 4 3_Tertiary Salaries Survey" xfId="5459" xr:uid="{00000000-0005-0000-0000-00005E150000}"/>
    <cellStyle name="row 2 5 4 4" xfId="5460" xr:uid="{00000000-0005-0000-0000-00005F150000}"/>
    <cellStyle name="row 2 5 4 5" xfId="5461" xr:uid="{00000000-0005-0000-0000-000060150000}"/>
    <cellStyle name="row 2 5 4 6" xfId="5462" xr:uid="{00000000-0005-0000-0000-000061150000}"/>
    <cellStyle name="row 2 5 4_Tertiary Salaries Survey" xfId="5463" xr:uid="{00000000-0005-0000-0000-000062150000}"/>
    <cellStyle name="row 2 5 5" xfId="5464" xr:uid="{00000000-0005-0000-0000-000063150000}"/>
    <cellStyle name="row 2 5 5 2" xfId="5465" xr:uid="{00000000-0005-0000-0000-000064150000}"/>
    <cellStyle name="row 2 5 5 2 2" xfId="5466" xr:uid="{00000000-0005-0000-0000-000065150000}"/>
    <cellStyle name="row 2 5 5 2_Tertiary Salaries Survey" xfId="5467" xr:uid="{00000000-0005-0000-0000-000066150000}"/>
    <cellStyle name="row 2 5 5 3" xfId="5468" xr:uid="{00000000-0005-0000-0000-000067150000}"/>
    <cellStyle name="row 2 5 5 3 2" xfId="5469" xr:uid="{00000000-0005-0000-0000-000068150000}"/>
    <cellStyle name="row 2 5 5 3_Tertiary Salaries Survey" xfId="5470" xr:uid="{00000000-0005-0000-0000-000069150000}"/>
    <cellStyle name="row 2 5 5 4" xfId="5471" xr:uid="{00000000-0005-0000-0000-00006A150000}"/>
    <cellStyle name="row 2 5 5 5" xfId="5472" xr:uid="{00000000-0005-0000-0000-00006B150000}"/>
    <cellStyle name="row 2 5 5 6" xfId="5473" xr:uid="{00000000-0005-0000-0000-00006C150000}"/>
    <cellStyle name="row 2 5 5_Tertiary Salaries Survey" xfId="5474" xr:uid="{00000000-0005-0000-0000-00006D150000}"/>
    <cellStyle name="row 2 5 6" xfId="5475" xr:uid="{00000000-0005-0000-0000-00006E150000}"/>
    <cellStyle name="row 2 5 6 2" xfId="5476" xr:uid="{00000000-0005-0000-0000-00006F150000}"/>
    <cellStyle name="row 2 5 6 2 2" xfId="5477" xr:uid="{00000000-0005-0000-0000-000070150000}"/>
    <cellStyle name="row 2 5 6 2_Tertiary Salaries Survey" xfId="5478" xr:uid="{00000000-0005-0000-0000-000071150000}"/>
    <cellStyle name="row 2 5 6 3" xfId="5479" xr:uid="{00000000-0005-0000-0000-000072150000}"/>
    <cellStyle name="row 2 5 6 3 2" xfId="5480" xr:uid="{00000000-0005-0000-0000-000073150000}"/>
    <cellStyle name="row 2 5 6 3_Tertiary Salaries Survey" xfId="5481" xr:uid="{00000000-0005-0000-0000-000074150000}"/>
    <cellStyle name="row 2 5 6 4" xfId="5482" xr:uid="{00000000-0005-0000-0000-000075150000}"/>
    <cellStyle name="row 2 5 6 5" xfId="5483" xr:uid="{00000000-0005-0000-0000-000076150000}"/>
    <cellStyle name="row 2 5 6 6" xfId="5484" xr:uid="{00000000-0005-0000-0000-000077150000}"/>
    <cellStyle name="row 2 5 6_Tertiary Salaries Survey" xfId="5485" xr:uid="{00000000-0005-0000-0000-000078150000}"/>
    <cellStyle name="row 2 5 7" xfId="5486" xr:uid="{00000000-0005-0000-0000-000079150000}"/>
    <cellStyle name="row 2 5 7 2" xfId="5487" xr:uid="{00000000-0005-0000-0000-00007A150000}"/>
    <cellStyle name="row 2 5 7_Tertiary Salaries Survey" xfId="5488" xr:uid="{00000000-0005-0000-0000-00007B150000}"/>
    <cellStyle name="row 2 5 8" xfId="5489" xr:uid="{00000000-0005-0000-0000-00007C150000}"/>
    <cellStyle name="row 2 5 8 2" xfId="5490" xr:uid="{00000000-0005-0000-0000-00007D150000}"/>
    <cellStyle name="row 2 5 8_Tertiary Salaries Survey" xfId="5491" xr:uid="{00000000-0005-0000-0000-00007E150000}"/>
    <cellStyle name="row 2 5 9" xfId="5492" xr:uid="{00000000-0005-0000-0000-00007F150000}"/>
    <cellStyle name="row 2 5_STUD aligned by INSTIT" xfId="5493" xr:uid="{00000000-0005-0000-0000-000080150000}"/>
    <cellStyle name="row 2 6" xfId="5494" xr:uid="{00000000-0005-0000-0000-000081150000}"/>
    <cellStyle name="row 2 6 10" xfId="5495" xr:uid="{00000000-0005-0000-0000-000082150000}"/>
    <cellStyle name="row 2 6 2" xfId="5496" xr:uid="{00000000-0005-0000-0000-000083150000}"/>
    <cellStyle name="row 2 6 2 2" xfId="5497" xr:uid="{00000000-0005-0000-0000-000084150000}"/>
    <cellStyle name="row 2 6 2 2 2" xfId="5498" xr:uid="{00000000-0005-0000-0000-000085150000}"/>
    <cellStyle name="row 2 6 2 2_Tertiary Salaries Survey" xfId="5499" xr:uid="{00000000-0005-0000-0000-000086150000}"/>
    <cellStyle name="row 2 6 2 3" xfId="5500" xr:uid="{00000000-0005-0000-0000-000087150000}"/>
    <cellStyle name="row 2 6 2 3 2" xfId="5501" xr:uid="{00000000-0005-0000-0000-000088150000}"/>
    <cellStyle name="row 2 6 2 3_Tertiary Salaries Survey" xfId="5502" xr:uid="{00000000-0005-0000-0000-000089150000}"/>
    <cellStyle name="row 2 6 2 4" xfId="5503" xr:uid="{00000000-0005-0000-0000-00008A150000}"/>
    <cellStyle name="row 2 6 2 5" xfId="5504" xr:uid="{00000000-0005-0000-0000-00008B150000}"/>
    <cellStyle name="row 2 6 2_Tertiary Salaries Survey" xfId="5505" xr:uid="{00000000-0005-0000-0000-00008C150000}"/>
    <cellStyle name="row 2 6 3" xfId="5506" xr:uid="{00000000-0005-0000-0000-00008D150000}"/>
    <cellStyle name="row 2 6 3 2" xfId="5507" xr:uid="{00000000-0005-0000-0000-00008E150000}"/>
    <cellStyle name="row 2 6 3 2 2" xfId="5508" xr:uid="{00000000-0005-0000-0000-00008F150000}"/>
    <cellStyle name="row 2 6 3 2_Tertiary Salaries Survey" xfId="5509" xr:uid="{00000000-0005-0000-0000-000090150000}"/>
    <cellStyle name="row 2 6 3 3" xfId="5510" xr:uid="{00000000-0005-0000-0000-000091150000}"/>
    <cellStyle name="row 2 6 3 3 2" xfId="5511" xr:uid="{00000000-0005-0000-0000-000092150000}"/>
    <cellStyle name="row 2 6 3 3_Tertiary Salaries Survey" xfId="5512" xr:uid="{00000000-0005-0000-0000-000093150000}"/>
    <cellStyle name="row 2 6 3 4" xfId="5513" xr:uid="{00000000-0005-0000-0000-000094150000}"/>
    <cellStyle name="row 2 6 3 5" xfId="5514" xr:uid="{00000000-0005-0000-0000-000095150000}"/>
    <cellStyle name="row 2 6 3 6" xfId="5515" xr:uid="{00000000-0005-0000-0000-000096150000}"/>
    <cellStyle name="row 2 6 3 7" xfId="5516" xr:uid="{00000000-0005-0000-0000-000097150000}"/>
    <cellStyle name="row 2 6 3_Tertiary Salaries Survey" xfId="5517" xr:uid="{00000000-0005-0000-0000-000098150000}"/>
    <cellStyle name="row 2 6 4" xfId="5518" xr:uid="{00000000-0005-0000-0000-000099150000}"/>
    <cellStyle name="row 2 6 4 2" xfId="5519" xr:uid="{00000000-0005-0000-0000-00009A150000}"/>
    <cellStyle name="row 2 6 4 2 2" xfId="5520" xr:uid="{00000000-0005-0000-0000-00009B150000}"/>
    <cellStyle name="row 2 6 4 2_Tertiary Salaries Survey" xfId="5521" xr:uid="{00000000-0005-0000-0000-00009C150000}"/>
    <cellStyle name="row 2 6 4 3" xfId="5522" xr:uid="{00000000-0005-0000-0000-00009D150000}"/>
    <cellStyle name="row 2 6 4 3 2" xfId="5523" xr:uid="{00000000-0005-0000-0000-00009E150000}"/>
    <cellStyle name="row 2 6 4 3_Tertiary Salaries Survey" xfId="5524" xr:uid="{00000000-0005-0000-0000-00009F150000}"/>
    <cellStyle name="row 2 6 4 4" xfId="5525" xr:uid="{00000000-0005-0000-0000-0000A0150000}"/>
    <cellStyle name="row 2 6 4 5" xfId="5526" xr:uid="{00000000-0005-0000-0000-0000A1150000}"/>
    <cellStyle name="row 2 6 4 6" xfId="5527" xr:uid="{00000000-0005-0000-0000-0000A2150000}"/>
    <cellStyle name="row 2 6 4_Tertiary Salaries Survey" xfId="5528" xr:uid="{00000000-0005-0000-0000-0000A3150000}"/>
    <cellStyle name="row 2 6 5" xfId="5529" xr:uid="{00000000-0005-0000-0000-0000A4150000}"/>
    <cellStyle name="row 2 6 5 2" xfId="5530" xr:uid="{00000000-0005-0000-0000-0000A5150000}"/>
    <cellStyle name="row 2 6 5 2 2" xfId="5531" xr:uid="{00000000-0005-0000-0000-0000A6150000}"/>
    <cellStyle name="row 2 6 5 2_Tertiary Salaries Survey" xfId="5532" xr:uid="{00000000-0005-0000-0000-0000A7150000}"/>
    <cellStyle name="row 2 6 5 3" xfId="5533" xr:uid="{00000000-0005-0000-0000-0000A8150000}"/>
    <cellStyle name="row 2 6 5 3 2" xfId="5534" xr:uid="{00000000-0005-0000-0000-0000A9150000}"/>
    <cellStyle name="row 2 6 5 3_Tertiary Salaries Survey" xfId="5535" xr:uid="{00000000-0005-0000-0000-0000AA150000}"/>
    <cellStyle name="row 2 6 5 4" xfId="5536" xr:uid="{00000000-0005-0000-0000-0000AB150000}"/>
    <cellStyle name="row 2 6 5 5" xfId="5537" xr:uid="{00000000-0005-0000-0000-0000AC150000}"/>
    <cellStyle name="row 2 6 5 6" xfId="5538" xr:uid="{00000000-0005-0000-0000-0000AD150000}"/>
    <cellStyle name="row 2 6 5_Tertiary Salaries Survey" xfId="5539" xr:uid="{00000000-0005-0000-0000-0000AE150000}"/>
    <cellStyle name="row 2 6 6" xfId="5540" xr:uid="{00000000-0005-0000-0000-0000AF150000}"/>
    <cellStyle name="row 2 6 6 2" xfId="5541" xr:uid="{00000000-0005-0000-0000-0000B0150000}"/>
    <cellStyle name="row 2 6 6 2 2" xfId="5542" xr:uid="{00000000-0005-0000-0000-0000B1150000}"/>
    <cellStyle name="row 2 6 6 2_Tertiary Salaries Survey" xfId="5543" xr:uid="{00000000-0005-0000-0000-0000B2150000}"/>
    <cellStyle name="row 2 6 6 3" xfId="5544" xr:uid="{00000000-0005-0000-0000-0000B3150000}"/>
    <cellStyle name="row 2 6 6 3 2" xfId="5545" xr:uid="{00000000-0005-0000-0000-0000B4150000}"/>
    <cellStyle name="row 2 6 6 3_Tertiary Salaries Survey" xfId="5546" xr:uid="{00000000-0005-0000-0000-0000B5150000}"/>
    <cellStyle name="row 2 6 6 4" xfId="5547" xr:uid="{00000000-0005-0000-0000-0000B6150000}"/>
    <cellStyle name="row 2 6 6 5" xfId="5548" xr:uid="{00000000-0005-0000-0000-0000B7150000}"/>
    <cellStyle name="row 2 6 6 6" xfId="5549" xr:uid="{00000000-0005-0000-0000-0000B8150000}"/>
    <cellStyle name="row 2 6 6_Tertiary Salaries Survey" xfId="5550" xr:uid="{00000000-0005-0000-0000-0000B9150000}"/>
    <cellStyle name="row 2 6 7" xfId="5551" xr:uid="{00000000-0005-0000-0000-0000BA150000}"/>
    <cellStyle name="row 2 6 7 2" xfId="5552" xr:uid="{00000000-0005-0000-0000-0000BB150000}"/>
    <cellStyle name="row 2 6 7_Tertiary Salaries Survey" xfId="5553" xr:uid="{00000000-0005-0000-0000-0000BC150000}"/>
    <cellStyle name="row 2 6 8" xfId="5554" xr:uid="{00000000-0005-0000-0000-0000BD150000}"/>
    <cellStyle name="row 2 6 8 2" xfId="5555" xr:uid="{00000000-0005-0000-0000-0000BE150000}"/>
    <cellStyle name="row 2 6 8_Tertiary Salaries Survey" xfId="5556" xr:uid="{00000000-0005-0000-0000-0000BF150000}"/>
    <cellStyle name="row 2 6 9" xfId="5557" xr:uid="{00000000-0005-0000-0000-0000C0150000}"/>
    <cellStyle name="row 2 6_STUD aligned by INSTIT" xfId="5558" xr:uid="{00000000-0005-0000-0000-0000C1150000}"/>
    <cellStyle name="row 2 7" xfId="5559" xr:uid="{00000000-0005-0000-0000-0000C2150000}"/>
    <cellStyle name="row 2 7 2" xfId="5560" xr:uid="{00000000-0005-0000-0000-0000C3150000}"/>
    <cellStyle name="row 2 7 3" xfId="5561" xr:uid="{00000000-0005-0000-0000-0000C4150000}"/>
    <cellStyle name="row 2 7 4" xfId="5562" xr:uid="{00000000-0005-0000-0000-0000C5150000}"/>
    <cellStyle name="row 2 7 5" xfId="5563" xr:uid="{00000000-0005-0000-0000-0000C6150000}"/>
    <cellStyle name="row 2 7_Tertiary Salaries Survey" xfId="5564" xr:uid="{00000000-0005-0000-0000-0000C7150000}"/>
    <cellStyle name="row 2 8" xfId="5565" xr:uid="{00000000-0005-0000-0000-0000C8150000}"/>
    <cellStyle name="row 2 8 2" xfId="5566" xr:uid="{00000000-0005-0000-0000-0000C9150000}"/>
    <cellStyle name="row 2 8 2 2" xfId="5567" xr:uid="{00000000-0005-0000-0000-0000CA150000}"/>
    <cellStyle name="row 2 8 2_Tertiary Salaries Survey" xfId="5568" xr:uid="{00000000-0005-0000-0000-0000CB150000}"/>
    <cellStyle name="row 2 8 3" xfId="5569" xr:uid="{00000000-0005-0000-0000-0000CC150000}"/>
    <cellStyle name="row 2 8 3 2" xfId="5570" xr:uid="{00000000-0005-0000-0000-0000CD150000}"/>
    <cellStyle name="row 2 8 3_Tertiary Salaries Survey" xfId="5571" xr:uid="{00000000-0005-0000-0000-0000CE150000}"/>
    <cellStyle name="row 2 8 4" xfId="5572" xr:uid="{00000000-0005-0000-0000-0000CF150000}"/>
    <cellStyle name="row 2 8 5" xfId="5573" xr:uid="{00000000-0005-0000-0000-0000D0150000}"/>
    <cellStyle name="row 2 8 6" xfId="5574" xr:uid="{00000000-0005-0000-0000-0000D1150000}"/>
    <cellStyle name="row 2 8_Tertiary Salaries Survey" xfId="5575" xr:uid="{00000000-0005-0000-0000-0000D2150000}"/>
    <cellStyle name="row 2 9" xfId="5576" xr:uid="{00000000-0005-0000-0000-0000D3150000}"/>
    <cellStyle name="row 2 9 2" xfId="5577" xr:uid="{00000000-0005-0000-0000-0000D4150000}"/>
    <cellStyle name="row 2 9 2 2" xfId="5578" xr:uid="{00000000-0005-0000-0000-0000D5150000}"/>
    <cellStyle name="row 2 9 2_Tertiary Salaries Survey" xfId="5579" xr:uid="{00000000-0005-0000-0000-0000D6150000}"/>
    <cellStyle name="row 2 9 3" xfId="5580" xr:uid="{00000000-0005-0000-0000-0000D7150000}"/>
    <cellStyle name="row 2 9 3 2" xfId="5581" xr:uid="{00000000-0005-0000-0000-0000D8150000}"/>
    <cellStyle name="row 2 9 3_Tertiary Salaries Survey" xfId="5582" xr:uid="{00000000-0005-0000-0000-0000D9150000}"/>
    <cellStyle name="row 2 9 4" xfId="5583" xr:uid="{00000000-0005-0000-0000-0000DA150000}"/>
    <cellStyle name="row 2 9 5" xfId="5584" xr:uid="{00000000-0005-0000-0000-0000DB150000}"/>
    <cellStyle name="row 2 9 6" xfId="5585" xr:uid="{00000000-0005-0000-0000-0000DC150000}"/>
    <cellStyle name="row 2 9_Tertiary Salaries Survey" xfId="5586" xr:uid="{00000000-0005-0000-0000-0000DD150000}"/>
    <cellStyle name="row 2_STUD aligned by INSTIT" xfId="5587" xr:uid="{00000000-0005-0000-0000-0000DE150000}"/>
    <cellStyle name="row 3" xfId="5588" xr:uid="{00000000-0005-0000-0000-0000DF150000}"/>
    <cellStyle name="row 3 2" xfId="5589" xr:uid="{00000000-0005-0000-0000-0000E0150000}"/>
    <cellStyle name="row 3 2 2" xfId="5590" xr:uid="{00000000-0005-0000-0000-0000E1150000}"/>
    <cellStyle name="row 3 2 2 2" xfId="5591" xr:uid="{00000000-0005-0000-0000-0000E2150000}"/>
    <cellStyle name="row 3 2 2 3" xfId="5592" xr:uid="{00000000-0005-0000-0000-0000E3150000}"/>
    <cellStyle name="row 3 2 2 4" xfId="5593" xr:uid="{00000000-0005-0000-0000-0000E4150000}"/>
    <cellStyle name="row 3 2 2 5" xfId="5594" xr:uid="{00000000-0005-0000-0000-0000E5150000}"/>
    <cellStyle name="row 3 2 2_Tertiary Salaries Survey" xfId="5595" xr:uid="{00000000-0005-0000-0000-0000E6150000}"/>
    <cellStyle name="row 3 2 3" xfId="5596" xr:uid="{00000000-0005-0000-0000-0000E7150000}"/>
    <cellStyle name="row 3 2 4" xfId="5597" xr:uid="{00000000-0005-0000-0000-0000E8150000}"/>
    <cellStyle name="row 3 2 5" xfId="5598" xr:uid="{00000000-0005-0000-0000-0000E9150000}"/>
    <cellStyle name="row 3 2 6" xfId="5599" xr:uid="{00000000-0005-0000-0000-0000EA150000}"/>
    <cellStyle name="row 3 2_STUD aligned by INSTIT" xfId="5600" xr:uid="{00000000-0005-0000-0000-0000EB150000}"/>
    <cellStyle name="row 3 3" xfId="5601" xr:uid="{00000000-0005-0000-0000-0000EC150000}"/>
    <cellStyle name="row 3 3 2" xfId="5602" xr:uid="{00000000-0005-0000-0000-0000ED150000}"/>
    <cellStyle name="row 3 3 3" xfId="5603" xr:uid="{00000000-0005-0000-0000-0000EE150000}"/>
    <cellStyle name="row 3 3 4" xfId="5604" xr:uid="{00000000-0005-0000-0000-0000EF150000}"/>
    <cellStyle name="row 3 3 5" xfId="5605" xr:uid="{00000000-0005-0000-0000-0000F0150000}"/>
    <cellStyle name="row 3 3_Tertiary Salaries Survey" xfId="5606" xr:uid="{00000000-0005-0000-0000-0000F1150000}"/>
    <cellStyle name="row 3 4" xfId="5607" xr:uid="{00000000-0005-0000-0000-0000F2150000}"/>
    <cellStyle name="row 3 5" xfId="5608" xr:uid="{00000000-0005-0000-0000-0000F3150000}"/>
    <cellStyle name="row 3 6" xfId="5609" xr:uid="{00000000-0005-0000-0000-0000F4150000}"/>
    <cellStyle name="row 3 7" xfId="5610" xr:uid="{00000000-0005-0000-0000-0000F5150000}"/>
    <cellStyle name="row 3 8" xfId="5611" xr:uid="{00000000-0005-0000-0000-0000F6150000}"/>
    <cellStyle name="row 3_STUD aligned by INSTIT" xfId="5612" xr:uid="{00000000-0005-0000-0000-0000F7150000}"/>
    <cellStyle name="row 4" xfId="5613" xr:uid="{00000000-0005-0000-0000-0000F8150000}"/>
    <cellStyle name="row 4 2" xfId="5614" xr:uid="{00000000-0005-0000-0000-0000F9150000}"/>
    <cellStyle name="row 4 2 2" xfId="5615" xr:uid="{00000000-0005-0000-0000-0000FA150000}"/>
    <cellStyle name="row 4 2 2 2" xfId="5616" xr:uid="{00000000-0005-0000-0000-0000FB150000}"/>
    <cellStyle name="row 4 2 2 3" xfId="5617" xr:uid="{00000000-0005-0000-0000-0000FC150000}"/>
    <cellStyle name="row 4 2 2 4" xfId="5618" xr:uid="{00000000-0005-0000-0000-0000FD150000}"/>
    <cellStyle name="row 4 2 2 5" xfId="5619" xr:uid="{00000000-0005-0000-0000-0000FE150000}"/>
    <cellStyle name="row 4 2 2_Tertiary Salaries Survey" xfId="5620" xr:uid="{00000000-0005-0000-0000-0000FF150000}"/>
    <cellStyle name="row 4 2 3" xfId="5621" xr:uid="{00000000-0005-0000-0000-000000160000}"/>
    <cellStyle name="row 4 2 4" xfId="5622" xr:uid="{00000000-0005-0000-0000-000001160000}"/>
    <cellStyle name="row 4 2 5" xfId="5623" xr:uid="{00000000-0005-0000-0000-000002160000}"/>
    <cellStyle name="row 4 2 6" xfId="5624" xr:uid="{00000000-0005-0000-0000-000003160000}"/>
    <cellStyle name="row 4 2_STUD aligned by INSTIT" xfId="5625" xr:uid="{00000000-0005-0000-0000-000004160000}"/>
    <cellStyle name="row 4 3" xfId="5626" xr:uid="{00000000-0005-0000-0000-000005160000}"/>
    <cellStyle name="row 4 3 2" xfId="5627" xr:uid="{00000000-0005-0000-0000-000006160000}"/>
    <cellStyle name="row 4 3 3" xfId="5628" xr:uid="{00000000-0005-0000-0000-000007160000}"/>
    <cellStyle name="row 4 3 4" xfId="5629" xr:uid="{00000000-0005-0000-0000-000008160000}"/>
    <cellStyle name="row 4 3 5" xfId="5630" xr:uid="{00000000-0005-0000-0000-000009160000}"/>
    <cellStyle name="row 4 3_Tertiary Salaries Survey" xfId="5631" xr:uid="{00000000-0005-0000-0000-00000A160000}"/>
    <cellStyle name="row 4 4" xfId="5632" xr:uid="{00000000-0005-0000-0000-00000B160000}"/>
    <cellStyle name="row 4 5" xfId="5633" xr:uid="{00000000-0005-0000-0000-00000C160000}"/>
    <cellStyle name="row 4 6" xfId="5634" xr:uid="{00000000-0005-0000-0000-00000D160000}"/>
    <cellStyle name="row 4 7" xfId="5635" xr:uid="{00000000-0005-0000-0000-00000E160000}"/>
    <cellStyle name="row 4 8" xfId="5636" xr:uid="{00000000-0005-0000-0000-00000F160000}"/>
    <cellStyle name="row 4_STUD aligned by INSTIT" xfId="5637" xr:uid="{00000000-0005-0000-0000-000010160000}"/>
    <cellStyle name="row 5" xfId="5638" xr:uid="{00000000-0005-0000-0000-000011160000}"/>
    <cellStyle name="row 5 10" xfId="5639" xr:uid="{00000000-0005-0000-0000-000012160000}"/>
    <cellStyle name="row 5 2" xfId="5640" xr:uid="{00000000-0005-0000-0000-000013160000}"/>
    <cellStyle name="row 5 2 2" xfId="5641" xr:uid="{00000000-0005-0000-0000-000014160000}"/>
    <cellStyle name="row 5 2 3" xfId="5642" xr:uid="{00000000-0005-0000-0000-000015160000}"/>
    <cellStyle name="row 5 2 4" xfId="5643" xr:uid="{00000000-0005-0000-0000-000016160000}"/>
    <cellStyle name="row 5 2 5" xfId="5644" xr:uid="{00000000-0005-0000-0000-000017160000}"/>
    <cellStyle name="row 5 2_Tertiary Salaries Survey" xfId="5645" xr:uid="{00000000-0005-0000-0000-000018160000}"/>
    <cellStyle name="row 5 3" xfId="5646" xr:uid="{00000000-0005-0000-0000-000019160000}"/>
    <cellStyle name="row 5 3 2" xfId="5647" xr:uid="{00000000-0005-0000-0000-00001A160000}"/>
    <cellStyle name="row 5 3 2 2" xfId="5648" xr:uid="{00000000-0005-0000-0000-00001B160000}"/>
    <cellStyle name="row 5 3 2_Tertiary Salaries Survey" xfId="5649" xr:uid="{00000000-0005-0000-0000-00001C160000}"/>
    <cellStyle name="row 5 3 3" xfId="5650" xr:uid="{00000000-0005-0000-0000-00001D160000}"/>
    <cellStyle name="row 5 3 3 2" xfId="5651" xr:uid="{00000000-0005-0000-0000-00001E160000}"/>
    <cellStyle name="row 5 3 3_Tertiary Salaries Survey" xfId="5652" xr:uid="{00000000-0005-0000-0000-00001F160000}"/>
    <cellStyle name="row 5 3 4" xfId="5653" xr:uid="{00000000-0005-0000-0000-000020160000}"/>
    <cellStyle name="row 5 3 5" xfId="5654" xr:uid="{00000000-0005-0000-0000-000021160000}"/>
    <cellStyle name="row 5 3 6" xfId="5655" xr:uid="{00000000-0005-0000-0000-000022160000}"/>
    <cellStyle name="row 5 3_Tertiary Salaries Survey" xfId="5656" xr:uid="{00000000-0005-0000-0000-000023160000}"/>
    <cellStyle name="row 5 4" xfId="5657" xr:uid="{00000000-0005-0000-0000-000024160000}"/>
    <cellStyle name="row 5 4 2" xfId="5658" xr:uid="{00000000-0005-0000-0000-000025160000}"/>
    <cellStyle name="row 5 4 2 2" xfId="5659" xr:uid="{00000000-0005-0000-0000-000026160000}"/>
    <cellStyle name="row 5 4 2_Tertiary Salaries Survey" xfId="5660" xr:uid="{00000000-0005-0000-0000-000027160000}"/>
    <cellStyle name="row 5 4 3" xfId="5661" xr:uid="{00000000-0005-0000-0000-000028160000}"/>
    <cellStyle name="row 5 4 3 2" xfId="5662" xr:uid="{00000000-0005-0000-0000-000029160000}"/>
    <cellStyle name="row 5 4 3_Tertiary Salaries Survey" xfId="5663" xr:uid="{00000000-0005-0000-0000-00002A160000}"/>
    <cellStyle name="row 5 4 4" xfId="5664" xr:uid="{00000000-0005-0000-0000-00002B160000}"/>
    <cellStyle name="row 5 4 5" xfId="5665" xr:uid="{00000000-0005-0000-0000-00002C160000}"/>
    <cellStyle name="row 5 4 6" xfId="5666" xr:uid="{00000000-0005-0000-0000-00002D160000}"/>
    <cellStyle name="row 5 4_Tertiary Salaries Survey" xfId="5667" xr:uid="{00000000-0005-0000-0000-00002E160000}"/>
    <cellStyle name="row 5 5" xfId="5668" xr:uid="{00000000-0005-0000-0000-00002F160000}"/>
    <cellStyle name="row 5 5 2" xfId="5669" xr:uid="{00000000-0005-0000-0000-000030160000}"/>
    <cellStyle name="row 5 5 2 2" xfId="5670" xr:uid="{00000000-0005-0000-0000-000031160000}"/>
    <cellStyle name="row 5 5 2_Tertiary Salaries Survey" xfId="5671" xr:uid="{00000000-0005-0000-0000-000032160000}"/>
    <cellStyle name="row 5 5 3" xfId="5672" xr:uid="{00000000-0005-0000-0000-000033160000}"/>
    <cellStyle name="row 5 5 3 2" xfId="5673" xr:uid="{00000000-0005-0000-0000-000034160000}"/>
    <cellStyle name="row 5 5 3_Tertiary Salaries Survey" xfId="5674" xr:uid="{00000000-0005-0000-0000-000035160000}"/>
    <cellStyle name="row 5 5 4" xfId="5675" xr:uid="{00000000-0005-0000-0000-000036160000}"/>
    <cellStyle name="row 5 5 5" xfId="5676" xr:uid="{00000000-0005-0000-0000-000037160000}"/>
    <cellStyle name="row 5 5 6" xfId="5677" xr:uid="{00000000-0005-0000-0000-000038160000}"/>
    <cellStyle name="row 5 5_Tertiary Salaries Survey" xfId="5678" xr:uid="{00000000-0005-0000-0000-000039160000}"/>
    <cellStyle name="row 5 6" xfId="5679" xr:uid="{00000000-0005-0000-0000-00003A160000}"/>
    <cellStyle name="row 5 6 2" xfId="5680" xr:uid="{00000000-0005-0000-0000-00003B160000}"/>
    <cellStyle name="row 5 6 2 2" xfId="5681" xr:uid="{00000000-0005-0000-0000-00003C160000}"/>
    <cellStyle name="row 5 6 2_Tertiary Salaries Survey" xfId="5682" xr:uid="{00000000-0005-0000-0000-00003D160000}"/>
    <cellStyle name="row 5 6 3" xfId="5683" xr:uid="{00000000-0005-0000-0000-00003E160000}"/>
    <cellStyle name="row 5 6 3 2" xfId="5684" xr:uid="{00000000-0005-0000-0000-00003F160000}"/>
    <cellStyle name="row 5 6 3_Tertiary Salaries Survey" xfId="5685" xr:uid="{00000000-0005-0000-0000-000040160000}"/>
    <cellStyle name="row 5 6 4" xfId="5686" xr:uid="{00000000-0005-0000-0000-000041160000}"/>
    <cellStyle name="row 5 6 5" xfId="5687" xr:uid="{00000000-0005-0000-0000-000042160000}"/>
    <cellStyle name="row 5 6 6" xfId="5688" xr:uid="{00000000-0005-0000-0000-000043160000}"/>
    <cellStyle name="row 5 6_Tertiary Salaries Survey" xfId="5689" xr:uid="{00000000-0005-0000-0000-000044160000}"/>
    <cellStyle name="row 5 7" xfId="5690" xr:uid="{00000000-0005-0000-0000-000045160000}"/>
    <cellStyle name="row 5 8" xfId="5691" xr:uid="{00000000-0005-0000-0000-000046160000}"/>
    <cellStyle name="row 5 9" xfId="5692" xr:uid="{00000000-0005-0000-0000-000047160000}"/>
    <cellStyle name="row 5_STUD aligned by INSTIT" xfId="5693" xr:uid="{00000000-0005-0000-0000-000048160000}"/>
    <cellStyle name="row 6" xfId="5694" xr:uid="{00000000-0005-0000-0000-000049160000}"/>
    <cellStyle name="row 6 10" xfId="5695" xr:uid="{00000000-0005-0000-0000-00004A160000}"/>
    <cellStyle name="row 6 2" xfId="5696" xr:uid="{00000000-0005-0000-0000-00004B160000}"/>
    <cellStyle name="row 6 2 2" xfId="5697" xr:uid="{00000000-0005-0000-0000-00004C160000}"/>
    <cellStyle name="row 6 2 2 2" xfId="5698" xr:uid="{00000000-0005-0000-0000-00004D160000}"/>
    <cellStyle name="row 6 2 2_Tertiary Salaries Survey" xfId="5699" xr:uid="{00000000-0005-0000-0000-00004E160000}"/>
    <cellStyle name="row 6 2 3" xfId="5700" xr:uid="{00000000-0005-0000-0000-00004F160000}"/>
    <cellStyle name="row 6 2 3 2" xfId="5701" xr:uid="{00000000-0005-0000-0000-000050160000}"/>
    <cellStyle name="row 6 2 3_Tertiary Salaries Survey" xfId="5702" xr:uid="{00000000-0005-0000-0000-000051160000}"/>
    <cellStyle name="row 6 2 4" xfId="5703" xr:uid="{00000000-0005-0000-0000-000052160000}"/>
    <cellStyle name="row 6 2 5" xfId="5704" xr:uid="{00000000-0005-0000-0000-000053160000}"/>
    <cellStyle name="row 6 2_Tertiary Salaries Survey" xfId="5705" xr:uid="{00000000-0005-0000-0000-000054160000}"/>
    <cellStyle name="row 6 3" xfId="5706" xr:uid="{00000000-0005-0000-0000-000055160000}"/>
    <cellStyle name="row 6 3 2" xfId="5707" xr:uid="{00000000-0005-0000-0000-000056160000}"/>
    <cellStyle name="row 6 3 2 2" xfId="5708" xr:uid="{00000000-0005-0000-0000-000057160000}"/>
    <cellStyle name="row 6 3 2_Tertiary Salaries Survey" xfId="5709" xr:uid="{00000000-0005-0000-0000-000058160000}"/>
    <cellStyle name="row 6 3 3" xfId="5710" xr:uid="{00000000-0005-0000-0000-000059160000}"/>
    <cellStyle name="row 6 3 3 2" xfId="5711" xr:uid="{00000000-0005-0000-0000-00005A160000}"/>
    <cellStyle name="row 6 3 3_Tertiary Salaries Survey" xfId="5712" xr:uid="{00000000-0005-0000-0000-00005B160000}"/>
    <cellStyle name="row 6 3 4" xfId="5713" xr:uid="{00000000-0005-0000-0000-00005C160000}"/>
    <cellStyle name="row 6 3 5" xfId="5714" xr:uid="{00000000-0005-0000-0000-00005D160000}"/>
    <cellStyle name="row 6 3 6" xfId="5715" xr:uid="{00000000-0005-0000-0000-00005E160000}"/>
    <cellStyle name="row 6 3 7" xfId="5716" xr:uid="{00000000-0005-0000-0000-00005F160000}"/>
    <cellStyle name="row 6 3_Tertiary Salaries Survey" xfId="5717" xr:uid="{00000000-0005-0000-0000-000060160000}"/>
    <cellStyle name="row 6 4" xfId="5718" xr:uid="{00000000-0005-0000-0000-000061160000}"/>
    <cellStyle name="row 6 4 2" xfId="5719" xr:uid="{00000000-0005-0000-0000-000062160000}"/>
    <cellStyle name="row 6 4 2 2" xfId="5720" xr:uid="{00000000-0005-0000-0000-000063160000}"/>
    <cellStyle name="row 6 4 2_Tertiary Salaries Survey" xfId="5721" xr:uid="{00000000-0005-0000-0000-000064160000}"/>
    <cellStyle name="row 6 4 3" xfId="5722" xr:uid="{00000000-0005-0000-0000-000065160000}"/>
    <cellStyle name="row 6 4 3 2" xfId="5723" xr:uid="{00000000-0005-0000-0000-000066160000}"/>
    <cellStyle name="row 6 4 3_Tertiary Salaries Survey" xfId="5724" xr:uid="{00000000-0005-0000-0000-000067160000}"/>
    <cellStyle name="row 6 4 4" xfId="5725" xr:uid="{00000000-0005-0000-0000-000068160000}"/>
    <cellStyle name="row 6 4 5" xfId="5726" xr:uid="{00000000-0005-0000-0000-000069160000}"/>
    <cellStyle name="row 6 4 6" xfId="5727" xr:uid="{00000000-0005-0000-0000-00006A160000}"/>
    <cellStyle name="row 6 4_Tertiary Salaries Survey" xfId="5728" xr:uid="{00000000-0005-0000-0000-00006B160000}"/>
    <cellStyle name="row 6 5" xfId="5729" xr:uid="{00000000-0005-0000-0000-00006C160000}"/>
    <cellStyle name="row 6 5 2" xfId="5730" xr:uid="{00000000-0005-0000-0000-00006D160000}"/>
    <cellStyle name="row 6 5 2 2" xfId="5731" xr:uid="{00000000-0005-0000-0000-00006E160000}"/>
    <cellStyle name="row 6 5 2_Tertiary Salaries Survey" xfId="5732" xr:uid="{00000000-0005-0000-0000-00006F160000}"/>
    <cellStyle name="row 6 5 3" xfId="5733" xr:uid="{00000000-0005-0000-0000-000070160000}"/>
    <cellStyle name="row 6 5 3 2" xfId="5734" xr:uid="{00000000-0005-0000-0000-000071160000}"/>
    <cellStyle name="row 6 5 3_Tertiary Salaries Survey" xfId="5735" xr:uid="{00000000-0005-0000-0000-000072160000}"/>
    <cellStyle name="row 6 5 4" xfId="5736" xr:uid="{00000000-0005-0000-0000-000073160000}"/>
    <cellStyle name="row 6 5 5" xfId="5737" xr:uid="{00000000-0005-0000-0000-000074160000}"/>
    <cellStyle name="row 6 5 6" xfId="5738" xr:uid="{00000000-0005-0000-0000-000075160000}"/>
    <cellStyle name="row 6 5_Tertiary Salaries Survey" xfId="5739" xr:uid="{00000000-0005-0000-0000-000076160000}"/>
    <cellStyle name="row 6 6" xfId="5740" xr:uid="{00000000-0005-0000-0000-000077160000}"/>
    <cellStyle name="row 6 6 2" xfId="5741" xr:uid="{00000000-0005-0000-0000-000078160000}"/>
    <cellStyle name="row 6 6 2 2" xfId="5742" xr:uid="{00000000-0005-0000-0000-000079160000}"/>
    <cellStyle name="row 6 6 2_Tertiary Salaries Survey" xfId="5743" xr:uid="{00000000-0005-0000-0000-00007A160000}"/>
    <cellStyle name="row 6 6 3" xfId="5744" xr:uid="{00000000-0005-0000-0000-00007B160000}"/>
    <cellStyle name="row 6 6 3 2" xfId="5745" xr:uid="{00000000-0005-0000-0000-00007C160000}"/>
    <cellStyle name="row 6 6 3_Tertiary Salaries Survey" xfId="5746" xr:uid="{00000000-0005-0000-0000-00007D160000}"/>
    <cellStyle name="row 6 6 4" xfId="5747" xr:uid="{00000000-0005-0000-0000-00007E160000}"/>
    <cellStyle name="row 6 6 5" xfId="5748" xr:uid="{00000000-0005-0000-0000-00007F160000}"/>
    <cellStyle name="row 6 6 6" xfId="5749" xr:uid="{00000000-0005-0000-0000-000080160000}"/>
    <cellStyle name="row 6 6_Tertiary Salaries Survey" xfId="5750" xr:uid="{00000000-0005-0000-0000-000081160000}"/>
    <cellStyle name="row 6 7" xfId="5751" xr:uid="{00000000-0005-0000-0000-000082160000}"/>
    <cellStyle name="row 6 7 2" xfId="5752" xr:uid="{00000000-0005-0000-0000-000083160000}"/>
    <cellStyle name="row 6 7_Tertiary Salaries Survey" xfId="5753" xr:uid="{00000000-0005-0000-0000-000084160000}"/>
    <cellStyle name="row 6 8" xfId="5754" xr:uid="{00000000-0005-0000-0000-000085160000}"/>
    <cellStyle name="row 6 8 2" xfId="5755" xr:uid="{00000000-0005-0000-0000-000086160000}"/>
    <cellStyle name="row 6 8_Tertiary Salaries Survey" xfId="5756" xr:uid="{00000000-0005-0000-0000-000087160000}"/>
    <cellStyle name="row 6 9" xfId="5757" xr:uid="{00000000-0005-0000-0000-000088160000}"/>
    <cellStyle name="row 6_STUD aligned by INSTIT" xfId="5758" xr:uid="{00000000-0005-0000-0000-000089160000}"/>
    <cellStyle name="row 7" xfId="5759" xr:uid="{00000000-0005-0000-0000-00008A160000}"/>
    <cellStyle name="row 7 2" xfId="5760" xr:uid="{00000000-0005-0000-0000-00008B160000}"/>
    <cellStyle name="row 7 3" xfId="5761" xr:uid="{00000000-0005-0000-0000-00008C160000}"/>
    <cellStyle name="row 7 4" xfId="5762" xr:uid="{00000000-0005-0000-0000-00008D160000}"/>
    <cellStyle name="row 7 5" xfId="5763" xr:uid="{00000000-0005-0000-0000-00008E160000}"/>
    <cellStyle name="row 7_Tertiary Salaries Survey" xfId="5764" xr:uid="{00000000-0005-0000-0000-00008F160000}"/>
    <cellStyle name="row 8" xfId="5765" xr:uid="{00000000-0005-0000-0000-000090160000}"/>
    <cellStyle name="row 9" xfId="5766" xr:uid="{00000000-0005-0000-0000-000091160000}"/>
    <cellStyle name="row_ENRLSUP5" xfId="5767" xr:uid="{00000000-0005-0000-0000-000092160000}"/>
    <cellStyle name="RowCodes" xfId="5768" xr:uid="{00000000-0005-0000-0000-000093160000}"/>
    <cellStyle name="RowCodes 2" xfId="5769" xr:uid="{00000000-0005-0000-0000-000094160000}"/>
    <cellStyle name="Row-Col Headings" xfId="5770" xr:uid="{00000000-0005-0000-0000-000095160000}"/>
    <cellStyle name="Row-Col Headings 2" xfId="5771" xr:uid="{00000000-0005-0000-0000-000096160000}"/>
    <cellStyle name="RowTitles" xfId="5772" xr:uid="{00000000-0005-0000-0000-000097160000}"/>
    <cellStyle name="RowTitles 2" xfId="5773" xr:uid="{00000000-0005-0000-0000-000098160000}"/>
    <cellStyle name="RowTitles 2 2" xfId="5774" xr:uid="{00000000-0005-0000-0000-000099160000}"/>
    <cellStyle name="RowTitles 2 2 2" xfId="5775" xr:uid="{00000000-0005-0000-0000-00009A160000}"/>
    <cellStyle name="RowTitles 2 2 2 2" xfId="5776" xr:uid="{00000000-0005-0000-0000-00009B160000}"/>
    <cellStyle name="RowTitles 2 2 2 3" xfId="5777" xr:uid="{00000000-0005-0000-0000-00009C160000}"/>
    <cellStyle name="RowTitles 2 2 2 4" xfId="5778" xr:uid="{00000000-0005-0000-0000-00009D160000}"/>
    <cellStyle name="RowTitles 2 2 2 5" xfId="5779" xr:uid="{00000000-0005-0000-0000-00009E160000}"/>
    <cellStyle name="RowTitles 2 2 2_Tertiary Salaries Survey" xfId="5780" xr:uid="{00000000-0005-0000-0000-00009F160000}"/>
    <cellStyle name="RowTitles 2 2 3" xfId="5781" xr:uid="{00000000-0005-0000-0000-0000A0160000}"/>
    <cellStyle name="RowTitles 2 2 4" xfId="5782" xr:uid="{00000000-0005-0000-0000-0000A1160000}"/>
    <cellStyle name="RowTitles 2 2 5" xfId="5783" xr:uid="{00000000-0005-0000-0000-0000A2160000}"/>
    <cellStyle name="RowTitles 2 2 6" xfId="5784" xr:uid="{00000000-0005-0000-0000-0000A3160000}"/>
    <cellStyle name="RowTitles 2 2_STUD aligned by INSTIT" xfId="5785" xr:uid="{00000000-0005-0000-0000-0000A4160000}"/>
    <cellStyle name="RowTitles 2 3" xfId="5786" xr:uid="{00000000-0005-0000-0000-0000A5160000}"/>
    <cellStyle name="RowTitles 2 3 2" xfId="5787" xr:uid="{00000000-0005-0000-0000-0000A6160000}"/>
    <cellStyle name="RowTitles 2 3 3" xfId="5788" xr:uid="{00000000-0005-0000-0000-0000A7160000}"/>
    <cellStyle name="RowTitles 2 3 4" xfId="5789" xr:uid="{00000000-0005-0000-0000-0000A8160000}"/>
    <cellStyle name="RowTitles 2 3 5" xfId="5790" xr:uid="{00000000-0005-0000-0000-0000A9160000}"/>
    <cellStyle name="RowTitles 2 3_Tertiary Salaries Survey" xfId="5791" xr:uid="{00000000-0005-0000-0000-0000AA160000}"/>
    <cellStyle name="RowTitles 2 4" xfId="5792" xr:uid="{00000000-0005-0000-0000-0000AB160000}"/>
    <cellStyle name="RowTitles 2 5" xfId="5793" xr:uid="{00000000-0005-0000-0000-0000AC160000}"/>
    <cellStyle name="RowTitles 2 6" xfId="5794" xr:uid="{00000000-0005-0000-0000-0000AD160000}"/>
    <cellStyle name="RowTitles 2 7" xfId="5795" xr:uid="{00000000-0005-0000-0000-0000AE160000}"/>
    <cellStyle name="RowTitles 2_STUD aligned by INSTIT" xfId="5796" xr:uid="{00000000-0005-0000-0000-0000AF160000}"/>
    <cellStyle name="RowTitles 3" xfId="5797" xr:uid="{00000000-0005-0000-0000-0000B0160000}"/>
    <cellStyle name="RowTitles 3 2" xfId="5798" xr:uid="{00000000-0005-0000-0000-0000B1160000}"/>
    <cellStyle name="RowTitles 3 2 2" xfId="5799" xr:uid="{00000000-0005-0000-0000-0000B2160000}"/>
    <cellStyle name="RowTitles 3 2 3" xfId="5800" xr:uid="{00000000-0005-0000-0000-0000B3160000}"/>
    <cellStyle name="RowTitles 3 2 4" xfId="5801" xr:uid="{00000000-0005-0000-0000-0000B4160000}"/>
    <cellStyle name="RowTitles 3 2 5" xfId="5802" xr:uid="{00000000-0005-0000-0000-0000B5160000}"/>
    <cellStyle name="RowTitles 3 2_Tertiary Salaries Survey" xfId="5803" xr:uid="{00000000-0005-0000-0000-0000B6160000}"/>
    <cellStyle name="RowTitles 3 3" xfId="5804" xr:uid="{00000000-0005-0000-0000-0000B7160000}"/>
    <cellStyle name="RowTitles 3 4" xfId="5805" xr:uid="{00000000-0005-0000-0000-0000B8160000}"/>
    <cellStyle name="RowTitles 3 5" xfId="5806" xr:uid="{00000000-0005-0000-0000-0000B9160000}"/>
    <cellStyle name="RowTitles 3 6" xfId="5807" xr:uid="{00000000-0005-0000-0000-0000BA160000}"/>
    <cellStyle name="RowTitles 3_STUD aligned by INSTIT" xfId="5808" xr:uid="{00000000-0005-0000-0000-0000BB160000}"/>
    <cellStyle name="RowTitles 4" xfId="5809" xr:uid="{00000000-0005-0000-0000-0000BC160000}"/>
    <cellStyle name="RowTitles 4 2" xfId="5810" xr:uid="{00000000-0005-0000-0000-0000BD160000}"/>
    <cellStyle name="RowTitles 4 3" xfId="5811" xr:uid="{00000000-0005-0000-0000-0000BE160000}"/>
    <cellStyle name="RowTitles 4 4" xfId="5812" xr:uid="{00000000-0005-0000-0000-0000BF160000}"/>
    <cellStyle name="RowTitles 4 5" xfId="5813" xr:uid="{00000000-0005-0000-0000-0000C0160000}"/>
    <cellStyle name="RowTitles 4_Tertiary Salaries Survey" xfId="5814" xr:uid="{00000000-0005-0000-0000-0000C1160000}"/>
    <cellStyle name="RowTitles 5" xfId="5815" xr:uid="{00000000-0005-0000-0000-0000C2160000}"/>
    <cellStyle name="RowTitles 6" xfId="5816" xr:uid="{00000000-0005-0000-0000-0000C3160000}"/>
    <cellStyle name="RowTitles 7" xfId="5817" xr:uid="{00000000-0005-0000-0000-0000C4160000}"/>
    <cellStyle name="RowTitles 8" xfId="5818" xr:uid="{00000000-0005-0000-0000-0000C5160000}"/>
    <cellStyle name="RowTitles 9" xfId="32247" xr:uid="{1BC0474F-43DD-4E07-BFA5-C06968969CB0}"/>
    <cellStyle name="RowTitles_CENTRAL_GOVT" xfId="5819" xr:uid="{00000000-0005-0000-0000-0000C6160000}"/>
    <cellStyle name="RowTitles1-Detail" xfId="5820" xr:uid="{00000000-0005-0000-0000-0000C7160000}"/>
    <cellStyle name="RowTitles1-Detail 10" xfId="5821" xr:uid="{00000000-0005-0000-0000-0000C8160000}"/>
    <cellStyle name="RowTitles1-Detail 10 2" xfId="5822" xr:uid="{00000000-0005-0000-0000-0000C9160000}"/>
    <cellStyle name="RowTitles1-Detail 10 2 2" xfId="5823" xr:uid="{00000000-0005-0000-0000-0000CA160000}"/>
    <cellStyle name="RowTitles1-Detail 10 2 2 2" xfId="5824" xr:uid="{00000000-0005-0000-0000-0000CB160000}"/>
    <cellStyle name="RowTitles1-Detail 10 2 2_Tertiary Salaries Survey" xfId="5825" xr:uid="{00000000-0005-0000-0000-0000CC160000}"/>
    <cellStyle name="RowTitles1-Detail 10 2 3" xfId="5826" xr:uid="{00000000-0005-0000-0000-0000CD160000}"/>
    <cellStyle name="RowTitles1-Detail 10 2_Tertiary Salaries Survey" xfId="5827" xr:uid="{00000000-0005-0000-0000-0000CE160000}"/>
    <cellStyle name="RowTitles1-Detail 10 3" xfId="5828" xr:uid="{00000000-0005-0000-0000-0000CF160000}"/>
    <cellStyle name="RowTitles1-Detail 10 3 2" xfId="5829" xr:uid="{00000000-0005-0000-0000-0000D0160000}"/>
    <cellStyle name="RowTitles1-Detail 10 3 2 2" xfId="5830" xr:uid="{00000000-0005-0000-0000-0000D1160000}"/>
    <cellStyle name="RowTitles1-Detail 10 3 2_Tertiary Salaries Survey" xfId="5831" xr:uid="{00000000-0005-0000-0000-0000D2160000}"/>
    <cellStyle name="RowTitles1-Detail 10 3 3" xfId="5832" xr:uid="{00000000-0005-0000-0000-0000D3160000}"/>
    <cellStyle name="RowTitles1-Detail 10 3_Tertiary Salaries Survey" xfId="5833" xr:uid="{00000000-0005-0000-0000-0000D4160000}"/>
    <cellStyle name="RowTitles1-Detail 10 4" xfId="5834" xr:uid="{00000000-0005-0000-0000-0000D5160000}"/>
    <cellStyle name="RowTitles1-Detail 10 4 2" xfId="5835" xr:uid="{00000000-0005-0000-0000-0000D6160000}"/>
    <cellStyle name="RowTitles1-Detail 10 4_Tertiary Salaries Survey" xfId="5836" xr:uid="{00000000-0005-0000-0000-0000D7160000}"/>
    <cellStyle name="RowTitles1-Detail 10 5" xfId="5837" xr:uid="{00000000-0005-0000-0000-0000D8160000}"/>
    <cellStyle name="RowTitles1-Detail 10_Tertiary Salaries Survey" xfId="5838" xr:uid="{00000000-0005-0000-0000-0000D9160000}"/>
    <cellStyle name="RowTitles1-Detail 11" xfId="5839" xr:uid="{00000000-0005-0000-0000-0000DA160000}"/>
    <cellStyle name="RowTitles1-Detail 11 2" xfId="5840" xr:uid="{00000000-0005-0000-0000-0000DB160000}"/>
    <cellStyle name="RowTitles1-Detail 11 2 2" xfId="5841" xr:uid="{00000000-0005-0000-0000-0000DC160000}"/>
    <cellStyle name="RowTitles1-Detail 11 2 2 2" xfId="5842" xr:uid="{00000000-0005-0000-0000-0000DD160000}"/>
    <cellStyle name="RowTitles1-Detail 11 2 2_Tertiary Salaries Survey" xfId="5843" xr:uid="{00000000-0005-0000-0000-0000DE160000}"/>
    <cellStyle name="RowTitles1-Detail 11 2 3" xfId="5844" xr:uid="{00000000-0005-0000-0000-0000DF160000}"/>
    <cellStyle name="RowTitles1-Detail 11 2_Tertiary Salaries Survey" xfId="5845" xr:uid="{00000000-0005-0000-0000-0000E0160000}"/>
    <cellStyle name="RowTitles1-Detail 11 3" xfId="5846" xr:uid="{00000000-0005-0000-0000-0000E1160000}"/>
    <cellStyle name="RowTitles1-Detail 11 3 2" xfId="5847" xr:uid="{00000000-0005-0000-0000-0000E2160000}"/>
    <cellStyle name="RowTitles1-Detail 11 3 2 2" xfId="5848" xr:uid="{00000000-0005-0000-0000-0000E3160000}"/>
    <cellStyle name="RowTitles1-Detail 11 3 2_Tertiary Salaries Survey" xfId="5849" xr:uid="{00000000-0005-0000-0000-0000E4160000}"/>
    <cellStyle name="RowTitles1-Detail 11 3 3" xfId="5850" xr:uid="{00000000-0005-0000-0000-0000E5160000}"/>
    <cellStyle name="RowTitles1-Detail 11 3_Tertiary Salaries Survey" xfId="5851" xr:uid="{00000000-0005-0000-0000-0000E6160000}"/>
    <cellStyle name="RowTitles1-Detail 11 4" xfId="5852" xr:uid="{00000000-0005-0000-0000-0000E7160000}"/>
    <cellStyle name="RowTitles1-Detail 11 4 2" xfId="5853" xr:uid="{00000000-0005-0000-0000-0000E8160000}"/>
    <cellStyle name="RowTitles1-Detail 11 4_Tertiary Salaries Survey" xfId="5854" xr:uid="{00000000-0005-0000-0000-0000E9160000}"/>
    <cellStyle name="RowTitles1-Detail 11 5" xfId="5855" xr:uid="{00000000-0005-0000-0000-0000EA160000}"/>
    <cellStyle name="RowTitles1-Detail 11_Tertiary Salaries Survey" xfId="5856" xr:uid="{00000000-0005-0000-0000-0000EB160000}"/>
    <cellStyle name="RowTitles1-Detail 12" xfId="5857" xr:uid="{00000000-0005-0000-0000-0000EC160000}"/>
    <cellStyle name="RowTitles1-Detail 12 2" xfId="5858" xr:uid="{00000000-0005-0000-0000-0000ED160000}"/>
    <cellStyle name="RowTitles1-Detail 12 2 2" xfId="5859" xr:uid="{00000000-0005-0000-0000-0000EE160000}"/>
    <cellStyle name="RowTitles1-Detail 12 2 2 2" xfId="5860" xr:uid="{00000000-0005-0000-0000-0000EF160000}"/>
    <cellStyle name="RowTitles1-Detail 12 2 2_Tertiary Salaries Survey" xfId="5861" xr:uid="{00000000-0005-0000-0000-0000F0160000}"/>
    <cellStyle name="RowTitles1-Detail 12 2 3" xfId="5862" xr:uid="{00000000-0005-0000-0000-0000F1160000}"/>
    <cellStyle name="RowTitles1-Detail 12 2_Tertiary Salaries Survey" xfId="5863" xr:uid="{00000000-0005-0000-0000-0000F2160000}"/>
    <cellStyle name="RowTitles1-Detail 12 3" xfId="5864" xr:uid="{00000000-0005-0000-0000-0000F3160000}"/>
    <cellStyle name="RowTitles1-Detail 12 3 2" xfId="5865" xr:uid="{00000000-0005-0000-0000-0000F4160000}"/>
    <cellStyle name="RowTitles1-Detail 12 3 2 2" xfId="5866" xr:uid="{00000000-0005-0000-0000-0000F5160000}"/>
    <cellStyle name="RowTitles1-Detail 12 3 2_Tertiary Salaries Survey" xfId="5867" xr:uid="{00000000-0005-0000-0000-0000F6160000}"/>
    <cellStyle name="RowTitles1-Detail 12 3 3" xfId="5868" xr:uid="{00000000-0005-0000-0000-0000F7160000}"/>
    <cellStyle name="RowTitles1-Detail 12 3_Tertiary Salaries Survey" xfId="5869" xr:uid="{00000000-0005-0000-0000-0000F8160000}"/>
    <cellStyle name="RowTitles1-Detail 12 4" xfId="5870" xr:uid="{00000000-0005-0000-0000-0000F9160000}"/>
    <cellStyle name="RowTitles1-Detail 12 4 2" xfId="5871" xr:uid="{00000000-0005-0000-0000-0000FA160000}"/>
    <cellStyle name="RowTitles1-Detail 12 4_Tertiary Salaries Survey" xfId="5872" xr:uid="{00000000-0005-0000-0000-0000FB160000}"/>
    <cellStyle name="RowTitles1-Detail 12 5" xfId="5873" xr:uid="{00000000-0005-0000-0000-0000FC160000}"/>
    <cellStyle name="RowTitles1-Detail 12_Tertiary Salaries Survey" xfId="5874" xr:uid="{00000000-0005-0000-0000-0000FD160000}"/>
    <cellStyle name="RowTitles1-Detail 13" xfId="5875" xr:uid="{00000000-0005-0000-0000-0000FE160000}"/>
    <cellStyle name="RowTitles1-Detail 13 2" xfId="5876" xr:uid="{00000000-0005-0000-0000-0000FF160000}"/>
    <cellStyle name="RowTitles1-Detail 13 2 2" xfId="5877" xr:uid="{00000000-0005-0000-0000-000000170000}"/>
    <cellStyle name="RowTitles1-Detail 13 2_Tertiary Salaries Survey" xfId="5878" xr:uid="{00000000-0005-0000-0000-000001170000}"/>
    <cellStyle name="RowTitles1-Detail 13 3" xfId="5879" xr:uid="{00000000-0005-0000-0000-000002170000}"/>
    <cellStyle name="RowTitles1-Detail 13_Tertiary Salaries Survey" xfId="5880" xr:uid="{00000000-0005-0000-0000-000003170000}"/>
    <cellStyle name="RowTitles1-Detail 14" xfId="5881" xr:uid="{00000000-0005-0000-0000-000004170000}"/>
    <cellStyle name="RowTitles1-Detail 15" xfId="5882" xr:uid="{00000000-0005-0000-0000-000005170000}"/>
    <cellStyle name="RowTitles1-Detail 16" xfId="32257" xr:uid="{41769CB8-D4F1-46F8-8268-65DE45015F99}"/>
    <cellStyle name="RowTitles1-Detail 17" xfId="32248" xr:uid="{62E9DD2F-2713-4DB9-9B6B-6AC35262B746}"/>
    <cellStyle name="RowTitles1-Detail 2" xfId="5883" xr:uid="{00000000-0005-0000-0000-000006170000}"/>
    <cellStyle name="RowTitles1-Detail 2 10" xfId="5884" xr:uid="{00000000-0005-0000-0000-000007170000}"/>
    <cellStyle name="RowTitles1-Detail 2 10 2" xfId="5885" xr:uid="{00000000-0005-0000-0000-000008170000}"/>
    <cellStyle name="RowTitles1-Detail 2 10 2 2" xfId="5886" xr:uid="{00000000-0005-0000-0000-000009170000}"/>
    <cellStyle name="RowTitles1-Detail 2 10 2 2 2" xfId="5887" xr:uid="{00000000-0005-0000-0000-00000A170000}"/>
    <cellStyle name="RowTitles1-Detail 2 10 2 2_Tertiary Salaries Survey" xfId="5888" xr:uid="{00000000-0005-0000-0000-00000B170000}"/>
    <cellStyle name="RowTitles1-Detail 2 10 2 3" xfId="5889" xr:uid="{00000000-0005-0000-0000-00000C170000}"/>
    <cellStyle name="RowTitles1-Detail 2 10 2_Tertiary Salaries Survey" xfId="5890" xr:uid="{00000000-0005-0000-0000-00000D170000}"/>
    <cellStyle name="RowTitles1-Detail 2 10 3" xfId="5891" xr:uid="{00000000-0005-0000-0000-00000E170000}"/>
    <cellStyle name="RowTitles1-Detail 2 10 3 2" xfId="5892" xr:uid="{00000000-0005-0000-0000-00000F170000}"/>
    <cellStyle name="RowTitles1-Detail 2 10 3 2 2" xfId="5893" xr:uid="{00000000-0005-0000-0000-000010170000}"/>
    <cellStyle name="RowTitles1-Detail 2 10 3 2_Tertiary Salaries Survey" xfId="5894" xr:uid="{00000000-0005-0000-0000-000011170000}"/>
    <cellStyle name="RowTitles1-Detail 2 10 3 3" xfId="5895" xr:uid="{00000000-0005-0000-0000-000012170000}"/>
    <cellStyle name="RowTitles1-Detail 2 10 3_Tertiary Salaries Survey" xfId="5896" xr:uid="{00000000-0005-0000-0000-000013170000}"/>
    <cellStyle name="RowTitles1-Detail 2 10 4" xfId="5897" xr:uid="{00000000-0005-0000-0000-000014170000}"/>
    <cellStyle name="RowTitles1-Detail 2 10 5" xfId="5898" xr:uid="{00000000-0005-0000-0000-000015170000}"/>
    <cellStyle name="RowTitles1-Detail 2 10 5 2" xfId="5899" xr:uid="{00000000-0005-0000-0000-000016170000}"/>
    <cellStyle name="RowTitles1-Detail 2 10 5_Tertiary Salaries Survey" xfId="5900" xr:uid="{00000000-0005-0000-0000-000017170000}"/>
    <cellStyle name="RowTitles1-Detail 2 10 6" xfId="5901" xr:uid="{00000000-0005-0000-0000-000018170000}"/>
    <cellStyle name="RowTitles1-Detail 2 10_Tertiary Salaries Survey" xfId="5902" xr:uid="{00000000-0005-0000-0000-000019170000}"/>
    <cellStyle name="RowTitles1-Detail 2 11" xfId="5903" xr:uid="{00000000-0005-0000-0000-00001A170000}"/>
    <cellStyle name="RowTitles1-Detail 2 11 2" xfId="5904" xr:uid="{00000000-0005-0000-0000-00001B170000}"/>
    <cellStyle name="RowTitles1-Detail 2 11 2 2" xfId="5905" xr:uid="{00000000-0005-0000-0000-00001C170000}"/>
    <cellStyle name="RowTitles1-Detail 2 11 2 2 2" xfId="5906" xr:uid="{00000000-0005-0000-0000-00001D170000}"/>
    <cellStyle name="RowTitles1-Detail 2 11 2 2_Tertiary Salaries Survey" xfId="5907" xr:uid="{00000000-0005-0000-0000-00001E170000}"/>
    <cellStyle name="RowTitles1-Detail 2 11 2 3" xfId="5908" xr:uid="{00000000-0005-0000-0000-00001F170000}"/>
    <cellStyle name="RowTitles1-Detail 2 11 2_Tertiary Salaries Survey" xfId="5909" xr:uid="{00000000-0005-0000-0000-000020170000}"/>
    <cellStyle name="RowTitles1-Detail 2 11 3" xfId="5910" xr:uid="{00000000-0005-0000-0000-000021170000}"/>
    <cellStyle name="RowTitles1-Detail 2 11 3 2" xfId="5911" xr:uid="{00000000-0005-0000-0000-000022170000}"/>
    <cellStyle name="RowTitles1-Detail 2 11 3 2 2" xfId="5912" xr:uid="{00000000-0005-0000-0000-000023170000}"/>
    <cellStyle name="RowTitles1-Detail 2 11 3 2_Tertiary Salaries Survey" xfId="5913" xr:uid="{00000000-0005-0000-0000-000024170000}"/>
    <cellStyle name="RowTitles1-Detail 2 11 3 3" xfId="5914" xr:uid="{00000000-0005-0000-0000-000025170000}"/>
    <cellStyle name="RowTitles1-Detail 2 11 3_Tertiary Salaries Survey" xfId="5915" xr:uid="{00000000-0005-0000-0000-000026170000}"/>
    <cellStyle name="RowTitles1-Detail 2 11 4" xfId="5916" xr:uid="{00000000-0005-0000-0000-000027170000}"/>
    <cellStyle name="RowTitles1-Detail 2 11 4 2" xfId="5917" xr:uid="{00000000-0005-0000-0000-000028170000}"/>
    <cellStyle name="RowTitles1-Detail 2 11 4_Tertiary Salaries Survey" xfId="5918" xr:uid="{00000000-0005-0000-0000-000029170000}"/>
    <cellStyle name="RowTitles1-Detail 2 11 5" xfId="5919" xr:uid="{00000000-0005-0000-0000-00002A170000}"/>
    <cellStyle name="RowTitles1-Detail 2 11_Tertiary Salaries Survey" xfId="5920" xr:uid="{00000000-0005-0000-0000-00002B170000}"/>
    <cellStyle name="RowTitles1-Detail 2 12" xfId="5921" xr:uid="{00000000-0005-0000-0000-00002C170000}"/>
    <cellStyle name="RowTitles1-Detail 2 12 2" xfId="5922" xr:uid="{00000000-0005-0000-0000-00002D170000}"/>
    <cellStyle name="RowTitles1-Detail 2 12 2 2" xfId="5923" xr:uid="{00000000-0005-0000-0000-00002E170000}"/>
    <cellStyle name="RowTitles1-Detail 2 12 2 2 2" xfId="5924" xr:uid="{00000000-0005-0000-0000-00002F170000}"/>
    <cellStyle name="RowTitles1-Detail 2 12 2 2_Tertiary Salaries Survey" xfId="5925" xr:uid="{00000000-0005-0000-0000-000030170000}"/>
    <cellStyle name="RowTitles1-Detail 2 12 2 3" xfId="5926" xr:uid="{00000000-0005-0000-0000-000031170000}"/>
    <cellStyle name="RowTitles1-Detail 2 12 2_Tertiary Salaries Survey" xfId="5927" xr:uid="{00000000-0005-0000-0000-000032170000}"/>
    <cellStyle name="RowTitles1-Detail 2 12 3" xfId="5928" xr:uid="{00000000-0005-0000-0000-000033170000}"/>
    <cellStyle name="RowTitles1-Detail 2 12 3 2" xfId="5929" xr:uid="{00000000-0005-0000-0000-000034170000}"/>
    <cellStyle name="RowTitles1-Detail 2 12 3 2 2" xfId="5930" xr:uid="{00000000-0005-0000-0000-000035170000}"/>
    <cellStyle name="RowTitles1-Detail 2 12 3 2_Tertiary Salaries Survey" xfId="5931" xr:uid="{00000000-0005-0000-0000-000036170000}"/>
    <cellStyle name="RowTitles1-Detail 2 12 3 3" xfId="5932" xr:uid="{00000000-0005-0000-0000-000037170000}"/>
    <cellStyle name="RowTitles1-Detail 2 12 3_Tertiary Salaries Survey" xfId="5933" xr:uid="{00000000-0005-0000-0000-000038170000}"/>
    <cellStyle name="RowTitles1-Detail 2 12 4" xfId="5934" xr:uid="{00000000-0005-0000-0000-000039170000}"/>
    <cellStyle name="RowTitles1-Detail 2 12 4 2" xfId="5935" xr:uid="{00000000-0005-0000-0000-00003A170000}"/>
    <cellStyle name="RowTitles1-Detail 2 12 4_Tertiary Salaries Survey" xfId="5936" xr:uid="{00000000-0005-0000-0000-00003B170000}"/>
    <cellStyle name="RowTitles1-Detail 2 12 5" xfId="5937" xr:uid="{00000000-0005-0000-0000-00003C170000}"/>
    <cellStyle name="RowTitles1-Detail 2 12_Tertiary Salaries Survey" xfId="5938" xr:uid="{00000000-0005-0000-0000-00003D170000}"/>
    <cellStyle name="RowTitles1-Detail 2 13" xfId="5939" xr:uid="{00000000-0005-0000-0000-00003E170000}"/>
    <cellStyle name="RowTitles1-Detail 2 13 2" xfId="5940" xr:uid="{00000000-0005-0000-0000-00003F170000}"/>
    <cellStyle name="RowTitles1-Detail 2 13 2 2" xfId="5941" xr:uid="{00000000-0005-0000-0000-000040170000}"/>
    <cellStyle name="RowTitles1-Detail 2 13 2_Tertiary Salaries Survey" xfId="5942" xr:uid="{00000000-0005-0000-0000-000041170000}"/>
    <cellStyle name="RowTitles1-Detail 2 13 3" xfId="5943" xr:uid="{00000000-0005-0000-0000-000042170000}"/>
    <cellStyle name="RowTitles1-Detail 2 13_Tertiary Salaries Survey" xfId="5944" xr:uid="{00000000-0005-0000-0000-000043170000}"/>
    <cellStyle name="RowTitles1-Detail 2 14" xfId="5945" xr:uid="{00000000-0005-0000-0000-000044170000}"/>
    <cellStyle name="RowTitles1-Detail 2 15" xfId="5946" xr:uid="{00000000-0005-0000-0000-000045170000}"/>
    <cellStyle name="RowTitles1-Detail 2 16" xfId="5947" xr:uid="{00000000-0005-0000-0000-000046170000}"/>
    <cellStyle name="RowTitles1-Detail 2 2" xfId="5948" xr:uid="{00000000-0005-0000-0000-000047170000}"/>
    <cellStyle name="RowTitles1-Detail 2 2 10" xfId="5949" xr:uid="{00000000-0005-0000-0000-000048170000}"/>
    <cellStyle name="RowTitles1-Detail 2 2 10 2" xfId="5950" xr:uid="{00000000-0005-0000-0000-000049170000}"/>
    <cellStyle name="RowTitles1-Detail 2 2 10 2 2" xfId="5951" xr:uid="{00000000-0005-0000-0000-00004A170000}"/>
    <cellStyle name="RowTitles1-Detail 2 2 10 2 2 2" xfId="5952" xr:uid="{00000000-0005-0000-0000-00004B170000}"/>
    <cellStyle name="RowTitles1-Detail 2 2 10 2 2_Tertiary Salaries Survey" xfId="5953" xr:uid="{00000000-0005-0000-0000-00004C170000}"/>
    <cellStyle name="RowTitles1-Detail 2 2 10 2 3" xfId="5954" xr:uid="{00000000-0005-0000-0000-00004D170000}"/>
    <cellStyle name="RowTitles1-Detail 2 2 10 2_Tertiary Salaries Survey" xfId="5955" xr:uid="{00000000-0005-0000-0000-00004E170000}"/>
    <cellStyle name="RowTitles1-Detail 2 2 10 3" xfId="5956" xr:uid="{00000000-0005-0000-0000-00004F170000}"/>
    <cellStyle name="RowTitles1-Detail 2 2 10 3 2" xfId="5957" xr:uid="{00000000-0005-0000-0000-000050170000}"/>
    <cellStyle name="RowTitles1-Detail 2 2 10 3 2 2" xfId="5958" xr:uid="{00000000-0005-0000-0000-000051170000}"/>
    <cellStyle name="RowTitles1-Detail 2 2 10 3 2_Tertiary Salaries Survey" xfId="5959" xr:uid="{00000000-0005-0000-0000-000052170000}"/>
    <cellStyle name="RowTitles1-Detail 2 2 10 3 3" xfId="5960" xr:uid="{00000000-0005-0000-0000-000053170000}"/>
    <cellStyle name="RowTitles1-Detail 2 2 10 3_Tertiary Salaries Survey" xfId="5961" xr:uid="{00000000-0005-0000-0000-000054170000}"/>
    <cellStyle name="RowTitles1-Detail 2 2 10 4" xfId="5962" xr:uid="{00000000-0005-0000-0000-000055170000}"/>
    <cellStyle name="RowTitles1-Detail 2 2 10 4 2" xfId="5963" xr:uid="{00000000-0005-0000-0000-000056170000}"/>
    <cellStyle name="RowTitles1-Detail 2 2 10 4_Tertiary Salaries Survey" xfId="5964" xr:uid="{00000000-0005-0000-0000-000057170000}"/>
    <cellStyle name="RowTitles1-Detail 2 2 10 5" xfId="5965" xr:uid="{00000000-0005-0000-0000-000058170000}"/>
    <cellStyle name="RowTitles1-Detail 2 2 10_Tertiary Salaries Survey" xfId="5966" xr:uid="{00000000-0005-0000-0000-000059170000}"/>
    <cellStyle name="RowTitles1-Detail 2 2 11" xfId="5967" xr:uid="{00000000-0005-0000-0000-00005A170000}"/>
    <cellStyle name="RowTitles1-Detail 2 2 11 2" xfId="5968" xr:uid="{00000000-0005-0000-0000-00005B170000}"/>
    <cellStyle name="RowTitles1-Detail 2 2 11 2 2" xfId="5969" xr:uid="{00000000-0005-0000-0000-00005C170000}"/>
    <cellStyle name="RowTitles1-Detail 2 2 11 2 2 2" xfId="5970" xr:uid="{00000000-0005-0000-0000-00005D170000}"/>
    <cellStyle name="RowTitles1-Detail 2 2 11 2 2_Tertiary Salaries Survey" xfId="5971" xr:uid="{00000000-0005-0000-0000-00005E170000}"/>
    <cellStyle name="RowTitles1-Detail 2 2 11 2 3" xfId="5972" xr:uid="{00000000-0005-0000-0000-00005F170000}"/>
    <cellStyle name="RowTitles1-Detail 2 2 11 2_Tertiary Salaries Survey" xfId="5973" xr:uid="{00000000-0005-0000-0000-000060170000}"/>
    <cellStyle name="RowTitles1-Detail 2 2 11 3" xfId="5974" xr:uid="{00000000-0005-0000-0000-000061170000}"/>
    <cellStyle name="RowTitles1-Detail 2 2 11 3 2" xfId="5975" xr:uid="{00000000-0005-0000-0000-000062170000}"/>
    <cellStyle name="RowTitles1-Detail 2 2 11 3 2 2" xfId="5976" xr:uid="{00000000-0005-0000-0000-000063170000}"/>
    <cellStyle name="RowTitles1-Detail 2 2 11 3 2_Tertiary Salaries Survey" xfId="5977" xr:uid="{00000000-0005-0000-0000-000064170000}"/>
    <cellStyle name="RowTitles1-Detail 2 2 11 3 3" xfId="5978" xr:uid="{00000000-0005-0000-0000-000065170000}"/>
    <cellStyle name="RowTitles1-Detail 2 2 11 3_Tertiary Salaries Survey" xfId="5979" xr:uid="{00000000-0005-0000-0000-000066170000}"/>
    <cellStyle name="RowTitles1-Detail 2 2 11 4" xfId="5980" xr:uid="{00000000-0005-0000-0000-000067170000}"/>
    <cellStyle name="RowTitles1-Detail 2 2 11 4 2" xfId="5981" xr:uid="{00000000-0005-0000-0000-000068170000}"/>
    <cellStyle name="RowTitles1-Detail 2 2 11 4_Tertiary Salaries Survey" xfId="5982" xr:uid="{00000000-0005-0000-0000-000069170000}"/>
    <cellStyle name="RowTitles1-Detail 2 2 11 5" xfId="5983" xr:uid="{00000000-0005-0000-0000-00006A170000}"/>
    <cellStyle name="RowTitles1-Detail 2 2 11_Tertiary Salaries Survey" xfId="5984" xr:uid="{00000000-0005-0000-0000-00006B170000}"/>
    <cellStyle name="RowTitles1-Detail 2 2 12" xfId="5985" xr:uid="{00000000-0005-0000-0000-00006C170000}"/>
    <cellStyle name="RowTitles1-Detail 2 2 12 2" xfId="5986" xr:uid="{00000000-0005-0000-0000-00006D170000}"/>
    <cellStyle name="RowTitles1-Detail 2 2 12 2 2" xfId="5987" xr:uid="{00000000-0005-0000-0000-00006E170000}"/>
    <cellStyle name="RowTitles1-Detail 2 2 12 2_Tertiary Salaries Survey" xfId="5988" xr:uid="{00000000-0005-0000-0000-00006F170000}"/>
    <cellStyle name="RowTitles1-Detail 2 2 12 3" xfId="5989" xr:uid="{00000000-0005-0000-0000-000070170000}"/>
    <cellStyle name="RowTitles1-Detail 2 2 12_Tertiary Salaries Survey" xfId="5990" xr:uid="{00000000-0005-0000-0000-000071170000}"/>
    <cellStyle name="RowTitles1-Detail 2 2 13" xfId="5991" xr:uid="{00000000-0005-0000-0000-000072170000}"/>
    <cellStyle name="RowTitles1-Detail 2 2 14" xfId="5992" xr:uid="{00000000-0005-0000-0000-000073170000}"/>
    <cellStyle name="RowTitles1-Detail 2 2 15" xfId="5993" xr:uid="{00000000-0005-0000-0000-000074170000}"/>
    <cellStyle name="RowTitles1-Detail 2 2 2" xfId="5994" xr:uid="{00000000-0005-0000-0000-000075170000}"/>
    <cellStyle name="RowTitles1-Detail 2 2 2 10" xfId="5995" xr:uid="{00000000-0005-0000-0000-000076170000}"/>
    <cellStyle name="RowTitles1-Detail 2 2 2 10 2" xfId="5996" xr:uid="{00000000-0005-0000-0000-000077170000}"/>
    <cellStyle name="RowTitles1-Detail 2 2 2 10 2 2" xfId="5997" xr:uid="{00000000-0005-0000-0000-000078170000}"/>
    <cellStyle name="RowTitles1-Detail 2 2 2 10 2 2 2" xfId="5998" xr:uid="{00000000-0005-0000-0000-000079170000}"/>
    <cellStyle name="RowTitles1-Detail 2 2 2 10 2 2_Tertiary Salaries Survey" xfId="5999" xr:uid="{00000000-0005-0000-0000-00007A170000}"/>
    <cellStyle name="RowTitles1-Detail 2 2 2 10 2 3" xfId="6000" xr:uid="{00000000-0005-0000-0000-00007B170000}"/>
    <cellStyle name="RowTitles1-Detail 2 2 2 10 2_Tertiary Salaries Survey" xfId="6001" xr:uid="{00000000-0005-0000-0000-00007C170000}"/>
    <cellStyle name="RowTitles1-Detail 2 2 2 10 3" xfId="6002" xr:uid="{00000000-0005-0000-0000-00007D170000}"/>
    <cellStyle name="RowTitles1-Detail 2 2 2 10 3 2" xfId="6003" xr:uid="{00000000-0005-0000-0000-00007E170000}"/>
    <cellStyle name="RowTitles1-Detail 2 2 2 10 3 2 2" xfId="6004" xr:uid="{00000000-0005-0000-0000-00007F170000}"/>
    <cellStyle name="RowTitles1-Detail 2 2 2 10 3 2_Tertiary Salaries Survey" xfId="6005" xr:uid="{00000000-0005-0000-0000-000080170000}"/>
    <cellStyle name="RowTitles1-Detail 2 2 2 10 3 3" xfId="6006" xr:uid="{00000000-0005-0000-0000-000081170000}"/>
    <cellStyle name="RowTitles1-Detail 2 2 2 10 3_Tertiary Salaries Survey" xfId="6007" xr:uid="{00000000-0005-0000-0000-000082170000}"/>
    <cellStyle name="RowTitles1-Detail 2 2 2 10 4" xfId="6008" xr:uid="{00000000-0005-0000-0000-000083170000}"/>
    <cellStyle name="RowTitles1-Detail 2 2 2 10 4 2" xfId="6009" xr:uid="{00000000-0005-0000-0000-000084170000}"/>
    <cellStyle name="RowTitles1-Detail 2 2 2 10 4_Tertiary Salaries Survey" xfId="6010" xr:uid="{00000000-0005-0000-0000-000085170000}"/>
    <cellStyle name="RowTitles1-Detail 2 2 2 10 5" xfId="6011" xr:uid="{00000000-0005-0000-0000-000086170000}"/>
    <cellStyle name="RowTitles1-Detail 2 2 2 10_Tertiary Salaries Survey" xfId="6012" xr:uid="{00000000-0005-0000-0000-000087170000}"/>
    <cellStyle name="RowTitles1-Detail 2 2 2 11" xfId="6013" xr:uid="{00000000-0005-0000-0000-000088170000}"/>
    <cellStyle name="RowTitles1-Detail 2 2 2 11 2" xfId="6014" xr:uid="{00000000-0005-0000-0000-000089170000}"/>
    <cellStyle name="RowTitles1-Detail 2 2 2 11 2 2" xfId="6015" xr:uid="{00000000-0005-0000-0000-00008A170000}"/>
    <cellStyle name="RowTitles1-Detail 2 2 2 11 2_Tertiary Salaries Survey" xfId="6016" xr:uid="{00000000-0005-0000-0000-00008B170000}"/>
    <cellStyle name="RowTitles1-Detail 2 2 2 11 3" xfId="6017" xr:uid="{00000000-0005-0000-0000-00008C170000}"/>
    <cellStyle name="RowTitles1-Detail 2 2 2 11_Tertiary Salaries Survey" xfId="6018" xr:uid="{00000000-0005-0000-0000-00008D170000}"/>
    <cellStyle name="RowTitles1-Detail 2 2 2 12" xfId="6019" xr:uid="{00000000-0005-0000-0000-00008E170000}"/>
    <cellStyle name="RowTitles1-Detail 2 2 2 13" xfId="6020" xr:uid="{00000000-0005-0000-0000-00008F170000}"/>
    <cellStyle name="RowTitles1-Detail 2 2 2 2" xfId="6021" xr:uid="{00000000-0005-0000-0000-000090170000}"/>
    <cellStyle name="RowTitles1-Detail 2 2 2 2 10" xfId="6022" xr:uid="{00000000-0005-0000-0000-000091170000}"/>
    <cellStyle name="RowTitles1-Detail 2 2 2 2 10 2" xfId="6023" xr:uid="{00000000-0005-0000-0000-000092170000}"/>
    <cellStyle name="RowTitles1-Detail 2 2 2 2 10 2 2" xfId="6024" xr:uid="{00000000-0005-0000-0000-000093170000}"/>
    <cellStyle name="RowTitles1-Detail 2 2 2 2 10 2_Tertiary Salaries Survey" xfId="6025" xr:uid="{00000000-0005-0000-0000-000094170000}"/>
    <cellStyle name="RowTitles1-Detail 2 2 2 2 10 3" xfId="6026" xr:uid="{00000000-0005-0000-0000-000095170000}"/>
    <cellStyle name="RowTitles1-Detail 2 2 2 2 10_Tertiary Salaries Survey" xfId="6027" xr:uid="{00000000-0005-0000-0000-000096170000}"/>
    <cellStyle name="RowTitles1-Detail 2 2 2 2 11" xfId="6028" xr:uid="{00000000-0005-0000-0000-000097170000}"/>
    <cellStyle name="RowTitles1-Detail 2 2 2 2 12" xfId="6029" xr:uid="{00000000-0005-0000-0000-000098170000}"/>
    <cellStyle name="RowTitles1-Detail 2 2 2 2 2" xfId="6030" xr:uid="{00000000-0005-0000-0000-000099170000}"/>
    <cellStyle name="RowTitles1-Detail 2 2 2 2 2 2" xfId="6031" xr:uid="{00000000-0005-0000-0000-00009A170000}"/>
    <cellStyle name="RowTitles1-Detail 2 2 2 2 2 2 2" xfId="6032" xr:uid="{00000000-0005-0000-0000-00009B170000}"/>
    <cellStyle name="RowTitles1-Detail 2 2 2 2 2 2 2 2" xfId="6033" xr:uid="{00000000-0005-0000-0000-00009C170000}"/>
    <cellStyle name="RowTitles1-Detail 2 2 2 2 2 2 2 2 2" xfId="6034" xr:uid="{00000000-0005-0000-0000-00009D170000}"/>
    <cellStyle name="RowTitles1-Detail 2 2 2 2 2 2 2 2_Tertiary Salaries Survey" xfId="6035" xr:uid="{00000000-0005-0000-0000-00009E170000}"/>
    <cellStyle name="RowTitles1-Detail 2 2 2 2 2 2 2 3" xfId="6036" xr:uid="{00000000-0005-0000-0000-00009F170000}"/>
    <cellStyle name="RowTitles1-Detail 2 2 2 2 2 2 2_Tertiary Salaries Survey" xfId="6037" xr:uid="{00000000-0005-0000-0000-0000A0170000}"/>
    <cellStyle name="RowTitles1-Detail 2 2 2 2 2 2 3" xfId="6038" xr:uid="{00000000-0005-0000-0000-0000A1170000}"/>
    <cellStyle name="RowTitles1-Detail 2 2 2 2 2 2 3 2" xfId="6039" xr:uid="{00000000-0005-0000-0000-0000A2170000}"/>
    <cellStyle name="RowTitles1-Detail 2 2 2 2 2 2 3 2 2" xfId="6040" xr:uid="{00000000-0005-0000-0000-0000A3170000}"/>
    <cellStyle name="RowTitles1-Detail 2 2 2 2 2 2 3 2_Tertiary Salaries Survey" xfId="6041" xr:uid="{00000000-0005-0000-0000-0000A4170000}"/>
    <cellStyle name="RowTitles1-Detail 2 2 2 2 2 2 3 3" xfId="6042" xr:uid="{00000000-0005-0000-0000-0000A5170000}"/>
    <cellStyle name="RowTitles1-Detail 2 2 2 2 2 2 3_Tertiary Salaries Survey" xfId="6043" xr:uid="{00000000-0005-0000-0000-0000A6170000}"/>
    <cellStyle name="RowTitles1-Detail 2 2 2 2 2 2 4" xfId="6044" xr:uid="{00000000-0005-0000-0000-0000A7170000}"/>
    <cellStyle name="RowTitles1-Detail 2 2 2 2 2 2 5" xfId="6045" xr:uid="{00000000-0005-0000-0000-0000A8170000}"/>
    <cellStyle name="RowTitles1-Detail 2 2 2 2 2 2_Tertiary Salaries Survey" xfId="6046" xr:uid="{00000000-0005-0000-0000-0000A9170000}"/>
    <cellStyle name="RowTitles1-Detail 2 2 2 2 2 3" xfId="6047" xr:uid="{00000000-0005-0000-0000-0000AA170000}"/>
    <cellStyle name="RowTitles1-Detail 2 2 2 2 2 3 2" xfId="6048" xr:uid="{00000000-0005-0000-0000-0000AB170000}"/>
    <cellStyle name="RowTitles1-Detail 2 2 2 2 2 3 2 2" xfId="6049" xr:uid="{00000000-0005-0000-0000-0000AC170000}"/>
    <cellStyle name="RowTitles1-Detail 2 2 2 2 2 3 2 2 2" xfId="6050" xr:uid="{00000000-0005-0000-0000-0000AD170000}"/>
    <cellStyle name="RowTitles1-Detail 2 2 2 2 2 3 2 2_Tertiary Salaries Survey" xfId="6051" xr:uid="{00000000-0005-0000-0000-0000AE170000}"/>
    <cellStyle name="RowTitles1-Detail 2 2 2 2 2 3 2 3" xfId="6052" xr:uid="{00000000-0005-0000-0000-0000AF170000}"/>
    <cellStyle name="RowTitles1-Detail 2 2 2 2 2 3 2_Tertiary Salaries Survey" xfId="6053" xr:uid="{00000000-0005-0000-0000-0000B0170000}"/>
    <cellStyle name="RowTitles1-Detail 2 2 2 2 2 3 3" xfId="6054" xr:uid="{00000000-0005-0000-0000-0000B1170000}"/>
    <cellStyle name="RowTitles1-Detail 2 2 2 2 2 3 3 2" xfId="6055" xr:uid="{00000000-0005-0000-0000-0000B2170000}"/>
    <cellStyle name="RowTitles1-Detail 2 2 2 2 2 3 3 2 2" xfId="6056" xr:uid="{00000000-0005-0000-0000-0000B3170000}"/>
    <cellStyle name="RowTitles1-Detail 2 2 2 2 2 3 3 2_Tertiary Salaries Survey" xfId="6057" xr:uid="{00000000-0005-0000-0000-0000B4170000}"/>
    <cellStyle name="RowTitles1-Detail 2 2 2 2 2 3 3 3" xfId="6058" xr:uid="{00000000-0005-0000-0000-0000B5170000}"/>
    <cellStyle name="RowTitles1-Detail 2 2 2 2 2 3 3_Tertiary Salaries Survey" xfId="6059" xr:uid="{00000000-0005-0000-0000-0000B6170000}"/>
    <cellStyle name="RowTitles1-Detail 2 2 2 2 2 3 4" xfId="6060" xr:uid="{00000000-0005-0000-0000-0000B7170000}"/>
    <cellStyle name="RowTitles1-Detail 2 2 2 2 2 3 5" xfId="6061" xr:uid="{00000000-0005-0000-0000-0000B8170000}"/>
    <cellStyle name="RowTitles1-Detail 2 2 2 2 2 3 5 2" xfId="6062" xr:uid="{00000000-0005-0000-0000-0000B9170000}"/>
    <cellStyle name="RowTitles1-Detail 2 2 2 2 2 3 5_Tertiary Salaries Survey" xfId="6063" xr:uid="{00000000-0005-0000-0000-0000BA170000}"/>
    <cellStyle name="RowTitles1-Detail 2 2 2 2 2 3 6" xfId="6064" xr:uid="{00000000-0005-0000-0000-0000BB170000}"/>
    <cellStyle name="RowTitles1-Detail 2 2 2 2 2 3_Tertiary Salaries Survey" xfId="6065" xr:uid="{00000000-0005-0000-0000-0000BC170000}"/>
    <cellStyle name="RowTitles1-Detail 2 2 2 2 2 4" xfId="6066" xr:uid="{00000000-0005-0000-0000-0000BD170000}"/>
    <cellStyle name="RowTitles1-Detail 2 2 2 2 2 4 2" xfId="6067" xr:uid="{00000000-0005-0000-0000-0000BE170000}"/>
    <cellStyle name="RowTitles1-Detail 2 2 2 2 2 4 2 2" xfId="6068" xr:uid="{00000000-0005-0000-0000-0000BF170000}"/>
    <cellStyle name="RowTitles1-Detail 2 2 2 2 2 4 2 2 2" xfId="6069" xr:uid="{00000000-0005-0000-0000-0000C0170000}"/>
    <cellStyle name="RowTitles1-Detail 2 2 2 2 2 4 2 2_Tertiary Salaries Survey" xfId="6070" xr:uid="{00000000-0005-0000-0000-0000C1170000}"/>
    <cellStyle name="RowTitles1-Detail 2 2 2 2 2 4 2 3" xfId="6071" xr:uid="{00000000-0005-0000-0000-0000C2170000}"/>
    <cellStyle name="RowTitles1-Detail 2 2 2 2 2 4 2_Tertiary Salaries Survey" xfId="6072" xr:uid="{00000000-0005-0000-0000-0000C3170000}"/>
    <cellStyle name="RowTitles1-Detail 2 2 2 2 2 4 3" xfId="6073" xr:uid="{00000000-0005-0000-0000-0000C4170000}"/>
    <cellStyle name="RowTitles1-Detail 2 2 2 2 2 4 3 2" xfId="6074" xr:uid="{00000000-0005-0000-0000-0000C5170000}"/>
    <cellStyle name="RowTitles1-Detail 2 2 2 2 2 4 3 2 2" xfId="6075" xr:uid="{00000000-0005-0000-0000-0000C6170000}"/>
    <cellStyle name="RowTitles1-Detail 2 2 2 2 2 4 3 2_Tertiary Salaries Survey" xfId="6076" xr:uid="{00000000-0005-0000-0000-0000C7170000}"/>
    <cellStyle name="RowTitles1-Detail 2 2 2 2 2 4 3 3" xfId="6077" xr:uid="{00000000-0005-0000-0000-0000C8170000}"/>
    <cellStyle name="RowTitles1-Detail 2 2 2 2 2 4 3_Tertiary Salaries Survey" xfId="6078" xr:uid="{00000000-0005-0000-0000-0000C9170000}"/>
    <cellStyle name="RowTitles1-Detail 2 2 2 2 2 4 4" xfId="6079" xr:uid="{00000000-0005-0000-0000-0000CA170000}"/>
    <cellStyle name="RowTitles1-Detail 2 2 2 2 2 4 4 2" xfId="6080" xr:uid="{00000000-0005-0000-0000-0000CB170000}"/>
    <cellStyle name="RowTitles1-Detail 2 2 2 2 2 4 4_Tertiary Salaries Survey" xfId="6081" xr:uid="{00000000-0005-0000-0000-0000CC170000}"/>
    <cellStyle name="RowTitles1-Detail 2 2 2 2 2 4 5" xfId="6082" xr:uid="{00000000-0005-0000-0000-0000CD170000}"/>
    <cellStyle name="RowTitles1-Detail 2 2 2 2 2 4_Tertiary Salaries Survey" xfId="6083" xr:uid="{00000000-0005-0000-0000-0000CE170000}"/>
    <cellStyle name="RowTitles1-Detail 2 2 2 2 2 5" xfId="6084" xr:uid="{00000000-0005-0000-0000-0000CF170000}"/>
    <cellStyle name="RowTitles1-Detail 2 2 2 2 2 5 2" xfId="6085" xr:uid="{00000000-0005-0000-0000-0000D0170000}"/>
    <cellStyle name="RowTitles1-Detail 2 2 2 2 2 5 2 2" xfId="6086" xr:uid="{00000000-0005-0000-0000-0000D1170000}"/>
    <cellStyle name="RowTitles1-Detail 2 2 2 2 2 5 2 2 2" xfId="6087" xr:uid="{00000000-0005-0000-0000-0000D2170000}"/>
    <cellStyle name="RowTitles1-Detail 2 2 2 2 2 5 2 2_Tertiary Salaries Survey" xfId="6088" xr:uid="{00000000-0005-0000-0000-0000D3170000}"/>
    <cellStyle name="RowTitles1-Detail 2 2 2 2 2 5 2 3" xfId="6089" xr:uid="{00000000-0005-0000-0000-0000D4170000}"/>
    <cellStyle name="RowTitles1-Detail 2 2 2 2 2 5 2_Tertiary Salaries Survey" xfId="6090" xr:uid="{00000000-0005-0000-0000-0000D5170000}"/>
    <cellStyle name="RowTitles1-Detail 2 2 2 2 2 5 3" xfId="6091" xr:uid="{00000000-0005-0000-0000-0000D6170000}"/>
    <cellStyle name="RowTitles1-Detail 2 2 2 2 2 5 3 2" xfId="6092" xr:uid="{00000000-0005-0000-0000-0000D7170000}"/>
    <cellStyle name="RowTitles1-Detail 2 2 2 2 2 5 3 2 2" xfId="6093" xr:uid="{00000000-0005-0000-0000-0000D8170000}"/>
    <cellStyle name="RowTitles1-Detail 2 2 2 2 2 5 3 2_Tertiary Salaries Survey" xfId="6094" xr:uid="{00000000-0005-0000-0000-0000D9170000}"/>
    <cellStyle name="RowTitles1-Detail 2 2 2 2 2 5 3 3" xfId="6095" xr:uid="{00000000-0005-0000-0000-0000DA170000}"/>
    <cellStyle name="RowTitles1-Detail 2 2 2 2 2 5 3_Tertiary Salaries Survey" xfId="6096" xr:uid="{00000000-0005-0000-0000-0000DB170000}"/>
    <cellStyle name="RowTitles1-Detail 2 2 2 2 2 5 4" xfId="6097" xr:uid="{00000000-0005-0000-0000-0000DC170000}"/>
    <cellStyle name="RowTitles1-Detail 2 2 2 2 2 5 4 2" xfId="6098" xr:uid="{00000000-0005-0000-0000-0000DD170000}"/>
    <cellStyle name="RowTitles1-Detail 2 2 2 2 2 5 4_Tertiary Salaries Survey" xfId="6099" xr:uid="{00000000-0005-0000-0000-0000DE170000}"/>
    <cellStyle name="RowTitles1-Detail 2 2 2 2 2 5 5" xfId="6100" xr:uid="{00000000-0005-0000-0000-0000DF170000}"/>
    <cellStyle name="RowTitles1-Detail 2 2 2 2 2 5_Tertiary Salaries Survey" xfId="6101" xr:uid="{00000000-0005-0000-0000-0000E0170000}"/>
    <cellStyle name="RowTitles1-Detail 2 2 2 2 2 6" xfId="6102" xr:uid="{00000000-0005-0000-0000-0000E1170000}"/>
    <cellStyle name="RowTitles1-Detail 2 2 2 2 2 6 2" xfId="6103" xr:uid="{00000000-0005-0000-0000-0000E2170000}"/>
    <cellStyle name="RowTitles1-Detail 2 2 2 2 2 6 2 2" xfId="6104" xr:uid="{00000000-0005-0000-0000-0000E3170000}"/>
    <cellStyle name="RowTitles1-Detail 2 2 2 2 2 6 2 2 2" xfId="6105" xr:uid="{00000000-0005-0000-0000-0000E4170000}"/>
    <cellStyle name="RowTitles1-Detail 2 2 2 2 2 6 2 2_Tertiary Salaries Survey" xfId="6106" xr:uid="{00000000-0005-0000-0000-0000E5170000}"/>
    <cellStyle name="RowTitles1-Detail 2 2 2 2 2 6 2 3" xfId="6107" xr:uid="{00000000-0005-0000-0000-0000E6170000}"/>
    <cellStyle name="RowTitles1-Detail 2 2 2 2 2 6 2_Tertiary Salaries Survey" xfId="6108" xr:uid="{00000000-0005-0000-0000-0000E7170000}"/>
    <cellStyle name="RowTitles1-Detail 2 2 2 2 2 6 3" xfId="6109" xr:uid="{00000000-0005-0000-0000-0000E8170000}"/>
    <cellStyle name="RowTitles1-Detail 2 2 2 2 2 6 3 2" xfId="6110" xr:uid="{00000000-0005-0000-0000-0000E9170000}"/>
    <cellStyle name="RowTitles1-Detail 2 2 2 2 2 6 3 2 2" xfId="6111" xr:uid="{00000000-0005-0000-0000-0000EA170000}"/>
    <cellStyle name="RowTitles1-Detail 2 2 2 2 2 6 3 2_Tertiary Salaries Survey" xfId="6112" xr:uid="{00000000-0005-0000-0000-0000EB170000}"/>
    <cellStyle name="RowTitles1-Detail 2 2 2 2 2 6 3 3" xfId="6113" xr:uid="{00000000-0005-0000-0000-0000EC170000}"/>
    <cellStyle name="RowTitles1-Detail 2 2 2 2 2 6 3_Tertiary Salaries Survey" xfId="6114" xr:uid="{00000000-0005-0000-0000-0000ED170000}"/>
    <cellStyle name="RowTitles1-Detail 2 2 2 2 2 6 4" xfId="6115" xr:uid="{00000000-0005-0000-0000-0000EE170000}"/>
    <cellStyle name="RowTitles1-Detail 2 2 2 2 2 6 4 2" xfId="6116" xr:uid="{00000000-0005-0000-0000-0000EF170000}"/>
    <cellStyle name="RowTitles1-Detail 2 2 2 2 2 6 4_Tertiary Salaries Survey" xfId="6117" xr:uid="{00000000-0005-0000-0000-0000F0170000}"/>
    <cellStyle name="RowTitles1-Detail 2 2 2 2 2 6 5" xfId="6118" xr:uid="{00000000-0005-0000-0000-0000F1170000}"/>
    <cellStyle name="RowTitles1-Detail 2 2 2 2 2 6_Tertiary Salaries Survey" xfId="6119" xr:uid="{00000000-0005-0000-0000-0000F2170000}"/>
    <cellStyle name="RowTitles1-Detail 2 2 2 2 2 7" xfId="6120" xr:uid="{00000000-0005-0000-0000-0000F3170000}"/>
    <cellStyle name="RowTitles1-Detail 2 2 2 2 2 7 2" xfId="6121" xr:uid="{00000000-0005-0000-0000-0000F4170000}"/>
    <cellStyle name="RowTitles1-Detail 2 2 2 2 2 7 2 2" xfId="6122" xr:uid="{00000000-0005-0000-0000-0000F5170000}"/>
    <cellStyle name="RowTitles1-Detail 2 2 2 2 2 7 2_Tertiary Salaries Survey" xfId="6123" xr:uid="{00000000-0005-0000-0000-0000F6170000}"/>
    <cellStyle name="RowTitles1-Detail 2 2 2 2 2 7 3" xfId="6124" xr:uid="{00000000-0005-0000-0000-0000F7170000}"/>
    <cellStyle name="RowTitles1-Detail 2 2 2 2 2 7_Tertiary Salaries Survey" xfId="6125" xr:uid="{00000000-0005-0000-0000-0000F8170000}"/>
    <cellStyle name="RowTitles1-Detail 2 2 2 2 2 8" xfId="6126" xr:uid="{00000000-0005-0000-0000-0000F9170000}"/>
    <cellStyle name="RowTitles1-Detail 2 2 2 2 2 9" xfId="6127" xr:uid="{00000000-0005-0000-0000-0000FA170000}"/>
    <cellStyle name="RowTitles1-Detail 2 2 2 2 2_STUD aligned by INSTIT" xfId="6128" xr:uid="{00000000-0005-0000-0000-0000FB170000}"/>
    <cellStyle name="RowTitles1-Detail 2 2 2 2 3" xfId="6129" xr:uid="{00000000-0005-0000-0000-0000FC170000}"/>
    <cellStyle name="RowTitles1-Detail 2 2 2 2 3 2" xfId="6130" xr:uid="{00000000-0005-0000-0000-0000FD170000}"/>
    <cellStyle name="RowTitles1-Detail 2 2 2 2 3 2 2" xfId="6131" xr:uid="{00000000-0005-0000-0000-0000FE170000}"/>
    <cellStyle name="RowTitles1-Detail 2 2 2 2 3 2 2 2" xfId="6132" xr:uid="{00000000-0005-0000-0000-0000FF170000}"/>
    <cellStyle name="RowTitles1-Detail 2 2 2 2 3 2 2 2 2" xfId="6133" xr:uid="{00000000-0005-0000-0000-000000180000}"/>
    <cellStyle name="RowTitles1-Detail 2 2 2 2 3 2 2 2_Tertiary Salaries Survey" xfId="6134" xr:uid="{00000000-0005-0000-0000-000001180000}"/>
    <cellStyle name="RowTitles1-Detail 2 2 2 2 3 2 2 3" xfId="6135" xr:uid="{00000000-0005-0000-0000-000002180000}"/>
    <cellStyle name="RowTitles1-Detail 2 2 2 2 3 2 2_Tertiary Salaries Survey" xfId="6136" xr:uid="{00000000-0005-0000-0000-000003180000}"/>
    <cellStyle name="RowTitles1-Detail 2 2 2 2 3 2 3" xfId="6137" xr:uid="{00000000-0005-0000-0000-000004180000}"/>
    <cellStyle name="RowTitles1-Detail 2 2 2 2 3 2 3 2" xfId="6138" xr:uid="{00000000-0005-0000-0000-000005180000}"/>
    <cellStyle name="RowTitles1-Detail 2 2 2 2 3 2 3 2 2" xfId="6139" xr:uid="{00000000-0005-0000-0000-000006180000}"/>
    <cellStyle name="RowTitles1-Detail 2 2 2 2 3 2 3 2_Tertiary Salaries Survey" xfId="6140" xr:uid="{00000000-0005-0000-0000-000007180000}"/>
    <cellStyle name="RowTitles1-Detail 2 2 2 2 3 2 3 3" xfId="6141" xr:uid="{00000000-0005-0000-0000-000008180000}"/>
    <cellStyle name="RowTitles1-Detail 2 2 2 2 3 2 3_Tertiary Salaries Survey" xfId="6142" xr:uid="{00000000-0005-0000-0000-000009180000}"/>
    <cellStyle name="RowTitles1-Detail 2 2 2 2 3 2 4" xfId="6143" xr:uid="{00000000-0005-0000-0000-00000A180000}"/>
    <cellStyle name="RowTitles1-Detail 2 2 2 2 3 2 5" xfId="6144" xr:uid="{00000000-0005-0000-0000-00000B180000}"/>
    <cellStyle name="RowTitles1-Detail 2 2 2 2 3 2 5 2" xfId="6145" xr:uid="{00000000-0005-0000-0000-00000C180000}"/>
    <cellStyle name="RowTitles1-Detail 2 2 2 2 3 2 5_Tertiary Salaries Survey" xfId="6146" xr:uid="{00000000-0005-0000-0000-00000D180000}"/>
    <cellStyle name="RowTitles1-Detail 2 2 2 2 3 2 6" xfId="6147" xr:uid="{00000000-0005-0000-0000-00000E180000}"/>
    <cellStyle name="RowTitles1-Detail 2 2 2 2 3 2_Tertiary Salaries Survey" xfId="6148" xr:uid="{00000000-0005-0000-0000-00000F180000}"/>
    <cellStyle name="RowTitles1-Detail 2 2 2 2 3 3" xfId="6149" xr:uid="{00000000-0005-0000-0000-000010180000}"/>
    <cellStyle name="RowTitles1-Detail 2 2 2 2 3 3 2" xfId="6150" xr:uid="{00000000-0005-0000-0000-000011180000}"/>
    <cellStyle name="RowTitles1-Detail 2 2 2 2 3 3 2 2" xfId="6151" xr:uid="{00000000-0005-0000-0000-000012180000}"/>
    <cellStyle name="RowTitles1-Detail 2 2 2 2 3 3 2 2 2" xfId="6152" xr:uid="{00000000-0005-0000-0000-000013180000}"/>
    <cellStyle name="RowTitles1-Detail 2 2 2 2 3 3 2 2_Tertiary Salaries Survey" xfId="6153" xr:uid="{00000000-0005-0000-0000-000014180000}"/>
    <cellStyle name="RowTitles1-Detail 2 2 2 2 3 3 2 3" xfId="6154" xr:uid="{00000000-0005-0000-0000-000015180000}"/>
    <cellStyle name="RowTitles1-Detail 2 2 2 2 3 3 2_Tertiary Salaries Survey" xfId="6155" xr:uid="{00000000-0005-0000-0000-000016180000}"/>
    <cellStyle name="RowTitles1-Detail 2 2 2 2 3 3 3" xfId="6156" xr:uid="{00000000-0005-0000-0000-000017180000}"/>
    <cellStyle name="RowTitles1-Detail 2 2 2 2 3 3 3 2" xfId="6157" xr:uid="{00000000-0005-0000-0000-000018180000}"/>
    <cellStyle name="RowTitles1-Detail 2 2 2 2 3 3 3 2 2" xfId="6158" xr:uid="{00000000-0005-0000-0000-000019180000}"/>
    <cellStyle name="RowTitles1-Detail 2 2 2 2 3 3 3 2_Tertiary Salaries Survey" xfId="6159" xr:uid="{00000000-0005-0000-0000-00001A180000}"/>
    <cellStyle name="RowTitles1-Detail 2 2 2 2 3 3 3 3" xfId="6160" xr:uid="{00000000-0005-0000-0000-00001B180000}"/>
    <cellStyle name="RowTitles1-Detail 2 2 2 2 3 3 3_Tertiary Salaries Survey" xfId="6161" xr:uid="{00000000-0005-0000-0000-00001C180000}"/>
    <cellStyle name="RowTitles1-Detail 2 2 2 2 3 3 4" xfId="6162" xr:uid="{00000000-0005-0000-0000-00001D180000}"/>
    <cellStyle name="RowTitles1-Detail 2 2 2 2 3 3 5" xfId="6163" xr:uid="{00000000-0005-0000-0000-00001E180000}"/>
    <cellStyle name="RowTitles1-Detail 2 2 2 2 3 3_Tertiary Salaries Survey" xfId="6164" xr:uid="{00000000-0005-0000-0000-00001F180000}"/>
    <cellStyle name="RowTitles1-Detail 2 2 2 2 3 4" xfId="6165" xr:uid="{00000000-0005-0000-0000-000020180000}"/>
    <cellStyle name="RowTitles1-Detail 2 2 2 2 3 4 2" xfId="6166" xr:uid="{00000000-0005-0000-0000-000021180000}"/>
    <cellStyle name="RowTitles1-Detail 2 2 2 2 3 4 2 2" xfId="6167" xr:uid="{00000000-0005-0000-0000-000022180000}"/>
    <cellStyle name="RowTitles1-Detail 2 2 2 2 3 4 2 2 2" xfId="6168" xr:uid="{00000000-0005-0000-0000-000023180000}"/>
    <cellStyle name="RowTitles1-Detail 2 2 2 2 3 4 2 2_Tertiary Salaries Survey" xfId="6169" xr:uid="{00000000-0005-0000-0000-000024180000}"/>
    <cellStyle name="RowTitles1-Detail 2 2 2 2 3 4 2 3" xfId="6170" xr:uid="{00000000-0005-0000-0000-000025180000}"/>
    <cellStyle name="RowTitles1-Detail 2 2 2 2 3 4 2_Tertiary Salaries Survey" xfId="6171" xr:uid="{00000000-0005-0000-0000-000026180000}"/>
    <cellStyle name="RowTitles1-Detail 2 2 2 2 3 4 3" xfId="6172" xr:uid="{00000000-0005-0000-0000-000027180000}"/>
    <cellStyle name="RowTitles1-Detail 2 2 2 2 3 4 3 2" xfId="6173" xr:uid="{00000000-0005-0000-0000-000028180000}"/>
    <cellStyle name="RowTitles1-Detail 2 2 2 2 3 4 3 2 2" xfId="6174" xr:uid="{00000000-0005-0000-0000-000029180000}"/>
    <cellStyle name="RowTitles1-Detail 2 2 2 2 3 4 3 2_Tertiary Salaries Survey" xfId="6175" xr:uid="{00000000-0005-0000-0000-00002A180000}"/>
    <cellStyle name="RowTitles1-Detail 2 2 2 2 3 4 3 3" xfId="6176" xr:uid="{00000000-0005-0000-0000-00002B180000}"/>
    <cellStyle name="RowTitles1-Detail 2 2 2 2 3 4 3_Tertiary Salaries Survey" xfId="6177" xr:uid="{00000000-0005-0000-0000-00002C180000}"/>
    <cellStyle name="RowTitles1-Detail 2 2 2 2 3 4 4" xfId="6178" xr:uid="{00000000-0005-0000-0000-00002D180000}"/>
    <cellStyle name="RowTitles1-Detail 2 2 2 2 3 4 4 2" xfId="6179" xr:uid="{00000000-0005-0000-0000-00002E180000}"/>
    <cellStyle name="RowTitles1-Detail 2 2 2 2 3 4 4_Tertiary Salaries Survey" xfId="6180" xr:uid="{00000000-0005-0000-0000-00002F180000}"/>
    <cellStyle name="RowTitles1-Detail 2 2 2 2 3 4 5" xfId="6181" xr:uid="{00000000-0005-0000-0000-000030180000}"/>
    <cellStyle name="RowTitles1-Detail 2 2 2 2 3 4_Tertiary Salaries Survey" xfId="6182" xr:uid="{00000000-0005-0000-0000-000031180000}"/>
    <cellStyle name="RowTitles1-Detail 2 2 2 2 3 5" xfId="6183" xr:uid="{00000000-0005-0000-0000-000032180000}"/>
    <cellStyle name="RowTitles1-Detail 2 2 2 2 3 5 2" xfId="6184" xr:uid="{00000000-0005-0000-0000-000033180000}"/>
    <cellStyle name="RowTitles1-Detail 2 2 2 2 3 5 2 2" xfId="6185" xr:uid="{00000000-0005-0000-0000-000034180000}"/>
    <cellStyle name="RowTitles1-Detail 2 2 2 2 3 5 2 2 2" xfId="6186" xr:uid="{00000000-0005-0000-0000-000035180000}"/>
    <cellStyle name="RowTitles1-Detail 2 2 2 2 3 5 2 2_Tertiary Salaries Survey" xfId="6187" xr:uid="{00000000-0005-0000-0000-000036180000}"/>
    <cellStyle name="RowTitles1-Detail 2 2 2 2 3 5 2 3" xfId="6188" xr:uid="{00000000-0005-0000-0000-000037180000}"/>
    <cellStyle name="RowTitles1-Detail 2 2 2 2 3 5 2_Tertiary Salaries Survey" xfId="6189" xr:uid="{00000000-0005-0000-0000-000038180000}"/>
    <cellStyle name="RowTitles1-Detail 2 2 2 2 3 5 3" xfId="6190" xr:uid="{00000000-0005-0000-0000-000039180000}"/>
    <cellStyle name="RowTitles1-Detail 2 2 2 2 3 5 3 2" xfId="6191" xr:uid="{00000000-0005-0000-0000-00003A180000}"/>
    <cellStyle name="RowTitles1-Detail 2 2 2 2 3 5 3 2 2" xfId="6192" xr:uid="{00000000-0005-0000-0000-00003B180000}"/>
    <cellStyle name="RowTitles1-Detail 2 2 2 2 3 5 3 2_Tertiary Salaries Survey" xfId="6193" xr:uid="{00000000-0005-0000-0000-00003C180000}"/>
    <cellStyle name="RowTitles1-Detail 2 2 2 2 3 5 3 3" xfId="6194" xr:uid="{00000000-0005-0000-0000-00003D180000}"/>
    <cellStyle name="RowTitles1-Detail 2 2 2 2 3 5 3_Tertiary Salaries Survey" xfId="6195" xr:uid="{00000000-0005-0000-0000-00003E180000}"/>
    <cellStyle name="RowTitles1-Detail 2 2 2 2 3 5 4" xfId="6196" xr:uid="{00000000-0005-0000-0000-00003F180000}"/>
    <cellStyle name="RowTitles1-Detail 2 2 2 2 3 5 4 2" xfId="6197" xr:uid="{00000000-0005-0000-0000-000040180000}"/>
    <cellStyle name="RowTitles1-Detail 2 2 2 2 3 5 4_Tertiary Salaries Survey" xfId="6198" xr:uid="{00000000-0005-0000-0000-000041180000}"/>
    <cellStyle name="RowTitles1-Detail 2 2 2 2 3 5 5" xfId="6199" xr:uid="{00000000-0005-0000-0000-000042180000}"/>
    <cellStyle name="RowTitles1-Detail 2 2 2 2 3 5_Tertiary Salaries Survey" xfId="6200" xr:uid="{00000000-0005-0000-0000-000043180000}"/>
    <cellStyle name="RowTitles1-Detail 2 2 2 2 3 6" xfId="6201" xr:uid="{00000000-0005-0000-0000-000044180000}"/>
    <cellStyle name="RowTitles1-Detail 2 2 2 2 3 6 2" xfId="6202" xr:uid="{00000000-0005-0000-0000-000045180000}"/>
    <cellStyle name="RowTitles1-Detail 2 2 2 2 3 6 2 2" xfId="6203" xr:uid="{00000000-0005-0000-0000-000046180000}"/>
    <cellStyle name="RowTitles1-Detail 2 2 2 2 3 6 2 2 2" xfId="6204" xr:uid="{00000000-0005-0000-0000-000047180000}"/>
    <cellStyle name="RowTitles1-Detail 2 2 2 2 3 6 2 2_Tertiary Salaries Survey" xfId="6205" xr:uid="{00000000-0005-0000-0000-000048180000}"/>
    <cellStyle name="RowTitles1-Detail 2 2 2 2 3 6 2 3" xfId="6206" xr:uid="{00000000-0005-0000-0000-000049180000}"/>
    <cellStyle name="RowTitles1-Detail 2 2 2 2 3 6 2_Tertiary Salaries Survey" xfId="6207" xr:uid="{00000000-0005-0000-0000-00004A180000}"/>
    <cellStyle name="RowTitles1-Detail 2 2 2 2 3 6 3" xfId="6208" xr:uid="{00000000-0005-0000-0000-00004B180000}"/>
    <cellStyle name="RowTitles1-Detail 2 2 2 2 3 6 3 2" xfId="6209" xr:uid="{00000000-0005-0000-0000-00004C180000}"/>
    <cellStyle name="RowTitles1-Detail 2 2 2 2 3 6 3 2 2" xfId="6210" xr:uid="{00000000-0005-0000-0000-00004D180000}"/>
    <cellStyle name="RowTitles1-Detail 2 2 2 2 3 6 3 2_Tertiary Salaries Survey" xfId="6211" xr:uid="{00000000-0005-0000-0000-00004E180000}"/>
    <cellStyle name="RowTitles1-Detail 2 2 2 2 3 6 3 3" xfId="6212" xr:uid="{00000000-0005-0000-0000-00004F180000}"/>
    <cellStyle name="RowTitles1-Detail 2 2 2 2 3 6 3_Tertiary Salaries Survey" xfId="6213" xr:uid="{00000000-0005-0000-0000-000050180000}"/>
    <cellStyle name="RowTitles1-Detail 2 2 2 2 3 6 4" xfId="6214" xr:uid="{00000000-0005-0000-0000-000051180000}"/>
    <cellStyle name="RowTitles1-Detail 2 2 2 2 3 6 4 2" xfId="6215" xr:uid="{00000000-0005-0000-0000-000052180000}"/>
    <cellStyle name="RowTitles1-Detail 2 2 2 2 3 6 4_Tertiary Salaries Survey" xfId="6216" xr:uid="{00000000-0005-0000-0000-000053180000}"/>
    <cellStyle name="RowTitles1-Detail 2 2 2 2 3 6 5" xfId="6217" xr:uid="{00000000-0005-0000-0000-000054180000}"/>
    <cellStyle name="RowTitles1-Detail 2 2 2 2 3 6_Tertiary Salaries Survey" xfId="6218" xr:uid="{00000000-0005-0000-0000-000055180000}"/>
    <cellStyle name="RowTitles1-Detail 2 2 2 2 3 7" xfId="6219" xr:uid="{00000000-0005-0000-0000-000056180000}"/>
    <cellStyle name="RowTitles1-Detail 2 2 2 2 3 7 2" xfId="6220" xr:uid="{00000000-0005-0000-0000-000057180000}"/>
    <cellStyle name="RowTitles1-Detail 2 2 2 2 3 7 2 2" xfId="6221" xr:uid="{00000000-0005-0000-0000-000058180000}"/>
    <cellStyle name="RowTitles1-Detail 2 2 2 2 3 7 2_Tertiary Salaries Survey" xfId="6222" xr:uid="{00000000-0005-0000-0000-000059180000}"/>
    <cellStyle name="RowTitles1-Detail 2 2 2 2 3 7 3" xfId="6223" xr:uid="{00000000-0005-0000-0000-00005A180000}"/>
    <cellStyle name="RowTitles1-Detail 2 2 2 2 3 7_Tertiary Salaries Survey" xfId="6224" xr:uid="{00000000-0005-0000-0000-00005B180000}"/>
    <cellStyle name="RowTitles1-Detail 2 2 2 2 3 8" xfId="6225" xr:uid="{00000000-0005-0000-0000-00005C180000}"/>
    <cellStyle name="RowTitles1-Detail 2 2 2 2 3 8 2" xfId="6226" xr:uid="{00000000-0005-0000-0000-00005D180000}"/>
    <cellStyle name="RowTitles1-Detail 2 2 2 2 3 8 2 2" xfId="6227" xr:uid="{00000000-0005-0000-0000-00005E180000}"/>
    <cellStyle name="RowTitles1-Detail 2 2 2 2 3 8 2_Tertiary Salaries Survey" xfId="6228" xr:uid="{00000000-0005-0000-0000-00005F180000}"/>
    <cellStyle name="RowTitles1-Detail 2 2 2 2 3 8 3" xfId="6229" xr:uid="{00000000-0005-0000-0000-000060180000}"/>
    <cellStyle name="RowTitles1-Detail 2 2 2 2 3 8_Tertiary Salaries Survey" xfId="6230" xr:uid="{00000000-0005-0000-0000-000061180000}"/>
    <cellStyle name="RowTitles1-Detail 2 2 2 2 3 9" xfId="6231" xr:uid="{00000000-0005-0000-0000-000062180000}"/>
    <cellStyle name="RowTitles1-Detail 2 2 2 2 3_STUD aligned by INSTIT" xfId="6232" xr:uid="{00000000-0005-0000-0000-000063180000}"/>
    <cellStyle name="RowTitles1-Detail 2 2 2 2 4" xfId="6233" xr:uid="{00000000-0005-0000-0000-000064180000}"/>
    <cellStyle name="RowTitles1-Detail 2 2 2 2 4 2" xfId="6234" xr:uid="{00000000-0005-0000-0000-000065180000}"/>
    <cellStyle name="RowTitles1-Detail 2 2 2 2 4 2 2" xfId="6235" xr:uid="{00000000-0005-0000-0000-000066180000}"/>
    <cellStyle name="RowTitles1-Detail 2 2 2 2 4 2 2 2" xfId="6236" xr:uid="{00000000-0005-0000-0000-000067180000}"/>
    <cellStyle name="RowTitles1-Detail 2 2 2 2 4 2 2 2 2" xfId="6237" xr:uid="{00000000-0005-0000-0000-000068180000}"/>
    <cellStyle name="RowTitles1-Detail 2 2 2 2 4 2 2 2_Tertiary Salaries Survey" xfId="6238" xr:uid="{00000000-0005-0000-0000-000069180000}"/>
    <cellStyle name="RowTitles1-Detail 2 2 2 2 4 2 2 3" xfId="6239" xr:uid="{00000000-0005-0000-0000-00006A180000}"/>
    <cellStyle name="RowTitles1-Detail 2 2 2 2 4 2 2_Tertiary Salaries Survey" xfId="6240" xr:uid="{00000000-0005-0000-0000-00006B180000}"/>
    <cellStyle name="RowTitles1-Detail 2 2 2 2 4 2 3" xfId="6241" xr:uid="{00000000-0005-0000-0000-00006C180000}"/>
    <cellStyle name="RowTitles1-Detail 2 2 2 2 4 2 3 2" xfId="6242" xr:uid="{00000000-0005-0000-0000-00006D180000}"/>
    <cellStyle name="RowTitles1-Detail 2 2 2 2 4 2 3 2 2" xfId="6243" xr:uid="{00000000-0005-0000-0000-00006E180000}"/>
    <cellStyle name="RowTitles1-Detail 2 2 2 2 4 2 3 2_Tertiary Salaries Survey" xfId="6244" xr:uid="{00000000-0005-0000-0000-00006F180000}"/>
    <cellStyle name="RowTitles1-Detail 2 2 2 2 4 2 3 3" xfId="6245" xr:uid="{00000000-0005-0000-0000-000070180000}"/>
    <cellStyle name="RowTitles1-Detail 2 2 2 2 4 2 3_Tertiary Salaries Survey" xfId="6246" xr:uid="{00000000-0005-0000-0000-000071180000}"/>
    <cellStyle name="RowTitles1-Detail 2 2 2 2 4 2 4" xfId="6247" xr:uid="{00000000-0005-0000-0000-000072180000}"/>
    <cellStyle name="RowTitles1-Detail 2 2 2 2 4 2 5" xfId="6248" xr:uid="{00000000-0005-0000-0000-000073180000}"/>
    <cellStyle name="RowTitles1-Detail 2 2 2 2 4 2 5 2" xfId="6249" xr:uid="{00000000-0005-0000-0000-000074180000}"/>
    <cellStyle name="RowTitles1-Detail 2 2 2 2 4 2 5_Tertiary Salaries Survey" xfId="6250" xr:uid="{00000000-0005-0000-0000-000075180000}"/>
    <cellStyle name="RowTitles1-Detail 2 2 2 2 4 2 6" xfId="6251" xr:uid="{00000000-0005-0000-0000-000076180000}"/>
    <cellStyle name="RowTitles1-Detail 2 2 2 2 4 2_Tertiary Salaries Survey" xfId="6252" xr:uid="{00000000-0005-0000-0000-000077180000}"/>
    <cellStyle name="RowTitles1-Detail 2 2 2 2 4 3" xfId="6253" xr:uid="{00000000-0005-0000-0000-000078180000}"/>
    <cellStyle name="RowTitles1-Detail 2 2 2 2 4 3 2" xfId="6254" xr:uid="{00000000-0005-0000-0000-000079180000}"/>
    <cellStyle name="RowTitles1-Detail 2 2 2 2 4 3 2 2" xfId="6255" xr:uid="{00000000-0005-0000-0000-00007A180000}"/>
    <cellStyle name="RowTitles1-Detail 2 2 2 2 4 3 2 2 2" xfId="6256" xr:uid="{00000000-0005-0000-0000-00007B180000}"/>
    <cellStyle name="RowTitles1-Detail 2 2 2 2 4 3 2 2_Tertiary Salaries Survey" xfId="6257" xr:uid="{00000000-0005-0000-0000-00007C180000}"/>
    <cellStyle name="RowTitles1-Detail 2 2 2 2 4 3 2 3" xfId="6258" xr:uid="{00000000-0005-0000-0000-00007D180000}"/>
    <cellStyle name="RowTitles1-Detail 2 2 2 2 4 3 2_Tertiary Salaries Survey" xfId="6259" xr:uid="{00000000-0005-0000-0000-00007E180000}"/>
    <cellStyle name="RowTitles1-Detail 2 2 2 2 4 3 3" xfId="6260" xr:uid="{00000000-0005-0000-0000-00007F180000}"/>
    <cellStyle name="RowTitles1-Detail 2 2 2 2 4 3 3 2" xfId="6261" xr:uid="{00000000-0005-0000-0000-000080180000}"/>
    <cellStyle name="RowTitles1-Detail 2 2 2 2 4 3 3 2 2" xfId="6262" xr:uid="{00000000-0005-0000-0000-000081180000}"/>
    <cellStyle name="RowTitles1-Detail 2 2 2 2 4 3 3 2_Tertiary Salaries Survey" xfId="6263" xr:uid="{00000000-0005-0000-0000-000082180000}"/>
    <cellStyle name="RowTitles1-Detail 2 2 2 2 4 3 3 3" xfId="6264" xr:uid="{00000000-0005-0000-0000-000083180000}"/>
    <cellStyle name="RowTitles1-Detail 2 2 2 2 4 3 3_Tertiary Salaries Survey" xfId="6265" xr:uid="{00000000-0005-0000-0000-000084180000}"/>
    <cellStyle name="RowTitles1-Detail 2 2 2 2 4 3 4" xfId="6266" xr:uid="{00000000-0005-0000-0000-000085180000}"/>
    <cellStyle name="RowTitles1-Detail 2 2 2 2 4 3 5" xfId="6267" xr:uid="{00000000-0005-0000-0000-000086180000}"/>
    <cellStyle name="RowTitles1-Detail 2 2 2 2 4 3_Tertiary Salaries Survey" xfId="6268" xr:uid="{00000000-0005-0000-0000-000087180000}"/>
    <cellStyle name="RowTitles1-Detail 2 2 2 2 4 4" xfId="6269" xr:uid="{00000000-0005-0000-0000-000088180000}"/>
    <cellStyle name="RowTitles1-Detail 2 2 2 2 4 4 2" xfId="6270" xr:uid="{00000000-0005-0000-0000-000089180000}"/>
    <cellStyle name="RowTitles1-Detail 2 2 2 2 4 4 2 2" xfId="6271" xr:uid="{00000000-0005-0000-0000-00008A180000}"/>
    <cellStyle name="RowTitles1-Detail 2 2 2 2 4 4 2 2 2" xfId="6272" xr:uid="{00000000-0005-0000-0000-00008B180000}"/>
    <cellStyle name="RowTitles1-Detail 2 2 2 2 4 4 2 2_Tertiary Salaries Survey" xfId="6273" xr:uid="{00000000-0005-0000-0000-00008C180000}"/>
    <cellStyle name="RowTitles1-Detail 2 2 2 2 4 4 2 3" xfId="6274" xr:uid="{00000000-0005-0000-0000-00008D180000}"/>
    <cellStyle name="RowTitles1-Detail 2 2 2 2 4 4 2_Tertiary Salaries Survey" xfId="6275" xr:uid="{00000000-0005-0000-0000-00008E180000}"/>
    <cellStyle name="RowTitles1-Detail 2 2 2 2 4 4 3" xfId="6276" xr:uid="{00000000-0005-0000-0000-00008F180000}"/>
    <cellStyle name="RowTitles1-Detail 2 2 2 2 4 4 3 2" xfId="6277" xr:uid="{00000000-0005-0000-0000-000090180000}"/>
    <cellStyle name="RowTitles1-Detail 2 2 2 2 4 4 3 2 2" xfId="6278" xr:uid="{00000000-0005-0000-0000-000091180000}"/>
    <cellStyle name="RowTitles1-Detail 2 2 2 2 4 4 3 2_Tertiary Salaries Survey" xfId="6279" xr:uid="{00000000-0005-0000-0000-000092180000}"/>
    <cellStyle name="RowTitles1-Detail 2 2 2 2 4 4 3 3" xfId="6280" xr:uid="{00000000-0005-0000-0000-000093180000}"/>
    <cellStyle name="RowTitles1-Detail 2 2 2 2 4 4 3_Tertiary Salaries Survey" xfId="6281" xr:uid="{00000000-0005-0000-0000-000094180000}"/>
    <cellStyle name="RowTitles1-Detail 2 2 2 2 4 4 4" xfId="6282" xr:uid="{00000000-0005-0000-0000-000095180000}"/>
    <cellStyle name="RowTitles1-Detail 2 2 2 2 4 4 5" xfId="6283" xr:uid="{00000000-0005-0000-0000-000096180000}"/>
    <cellStyle name="RowTitles1-Detail 2 2 2 2 4 4 5 2" xfId="6284" xr:uid="{00000000-0005-0000-0000-000097180000}"/>
    <cellStyle name="RowTitles1-Detail 2 2 2 2 4 4 5_Tertiary Salaries Survey" xfId="6285" xr:uid="{00000000-0005-0000-0000-000098180000}"/>
    <cellStyle name="RowTitles1-Detail 2 2 2 2 4 4 6" xfId="6286" xr:uid="{00000000-0005-0000-0000-000099180000}"/>
    <cellStyle name="RowTitles1-Detail 2 2 2 2 4 4_Tertiary Salaries Survey" xfId="6287" xr:uid="{00000000-0005-0000-0000-00009A180000}"/>
    <cellStyle name="RowTitles1-Detail 2 2 2 2 4 5" xfId="6288" xr:uid="{00000000-0005-0000-0000-00009B180000}"/>
    <cellStyle name="RowTitles1-Detail 2 2 2 2 4 5 2" xfId="6289" xr:uid="{00000000-0005-0000-0000-00009C180000}"/>
    <cellStyle name="RowTitles1-Detail 2 2 2 2 4 5 2 2" xfId="6290" xr:uid="{00000000-0005-0000-0000-00009D180000}"/>
    <cellStyle name="RowTitles1-Detail 2 2 2 2 4 5 2 2 2" xfId="6291" xr:uid="{00000000-0005-0000-0000-00009E180000}"/>
    <cellStyle name="RowTitles1-Detail 2 2 2 2 4 5 2 2_Tertiary Salaries Survey" xfId="6292" xr:uid="{00000000-0005-0000-0000-00009F180000}"/>
    <cellStyle name="RowTitles1-Detail 2 2 2 2 4 5 2 3" xfId="6293" xr:uid="{00000000-0005-0000-0000-0000A0180000}"/>
    <cellStyle name="RowTitles1-Detail 2 2 2 2 4 5 2_Tertiary Salaries Survey" xfId="6294" xr:uid="{00000000-0005-0000-0000-0000A1180000}"/>
    <cellStyle name="RowTitles1-Detail 2 2 2 2 4 5 3" xfId="6295" xr:uid="{00000000-0005-0000-0000-0000A2180000}"/>
    <cellStyle name="RowTitles1-Detail 2 2 2 2 4 5 3 2" xfId="6296" xr:uid="{00000000-0005-0000-0000-0000A3180000}"/>
    <cellStyle name="RowTitles1-Detail 2 2 2 2 4 5 3 2 2" xfId="6297" xr:uid="{00000000-0005-0000-0000-0000A4180000}"/>
    <cellStyle name="RowTitles1-Detail 2 2 2 2 4 5 3 2_Tertiary Salaries Survey" xfId="6298" xr:uid="{00000000-0005-0000-0000-0000A5180000}"/>
    <cellStyle name="RowTitles1-Detail 2 2 2 2 4 5 3 3" xfId="6299" xr:uid="{00000000-0005-0000-0000-0000A6180000}"/>
    <cellStyle name="RowTitles1-Detail 2 2 2 2 4 5 3_Tertiary Salaries Survey" xfId="6300" xr:uid="{00000000-0005-0000-0000-0000A7180000}"/>
    <cellStyle name="RowTitles1-Detail 2 2 2 2 4 5 4" xfId="6301" xr:uid="{00000000-0005-0000-0000-0000A8180000}"/>
    <cellStyle name="RowTitles1-Detail 2 2 2 2 4 5 4 2" xfId="6302" xr:uid="{00000000-0005-0000-0000-0000A9180000}"/>
    <cellStyle name="RowTitles1-Detail 2 2 2 2 4 5 4_Tertiary Salaries Survey" xfId="6303" xr:uid="{00000000-0005-0000-0000-0000AA180000}"/>
    <cellStyle name="RowTitles1-Detail 2 2 2 2 4 5 5" xfId="6304" xr:uid="{00000000-0005-0000-0000-0000AB180000}"/>
    <cellStyle name="RowTitles1-Detail 2 2 2 2 4 5_Tertiary Salaries Survey" xfId="6305" xr:uid="{00000000-0005-0000-0000-0000AC180000}"/>
    <cellStyle name="RowTitles1-Detail 2 2 2 2 4 6" xfId="6306" xr:uid="{00000000-0005-0000-0000-0000AD180000}"/>
    <cellStyle name="RowTitles1-Detail 2 2 2 2 4 6 2" xfId="6307" xr:uid="{00000000-0005-0000-0000-0000AE180000}"/>
    <cellStyle name="RowTitles1-Detail 2 2 2 2 4 6 2 2" xfId="6308" xr:uid="{00000000-0005-0000-0000-0000AF180000}"/>
    <cellStyle name="RowTitles1-Detail 2 2 2 2 4 6 2 2 2" xfId="6309" xr:uid="{00000000-0005-0000-0000-0000B0180000}"/>
    <cellStyle name="RowTitles1-Detail 2 2 2 2 4 6 2 2_Tertiary Salaries Survey" xfId="6310" xr:uid="{00000000-0005-0000-0000-0000B1180000}"/>
    <cellStyle name="RowTitles1-Detail 2 2 2 2 4 6 2 3" xfId="6311" xr:uid="{00000000-0005-0000-0000-0000B2180000}"/>
    <cellStyle name="RowTitles1-Detail 2 2 2 2 4 6 2_Tertiary Salaries Survey" xfId="6312" xr:uid="{00000000-0005-0000-0000-0000B3180000}"/>
    <cellStyle name="RowTitles1-Detail 2 2 2 2 4 6 3" xfId="6313" xr:uid="{00000000-0005-0000-0000-0000B4180000}"/>
    <cellStyle name="RowTitles1-Detail 2 2 2 2 4 6 3 2" xfId="6314" xr:uid="{00000000-0005-0000-0000-0000B5180000}"/>
    <cellStyle name="RowTitles1-Detail 2 2 2 2 4 6 3 2 2" xfId="6315" xr:uid="{00000000-0005-0000-0000-0000B6180000}"/>
    <cellStyle name="RowTitles1-Detail 2 2 2 2 4 6 3 2_Tertiary Salaries Survey" xfId="6316" xr:uid="{00000000-0005-0000-0000-0000B7180000}"/>
    <cellStyle name="RowTitles1-Detail 2 2 2 2 4 6 3 3" xfId="6317" xr:uid="{00000000-0005-0000-0000-0000B8180000}"/>
    <cellStyle name="RowTitles1-Detail 2 2 2 2 4 6 3_Tertiary Salaries Survey" xfId="6318" xr:uid="{00000000-0005-0000-0000-0000B9180000}"/>
    <cellStyle name="RowTitles1-Detail 2 2 2 2 4 6 4" xfId="6319" xr:uid="{00000000-0005-0000-0000-0000BA180000}"/>
    <cellStyle name="RowTitles1-Detail 2 2 2 2 4 6 4 2" xfId="6320" xr:uid="{00000000-0005-0000-0000-0000BB180000}"/>
    <cellStyle name="RowTitles1-Detail 2 2 2 2 4 6 4_Tertiary Salaries Survey" xfId="6321" xr:uid="{00000000-0005-0000-0000-0000BC180000}"/>
    <cellStyle name="RowTitles1-Detail 2 2 2 2 4 6 5" xfId="6322" xr:uid="{00000000-0005-0000-0000-0000BD180000}"/>
    <cellStyle name="RowTitles1-Detail 2 2 2 2 4 6_Tertiary Salaries Survey" xfId="6323" xr:uid="{00000000-0005-0000-0000-0000BE180000}"/>
    <cellStyle name="RowTitles1-Detail 2 2 2 2 4 7" xfId="6324" xr:uid="{00000000-0005-0000-0000-0000BF180000}"/>
    <cellStyle name="RowTitles1-Detail 2 2 2 2 4 7 2" xfId="6325" xr:uid="{00000000-0005-0000-0000-0000C0180000}"/>
    <cellStyle name="RowTitles1-Detail 2 2 2 2 4 7 2 2" xfId="6326" xr:uid="{00000000-0005-0000-0000-0000C1180000}"/>
    <cellStyle name="RowTitles1-Detail 2 2 2 2 4 7 2_Tertiary Salaries Survey" xfId="6327" xr:uid="{00000000-0005-0000-0000-0000C2180000}"/>
    <cellStyle name="RowTitles1-Detail 2 2 2 2 4 7 3" xfId="6328" xr:uid="{00000000-0005-0000-0000-0000C3180000}"/>
    <cellStyle name="RowTitles1-Detail 2 2 2 2 4 7_Tertiary Salaries Survey" xfId="6329" xr:uid="{00000000-0005-0000-0000-0000C4180000}"/>
    <cellStyle name="RowTitles1-Detail 2 2 2 2 4 8" xfId="6330" xr:uid="{00000000-0005-0000-0000-0000C5180000}"/>
    <cellStyle name="RowTitles1-Detail 2 2 2 2 4 9" xfId="6331" xr:uid="{00000000-0005-0000-0000-0000C6180000}"/>
    <cellStyle name="RowTitles1-Detail 2 2 2 2 4_STUD aligned by INSTIT" xfId="6332" xr:uid="{00000000-0005-0000-0000-0000C7180000}"/>
    <cellStyle name="RowTitles1-Detail 2 2 2 2 5" xfId="6333" xr:uid="{00000000-0005-0000-0000-0000C8180000}"/>
    <cellStyle name="RowTitles1-Detail 2 2 2 2 5 2" xfId="6334" xr:uid="{00000000-0005-0000-0000-0000C9180000}"/>
    <cellStyle name="RowTitles1-Detail 2 2 2 2 5 2 2" xfId="6335" xr:uid="{00000000-0005-0000-0000-0000CA180000}"/>
    <cellStyle name="RowTitles1-Detail 2 2 2 2 5 2 2 2" xfId="6336" xr:uid="{00000000-0005-0000-0000-0000CB180000}"/>
    <cellStyle name="RowTitles1-Detail 2 2 2 2 5 2 2_Tertiary Salaries Survey" xfId="6337" xr:uid="{00000000-0005-0000-0000-0000CC180000}"/>
    <cellStyle name="RowTitles1-Detail 2 2 2 2 5 2 3" xfId="6338" xr:uid="{00000000-0005-0000-0000-0000CD180000}"/>
    <cellStyle name="RowTitles1-Detail 2 2 2 2 5 2_Tertiary Salaries Survey" xfId="6339" xr:uid="{00000000-0005-0000-0000-0000CE180000}"/>
    <cellStyle name="RowTitles1-Detail 2 2 2 2 5 3" xfId="6340" xr:uid="{00000000-0005-0000-0000-0000CF180000}"/>
    <cellStyle name="RowTitles1-Detail 2 2 2 2 5 3 2" xfId="6341" xr:uid="{00000000-0005-0000-0000-0000D0180000}"/>
    <cellStyle name="RowTitles1-Detail 2 2 2 2 5 3 2 2" xfId="6342" xr:uid="{00000000-0005-0000-0000-0000D1180000}"/>
    <cellStyle name="RowTitles1-Detail 2 2 2 2 5 3 2_Tertiary Salaries Survey" xfId="6343" xr:uid="{00000000-0005-0000-0000-0000D2180000}"/>
    <cellStyle name="RowTitles1-Detail 2 2 2 2 5 3 3" xfId="6344" xr:uid="{00000000-0005-0000-0000-0000D3180000}"/>
    <cellStyle name="RowTitles1-Detail 2 2 2 2 5 3_Tertiary Salaries Survey" xfId="6345" xr:uid="{00000000-0005-0000-0000-0000D4180000}"/>
    <cellStyle name="RowTitles1-Detail 2 2 2 2 5 4" xfId="6346" xr:uid="{00000000-0005-0000-0000-0000D5180000}"/>
    <cellStyle name="RowTitles1-Detail 2 2 2 2 5 5" xfId="6347" xr:uid="{00000000-0005-0000-0000-0000D6180000}"/>
    <cellStyle name="RowTitles1-Detail 2 2 2 2 5 5 2" xfId="6348" xr:uid="{00000000-0005-0000-0000-0000D7180000}"/>
    <cellStyle name="RowTitles1-Detail 2 2 2 2 5 5_Tertiary Salaries Survey" xfId="6349" xr:uid="{00000000-0005-0000-0000-0000D8180000}"/>
    <cellStyle name="RowTitles1-Detail 2 2 2 2 5 6" xfId="6350" xr:uid="{00000000-0005-0000-0000-0000D9180000}"/>
    <cellStyle name="RowTitles1-Detail 2 2 2 2 5_Tertiary Salaries Survey" xfId="6351" xr:uid="{00000000-0005-0000-0000-0000DA180000}"/>
    <cellStyle name="RowTitles1-Detail 2 2 2 2 6" xfId="6352" xr:uid="{00000000-0005-0000-0000-0000DB180000}"/>
    <cellStyle name="RowTitles1-Detail 2 2 2 2 6 2" xfId="6353" xr:uid="{00000000-0005-0000-0000-0000DC180000}"/>
    <cellStyle name="RowTitles1-Detail 2 2 2 2 6 2 2" xfId="6354" xr:uid="{00000000-0005-0000-0000-0000DD180000}"/>
    <cellStyle name="RowTitles1-Detail 2 2 2 2 6 2 2 2" xfId="6355" xr:uid="{00000000-0005-0000-0000-0000DE180000}"/>
    <cellStyle name="RowTitles1-Detail 2 2 2 2 6 2 2_Tertiary Salaries Survey" xfId="6356" xr:uid="{00000000-0005-0000-0000-0000DF180000}"/>
    <cellStyle name="RowTitles1-Detail 2 2 2 2 6 2 3" xfId="6357" xr:uid="{00000000-0005-0000-0000-0000E0180000}"/>
    <cellStyle name="RowTitles1-Detail 2 2 2 2 6 2_Tertiary Salaries Survey" xfId="6358" xr:uid="{00000000-0005-0000-0000-0000E1180000}"/>
    <cellStyle name="RowTitles1-Detail 2 2 2 2 6 3" xfId="6359" xr:uid="{00000000-0005-0000-0000-0000E2180000}"/>
    <cellStyle name="RowTitles1-Detail 2 2 2 2 6 3 2" xfId="6360" xr:uid="{00000000-0005-0000-0000-0000E3180000}"/>
    <cellStyle name="RowTitles1-Detail 2 2 2 2 6 3 2 2" xfId="6361" xr:uid="{00000000-0005-0000-0000-0000E4180000}"/>
    <cellStyle name="RowTitles1-Detail 2 2 2 2 6 3 2_Tertiary Salaries Survey" xfId="6362" xr:uid="{00000000-0005-0000-0000-0000E5180000}"/>
    <cellStyle name="RowTitles1-Detail 2 2 2 2 6 3 3" xfId="6363" xr:uid="{00000000-0005-0000-0000-0000E6180000}"/>
    <cellStyle name="RowTitles1-Detail 2 2 2 2 6 3_Tertiary Salaries Survey" xfId="6364" xr:uid="{00000000-0005-0000-0000-0000E7180000}"/>
    <cellStyle name="RowTitles1-Detail 2 2 2 2 6 4" xfId="6365" xr:uid="{00000000-0005-0000-0000-0000E8180000}"/>
    <cellStyle name="RowTitles1-Detail 2 2 2 2 6 5" xfId="6366" xr:uid="{00000000-0005-0000-0000-0000E9180000}"/>
    <cellStyle name="RowTitles1-Detail 2 2 2 2 6_Tertiary Salaries Survey" xfId="6367" xr:uid="{00000000-0005-0000-0000-0000EA180000}"/>
    <cellStyle name="RowTitles1-Detail 2 2 2 2 7" xfId="6368" xr:uid="{00000000-0005-0000-0000-0000EB180000}"/>
    <cellStyle name="RowTitles1-Detail 2 2 2 2 7 2" xfId="6369" xr:uid="{00000000-0005-0000-0000-0000EC180000}"/>
    <cellStyle name="RowTitles1-Detail 2 2 2 2 7 2 2" xfId="6370" xr:uid="{00000000-0005-0000-0000-0000ED180000}"/>
    <cellStyle name="RowTitles1-Detail 2 2 2 2 7 2 2 2" xfId="6371" xr:uid="{00000000-0005-0000-0000-0000EE180000}"/>
    <cellStyle name="RowTitles1-Detail 2 2 2 2 7 2 2_Tertiary Salaries Survey" xfId="6372" xr:uid="{00000000-0005-0000-0000-0000EF180000}"/>
    <cellStyle name="RowTitles1-Detail 2 2 2 2 7 2 3" xfId="6373" xr:uid="{00000000-0005-0000-0000-0000F0180000}"/>
    <cellStyle name="RowTitles1-Detail 2 2 2 2 7 2_Tertiary Salaries Survey" xfId="6374" xr:uid="{00000000-0005-0000-0000-0000F1180000}"/>
    <cellStyle name="RowTitles1-Detail 2 2 2 2 7 3" xfId="6375" xr:uid="{00000000-0005-0000-0000-0000F2180000}"/>
    <cellStyle name="RowTitles1-Detail 2 2 2 2 7 3 2" xfId="6376" xr:uid="{00000000-0005-0000-0000-0000F3180000}"/>
    <cellStyle name="RowTitles1-Detail 2 2 2 2 7 3 2 2" xfId="6377" xr:uid="{00000000-0005-0000-0000-0000F4180000}"/>
    <cellStyle name="RowTitles1-Detail 2 2 2 2 7 3 2_Tertiary Salaries Survey" xfId="6378" xr:uid="{00000000-0005-0000-0000-0000F5180000}"/>
    <cellStyle name="RowTitles1-Detail 2 2 2 2 7 3 3" xfId="6379" xr:uid="{00000000-0005-0000-0000-0000F6180000}"/>
    <cellStyle name="RowTitles1-Detail 2 2 2 2 7 3_Tertiary Salaries Survey" xfId="6380" xr:uid="{00000000-0005-0000-0000-0000F7180000}"/>
    <cellStyle name="RowTitles1-Detail 2 2 2 2 7 4" xfId="6381" xr:uid="{00000000-0005-0000-0000-0000F8180000}"/>
    <cellStyle name="RowTitles1-Detail 2 2 2 2 7 5" xfId="6382" xr:uid="{00000000-0005-0000-0000-0000F9180000}"/>
    <cellStyle name="RowTitles1-Detail 2 2 2 2 7 5 2" xfId="6383" xr:uid="{00000000-0005-0000-0000-0000FA180000}"/>
    <cellStyle name="RowTitles1-Detail 2 2 2 2 7 5_Tertiary Salaries Survey" xfId="6384" xr:uid="{00000000-0005-0000-0000-0000FB180000}"/>
    <cellStyle name="RowTitles1-Detail 2 2 2 2 7 6" xfId="6385" xr:uid="{00000000-0005-0000-0000-0000FC180000}"/>
    <cellStyle name="RowTitles1-Detail 2 2 2 2 7_Tertiary Salaries Survey" xfId="6386" xr:uid="{00000000-0005-0000-0000-0000FD180000}"/>
    <cellStyle name="RowTitles1-Detail 2 2 2 2 8" xfId="6387" xr:uid="{00000000-0005-0000-0000-0000FE180000}"/>
    <cellStyle name="RowTitles1-Detail 2 2 2 2 8 2" xfId="6388" xr:uid="{00000000-0005-0000-0000-0000FF180000}"/>
    <cellStyle name="RowTitles1-Detail 2 2 2 2 8 2 2" xfId="6389" xr:uid="{00000000-0005-0000-0000-000000190000}"/>
    <cellStyle name="RowTitles1-Detail 2 2 2 2 8 2 2 2" xfId="6390" xr:uid="{00000000-0005-0000-0000-000001190000}"/>
    <cellStyle name="RowTitles1-Detail 2 2 2 2 8 2 2_Tertiary Salaries Survey" xfId="6391" xr:uid="{00000000-0005-0000-0000-000002190000}"/>
    <cellStyle name="RowTitles1-Detail 2 2 2 2 8 2 3" xfId="6392" xr:uid="{00000000-0005-0000-0000-000003190000}"/>
    <cellStyle name="RowTitles1-Detail 2 2 2 2 8 2_Tertiary Salaries Survey" xfId="6393" xr:uid="{00000000-0005-0000-0000-000004190000}"/>
    <cellStyle name="RowTitles1-Detail 2 2 2 2 8 3" xfId="6394" xr:uid="{00000000-0005-0000-0000-000005190000}"/>
    <cellStyle name="RowTitles1-Detail 2 2 2 2 8 3 2" xfId="6395" xr:uid="{00000000-0005-0000-0000-000006190000}"/>
    <cellStyle name="RowTitles1-Detail 2 2 2 2 8 3 2 2" xfId="6396" xr:uid="{00000000-0005-0000-0000-000007190000}"/>
    <cellStyle name="RowTitles1-Detail 2 2 2 2 8 3 2_Tertiary Salaries Survey" xfId="6397" xr:uid="{00000000-0005-0000-0000-000008190000}"/>
    <cellStyle name="RowTitles1-Detail 2 2 2 2 8 3 3" xfId="6398" xr:uid="{00000000-0005-0000-0000-000009190000}"/>
    <cellStyle name="RowTitles1-Detail 2 2 2 2 8 3_Tertiary Salaries Survey" xfId="6399" xr:uid="{00000000-0005-0000-0000-00000A190000}"/>
    <cellStyle name="RowTitles1-Detail 2 2 2 2 8 4" xfId="6400" xr:uid="{00000000-0005-0000-0000-00000B190000}"/>
    <cellStyle name="RowTitles1-Detail 2 2 2 2 8 4 2" xfId="6401" xr:uid="{00000000-0005-0000-0000-00000C190000}"/>
    <cellStyle name="RowTitles1-Detail 2 2 2 2 8 4_Tertiary Salaries Survey" xfId="6402" xr:uid="{00000000-0005-0000-0000-00000D190000}"/>
    <cellStyle name="RowTitles1-Detail 2 2 2 2 8 5" xfId="6403" xr:uid="{00000000-0005-0000-0000-00000E190000}"/>
    <cellStyle name="RowTitles1-Detail 2 2 2 2 8_Tertiary Salaries Survey" xfId="6404" xr:uid="{00000000-0005-0000-0000-00000F190000}"/>
    <cellStyle name="RowTitles1-Detail 2 2 2 2 9" xfId="6405" xr:uid="{00000000-0005-0000-0000-000010190000}"/>
    <cellStyle name="RowTitles1-Detail 2 2 2 2 9 2" xfId="6406" xr:uid="{00000000-0005-0000-0000-000011190000}"/>
    <cellStyle name="RowTitles1-Detail 2 2 2 2 9 2 2" xfId="6407" xr:uid="{00000000-0005-0000-0000-000012190000}"/>
    <cellStyle name="RowTitles1-Detail 2 2 2 2 9 2 2 2" xfId="6408" xr:uid="{00000000-0005-0000-0000-000013190000}"/>
    <cellStyle name="RowTitles1-Detail 2 2 2 2 9 2 2_Tertiary Salaries Survey" xfId="6409" xr:uid="{00000000-0005-0000-0000-000014190000}"/>
    <cellStyle name="RowTitles1-Detail 2 2 2 2 9 2 3" xfId="6410" xr:uid="{00000000-0005-0000-0000-000015190000}"/>
    <cellStyle name="RowTitles1-Detail 2 2 2 2 9 2_Tertiary Salaries Survey" xfId="6411" xr:uid="{00000000-0005-0000-0000-000016190000}"/>
    <cellStyle name="RowTitles1-Detail 2 2 2 2 9 3" xfId="6412" xr:uid="{00000000-0005-0000-0000-000017190000}"/>
    <cellStyle name="RowTitles1-Detail 2 2 2 2 9 3 2" xfId="6413" xr:uid="{00000000-0005-0000-0000-000018190000}"/>
    <cellStyle name="RowTitles1-Detail 2 2 2 2 9 3 2 2" xfId="6414" xr:uid="{00000000-0005-0000-0000-000019190000}"/>
    <cellStyle name="RowTitles1-Detail 2 2 2 2 9 3 2_Tertiary Salaries Survey" xfId="6415" xr:uid="{00000000-0005-0000-0000-00001A190000}"/>
    <cellStyle name="RowTitles1-Detail 2 2 2 2 9 3 3" xfId="6416" xr:uid="{00000000-0005-0000-0000-00001B190000}"/>
    <cellStyle name="RowTitles1-Detail 2 2 2 2 9 3_Tertiary Salaries Survey" xfId="6417" xr:uid="{00000000-0005-0000-0000-00001C190000}"/>
    <cellStyle name="RowTitles1-Detail 2 2 2 2 9 4" xfId="6418" xr:uid="{00000000-0005-0000-0000-00001D190000}"/>
    <cellStyle name="RowTitles1-Detail 2 2 2 2 9 4 2" xfId="6419" xr:uid="{00000000-0005-0000-0000-00001E190000}"/>
    <cellStyle name="RowTitles1-Detail 2 2 2 2 9 4_Tertiary Salaries Survey" xfId="6420" xr:uid="{00000000-0005-0000-0000-00001F190000}"/>
    <cellStyle name="RowTitles1-Detail 2 2 2 2 9 5" xfId="6421" xr:uid="{00000000-0005-0000-0000-000020190000}"/>
    <cellStyle name="RowTitles1-Detail 2 2 2 2 9_Tertiary Salaries Survey" xfId="6422" xr:uid="{00000000-0005-0000-0000-000021190000}"/>
    <cellStyle name="RowTitles1-Detail 2 2 2 2_STUD aligned by INSTIT" xfId="6423" xr:uid="{00000000-0005-0000-0000-000022190000}"/>
    <cellStyle name="RowTitles1-Detail 2 2 2 3" xfId="6424" xr:uid="{00000000-0005-0000-0000-000023190000}"/>
    <cellStyle name="RowTitles1-Detail 2 2 2 3 2" xfId="6425" xr:uid="{00000000-0005-0000-0000-000024190000}"/>
    <cellStyle name="RowTitles1-Detail 2 2 2 3 2 2" xfId="6426" xr:uid="{00000000-0005-0000-0000-000025190000}"/>
    <cellStyle name="RowTitles1-Detail 2 2 2 3 2 2 2" xfId="6427" xr:uid="{00000000-0005-0000-0000-000026190000}"/>
    <cellStyle name="RowTitles1-Detail 2 2 2 3 2 2 2 2" xfId="6428" xr:uid="{00000000-0005-0000-0000-000027190000}"/>
    <cellStyle name="RowTitles1-Detail 2 2 2 3 2 2 2_Tertiary Salaries Survey" xfId="6429" xr:uid="{00000000-0005-0000-0000-000028190000}"/>
    <cellStyle name="RowTitles1-Detail 2 2 2 3 2 2 3" xfId="6430" xr:uid="{00000000-0005-0000-0000-000029190000}"/>
    <cellStyle name="RowTitles1-Detail 2 2 2 3 2 2_Tertiary Salaries Survey" xfId="6431" xr:uid="{00000000-0005-0000-0000-00002A190000}"/>
    <cellStyle name="RowTitles1-Detail 2 2 2 3 2 3" xfId="6432" xr:uid="{00000000-0005-0000-0000-00002B190000}"/>
    <cellStyle name="RowTitles1-Detail 2 2 2 3 2 3 2" xfId="6433" xr:uid="{00000000-0005-0000-0000-00002C190000}"/>
    <cellStyle name="RowTitles1-Detail 2 2 2 3 2 3 2 2" xfId="6434" xr:uid="{00000000-0005-0000-0000-00002D190000}"/>
    <cellStyle name="RowTitles1-Detail 2 2 2 3 2 3 2_Tertiary Salaries Survey" xfId="6435" xr:uid="{00000000-0005-0000-0000-00002E190000}"/>
    <cellStyle name="RowTitles1-Detail 2 2 2 3 2 3 3" xfId="6436" xr:uid="{00000000-0005-0000-0000-00002F190000}"/>
    <cellStyle name="RowTitles1-Detail 2 2 2 3 2 3_Tertiary Salaries Survey" xfId="6437" xr:uid="{00000000-0005-0000-0000-000030190000}"/>
    <cellStyle name="RowTitles1-Detail 2 2 2 3 2 4" xfId="6438" xr:uid="{00000000-0005-0000-0000-000031190000}"/>
    <cellStyle name="RowTitles1-Detail 2 2 2 3 2 5" xfId="6439" xr:uid="{00000000-0005-0000-0000-000032190000}"/>
    <cellStyle name="RowTitles1-Detail 2 2 2 3 2_Tertiary Salaries Survey" xfId="6440" xr:uid="{00000000-0005-0000-0000-000033190000}"/>
    <cellStyle name="RowTitles1-Detail 2 2 2 3 3" xfId="6441" xr:uid="{00000000-0005-0000-0000-000034190000}"/>
    <cellStyle name="RowTitles1-Detail 2 2 2 3 3 2" xfId="6442" xr:uid="{00000000-0005-0000-0000-000035190000}"/>
    <cellStyle name="RowTitles1-Detail 2 2 2 3 3 2 2" xfId="6443" xr:uid="{00000000-0005-0000-0000-000036190000}"/>
    <cellStyle name="RowTitles1-Detail 2 2 2 3 3 2 2 2" xfId="6444" xr:uid="{00000000-0005-0000-0000-000037190000}"/>
    <cellStyle name="RowTitles1-Detail 2 2 2 3 3 2 2_Tertiary Salaries Survey" xfId="6445" xr:uid="{00000000-0005-0000-0000-000038190000}"/>
    <cellStyle name="RowTitles1-Detail 2 2 2 3 3 2 3" xfId="6446" xr:uid="{00000000-0005-0000-0000-000039190000}"/>
    <cellStyle name="RowTitles1-Detail 2 2 2 3 3 2_Tertiary Salaries Survey" xfId="6447" xr:uid="{00000000-0005-0000-0000-00003A190000}"/>
    <cellStyle name="RowTitles1-Detail 2 2 2 3 3 3" xfId="6448" xr:uid="{00000000-0005-0000-0000-00003B190000}"/>
    <cellStyle name="RowTitles1-Detail 2 2 2 3 3 3 2" xfId="6449" xr:uid="{00000000-0005-0000-0000-00003C190000}"/>
    <cellStyle name="RowTitles1-Detail 2 2 2 3 3 3 2 2" xfId="6450" xr:uid="{00000000-0005-0000-0000-00003D190000}"/>
    <cellStyle name="RowTitles1-Detail 2 2 2 3 3 3 2_Tertiary Salaries Survey" xfId="6451" xr:uid="{00000000-0005-0000-0000-00003E190000}"/>
    <cellStyle name="RowTitles1-Detail 2 2 2 3 3 3 3" xfId="6452" xr:uid="{00000000-0005-0000-0000-00003F190000}"/>
    <cellStyle name="RowTitles1-Detail 2 2 2 3 3 3_Tertiary Salaries Survey" xfId="6453" xr:uid="{00000000-0005-0000-0000-000040190000}"/>
    <cellStyle name="RowTitles1-Detail 2 2 2 3 3 4" xfId="6454" xr:uid="{00000000-0005-0000-0000-000041190000}"/>
    <cellStyle name="RowTitles1-Detail 2 2 2 3 3 5" xfId="6455" xr:uid="{00000000-0005-0000-0000-000042190000}"/>
    <cellStyle name="RowTitles1-Detail 2 2 2 3 3 5 2" xfId="6456" xr:uid="{00000000-0005-0000-0000-000043190000}"/>
    <cellStyle name="RowTitles1-Detail 2 2 2 3 3 5_Tertiary Salaries Survey" xfId="6457" xr:uid="{00000000-0005-0000-0000-000044190000}"/>
    <cellStyle name="RowTitles1-Detail 2 2 2 3 3 6" xfId="6458" xr:uid="{00000000-0005-0000-0000-000045190000}"/>
    <cellStyle name="RowTitles1-Detail 2 2 2 3 3_Tertiary Salaries Survey" xfId="6459" xr:uid="{00000000-0005-0000-0000-000046190000}"/>
    <cellStyle name="RowTitles1-Detail 2 2 2 3 4" xfId="6460" xr:uid="{00000000-0005-0000-0000-000047190000}"/>
    <cellStyle name="RowTitles1-Detail 2 2 2 3 4 2" xfId="6461" xr:uid="{00000000-0005-0000-0000-000048190000}"/>
    <cellStyle name="RowTitles1-Detail 2 2 2 3 4 2 2" xfId="6462" xr:uid="{00000000-0005-0000-0000-000049190000}"/>
    <cellStyle name="RowTitles1-Detail 2 2 2 3 4 2 2 2" xfId="6463" xr:uid="{00000000-0005-0000-0000-00004A190000}"/>
    <cellStyle name="RowTitles1-Detail 2 2 2 3 4 2 2_Tertiary Salaries Survey" xfId="6464" xr:uid="{00000000-0005-0000-0000-00004B190000}"/>
    <cellStyle name="RowTitles1-Detail 2 2 2 3 4 2 3" xfId="6465" xr:uid="{00000000-0005-0000-0000-00004C190000}"/>
    <cellStyle name="RowTitles1-Detail 2 2 2 3 4 2_Tertiary Salaries Survey" xfId="6466" xr:uid="{00000000-0005-0000-0000-00004D190000}"/>
    <cellStyle name="RowTitles1-Detail 2 2 2 3 4 3" xfId="6467" xr:uid="{00000000-0005-0000-0000-00004E190000}"/>
    <cellStyle name="RowTitles1-Detail 2 2 2 3 4 3 2" xfId="6468" xr:uid="{00000000-0005-0000-0000-00004F190000}"/>
    <cellStyle name="RowTitles1-Detail 2 2 2 3 4 3 2 2" xfId="6469" xr:uid="{00000000-0005-0000-0000-000050190000}"/>
    <cellStyle name="RowTitles1-Detail 2 2 2 3 4 3 2_Tertiary Salaries Survey" xfId="6470" xr:uid="{00000000-0005-0000-0000-000051190000}"/>
    <cellStyle name="RowTitles1-Detail 2 2 2 3 4 3 3" xfId="6471" xr:uid="{00000000-0005-0000-0000-000052190000}"/>
    <cellStyle name="RowTitles1-Detail 2 2 2 3 4 3_Tertiary Salaries Survey" xfId="6472" xr:uid="{00000000-0005-0000-0000-000053190000}"/>
    <cellStyle name="RowTitles1-Detail 2 2 2 3 4 4" xfId="6473" xr:uid="{00000000-0005-0000-0000-000054190000}"/>
    <cellStyle name="RowTitles1-Detail 2 2 2 3 4 4 2" xfId="6474" xr:uid="{00000000-0005-0000-0000-000055190000}"/>
    <cellStyle name="RowTitles1-Detail 2 2 2 3 4 4_Tertiary Salaries Survey" xfId="6475" xr:uid="{00000000-0005-0000-0000-000056190000}"/>
    <cellStyle name="RowTitles1-Detail 2 2 2 3 4 5" xfId="6476" xr:uid="{00000000-0005-0000-0000-000057190000}"/>
    <cellStyle name="RowTitles1-Detail 2 2 2 3 4_Tertiary Salaries Survey" xfId="6477" xr:uid="{00000000-0005-0000-0000-000058190000}"/>
    <cellStyle name="RowTitles1-Detail 2 2 2 3 5" xfId="6478" xr:uid="{00000000-0005-0000-0000-000059190000}"/>
    <cellStyle name="RowTitles1-Detail 2 2 2 3 5 2" xfId="6479" xr:uid="{00000000-0005-0000-0000-00005A190000}"/>
    <cellStyle name="RowTitles1-Detail 2 2 2 3 5 2 2" xfId="6480" xr:uid="{00000000-0005-0000-0000-00005B190000}"/>
    <cellStyle name="RowTitles1-Detail 2 2 2 3 5 2 2 2" xfId="6481" xr:uid="{00000000-0005-0000-0000-00005C190000}"/>
    <cellStyle name="RowTitles1-Detail 2 2 2 3 5 2 2_Tertiary Salaries Survey" xfId="6482" xr:uid="{00000000-0005-0000-0000-00005D190000}"/>
    <cellStyle name="RowTitles1-Detail 2 2 2 3 5 2 3" xfId="6483" xr:uid="{00000000-0005-0000-0000-00005E190000}"/>
    <cellStyle name="RowTitles1-Detail 2 2 2 3 5 2_Tertiary Salaries Survey" xfId="6484" xr:uid="{00000000-0005-0000-0000-00005F190000}"/>
    <cellStyle name="RowTitles1-Detail 2 2 2 3 5 3" xfId="6485" xr:uid="{00000000-0005-0000-0000-000060190000}"/>
    <cellStyle name="RowTitles1-Detail 2 2 2 3 5 3 2" xfId="6486" xr:uid="{00000000-0005-0000-0000-000061190000}"/>
    <cellStyle name="RowTitles1-Detail 2 2 2 3 5 3 2 2" xfId="6487" xr:uid="{00000000-0005-0000-0000-000062190000}"/>
    <cellStyle name="RowTitles1-Detail 2 2 2 3 5 3 2_Tertiary Salaries Survey" xfId="6488" xr:uid="{00000000-0005-0000-0000-000063190000}"/>
    <cellStyle name="RowTitles1-Detail 2 2 2 3 5 3 3" xfId="6489" xr:uid="{00000000-0005-0000-0000-000064190000}"/>
    <cellStyle name="RowTitles1-Detail 2 2 2 3 5 3_Tertiary Salaries Survey" xfId="6490" xr:uid="{00000000-0005-0000-0000-000065190000}"/>
    <cellStyle name="RowTitles1-Detail 2 2 2 3 5 4" xfId="6491" xr:uid="{00000000-0005-0000-0000-000066190000}"/>
    <cellStyle name="RowTitles1-Detail 2 2 2 3 5 4 2" xfId="6492" xr:uid="{00000000-0005-0000-0000-000067190000}"/>
    <cellStyle name="RowTitles1-Detail 2 2 2 3 5 4_Tertiary Salaries Survey" xfId="6493" xr:uid="{00000000-0005-0000-0000-000068190000}"/>
    <cellStyle name="RowTitles1-Detail 2 2 2 3 5 5" xfId="6494" xr:uid="{00000000-0005-0000-0000-000069190000}"/>
    <cellStyle name="RowTitles1-Detail 2 2 2 3 5_Tertiary Salaries Survey" xfId="6495" xr:uid="{00000000-0005-0000-0000-00006A190000}"/>
    <cellStyle name="RowTitles1-Detail 2 2 2 3 6" xfId="6496" xr:uid="{00000000-0005-0000-0000-00006B190000}"/>
    <cellStyle name="RowTitles1-Detail 2 2 2 3 6 2" xfId="6497" xr:uid="{00000000-0005-0000-0000-00006C190000}"/>
    <cellStyle name="RowTitles1-Detail 2 2 2 3 6 2 2" xfId="6498" xr:uid="{00000000-0005-0000-0000-00006D190000}"/>
    <cellStyle name="RowTitles1-Detail 2 2 2 3 6 2 2 2" xfId="6499" xr:uid="{00000000-0005-0000-0000-00006E190000}"/>
    <cellStyle name="RowTitles1-Detail 2 2 2 3 6 2 2_Tertiary Salaries Survey" xfId="6500" xr:uid="{00000000-0005-0000-0000-00006F190000}"/>
    <cellStyle name="RowTitles1-Detail 2 2 2 3 6 2 3" xfId="6501" xr:uid="{00000000-0005-0000-0000-000070190000}"/>
    <cellStyle name="RowTitles1-Detail 2 2 2 3 6 2_Tertiary Salaries Survey" xfId="6502" xr:uid="{00000000-0005-0000-0000-000071190000}"/>
    <cellStyle name="RowTitles1-Detail 2 2 2 3 6 3" xfId="6503" xr:uid="{00000000-0005-0000-0000-000072190000}"/>
    <cellStyle name="RowTitles1-Detail 2 2 2 3 6 3 2" xfId="6504" xr:uid="{00000000-0005-0000-0000-000073190000}"/>
    <cellStyle name="RowTitles1-Detail 2 2 2 3 6 3 2 2" xfId="6505" xr:uid="{00000000-0005-0000-0000-000074190000}"/>
    <cellStyle name="RowTitles1-Detail 2 2 2 3 6 3 2_Tertiary Salaries Survey" xfId="6506" xr:uid="{00000000-0005-0000-0000-000075190000}"/>
    <cellStyle name="RowTitles1-Detail 2 2 2 3 6 3 3" xfId="6507" xr:uid="{00000000-0005-0000-0000-000076190000}"/>
    <cellStyle name="RowTitles1-Detail 2 2 2 3 6 3_Tertiary Salaries Survey" xfId="6508" xr:uid="{00000000-0005-0000-0000-000077190000}"/>
    <cellStyle name="RowTitles1-Detail 2 2 2 3 6 4" xfId="6509" xr:uid="{00000000-0005-0000-0000-000078190000}"/>
    <cellStyle name="RowTitles1-Detail 2 2 2 3 6 4 2" xfId="6510" xr:uid="{00000000-0005-0000-0000-000079190000}"/>
    <cellStyle name="RowTitles1-Detail 2 2 2 3 6 4_Tertiary Salaries Survey" xfId="6511" xr:uid="{00000000-0005-0000-0000-00007A190000}"/>
    <cellStyle name="RowTitles1-Detail 2 2 2 3 6 5" xfId="6512" xr:uid="{00000000-0005-0000-0000-00007B190000}"/>
    <cellStyle name="RowTitles1-Detail 2 2 2 3 6_Tertiary Salaries Survey" xfId="6513" xr:uid="{00000000-0005-0000-0000-00007C190000}"/>
    <cellStyle name="RowTitles1-Detail 2 2 2 3 7" xfId="6514" xr:uid="{00000000-0005-0000-0000-00007D190000}"/>
    <cellStyle name="RowTitles1-Detail 2 2 2 3 7 2" xfId="6515" xr:uid="{00000000-0005-0000-0000-00007E190000}"/>
    <cellStyle name="RowTitles1-Detail 2 2 2 3 7 2 2" xfId="6516" xr:uid="{00000000-0005-0000-0000-00007F190000}"/>
    <cellStyle name="RowTitles1-Detail 2 2 2 3 7 2_Tertiary Salaries Survey" xfId="6517" xr:uid="{00000000-0005-0000-0000-000080190000}"/>
    <cellStyle name="RowTitles1-Detail 2 2 2 3 7 3" xfId="6518" xr:uid="{00000000-0005-0000-0000-000081190000}"/>
    <cellStyle name="RowTitles1-Detail 2 2 2 3 7_Tertiary Salaries Survey" xfId="6519" xr:uid="{00000000-0005-0000-0000-000082190000}"/>
    <cellStyle name="RowTitles1-Detail 2 2 2 3 8" xfId="6520" xr:uid="{00000000-0005-0000-0000-000083190000}"/>
    <cellStyle name="RowTitles1-Detail 2 2 2 3 9" xfId="6521" xr:uid="{00000000-0005-0000-0000-000084190000}"/>
    <cellStyle name="RowTitles1-Detail 2 2 2 3_STUD aligned by INSTIT" xfId="6522" xr:uid="{00000000-0005-0000-0000-000085190000}"/>
    <cellStyle name="RowTitles1-Detail 2 2 2 4" xfId="6523" xr:uid="{00000000-0005-0000-0000-000086190000}"/>
    <cellStyle name="RowTitles1-Detail 2 2 2 4 2" xfId="6524" xr:uid="{00000000-0005-0000-0000-000087190000}"/>
    <cellStyle name="RowTitles1-Detail 2 2 2 4 2 2" xfId="6525" xr:uid="{00000000-0005-0000-0000-000088190000}"/>
    <cellStyle name="RowTitles1-Detail 2 2 2 4 2 2 2" xfId="6526" xr:uid="{00000000-0005-0000-0000-000089190000}"/>
    <cellStyle name="RowTitles1-Detail 2 2 2 4 2 2 2 2" xfId="6527" xr:uid="{00000000-0005-0000-0000-00008A190000}"/>
    <cellStyle name="RowTitles1-Detail 2 2 2 4 2 2 2_Tertiary Salaries Survey" xfId="6528" xr:uid="{00000000-0005-0000-0000-00008B190000}"/>
    <cellStyle name="RowTitles1-Detail 2 2 2 4 2 2 3" xfId="6529" xr:uid="{00000000-0005-0000-0000-00008C190000}"/>
    <cellStyle name="RowTitles1-Detail 2 2 2 4 2 2_Tertiary Salaries Survey" xfId="6530" xr:uid="{00000000-0005-0000-0000-00008D190000}"/>
    <cellStyle name="RowTitles1-Detail 2 2 2 4 2 3" xfId="6531" xr:uid="{00000000-0005-0000-0000-00008E190000}"/>
    <cellStyle name="RowTitles1-Detail 2 2 2 4 2 3 2" xfId="6532" xr:uid="{00000000-0005-0000-0000-00008F190000}"/>
    <cellStyle name="RowTitles1-Detail 2 2 2 4 2 3 2 2" xfId="6533" xr:uid="{00000000-0005-0000-0000-000090190000}"/>
    <cellStyle name="RowTitles1-Detail 2 2 2 4 2 3 2_Tertiary Salaries Survey" xfId="6534" xr:uid="{00000000-0005-0000-0000-000091190000}"/>
    <cellStyle name="RowTitles1-Detail 2 2 2 4 2 3 3" xfId="6535" xr:uid="{00000000-0005-0000-0000-000092190000}"/>
    <cellStyle name="RowTitles1-Detail 2 2 2 4 2 3_Tertiary Salaries Survey" xfId="6536" xr:uid="{00000000-0005-0000-0000-000093190000}"/>
    <cellStyle name="RowTitles1-Detail 2 2 2 4 2 4" xfId="6537" xr:uid="{00000000-0005-0000-0000-000094190000}"/>
    <cellStyle name="RowTitles1-Detail 2 2 2 4 2 5" xfId="6538" xr:uid="{00000000-0005-0000-0000-000095190000}"/>
    <cellStyle name="RowTitles1-Detail 2 2 2 4 2 5 2" xfId="6539" xr:uid="{00000000-0005-0000-0000-000096190000}"/>
    <cellStyle name="RowTitles1-Detail 2 2 2 4 2 5_Tertiary Salaries Survey" xfId="6540" xr:uid="{00000000-0005-0000-0000-000097190000}"/>
    <cellStyle name="RowTitles1-Detail 2 2 2 4 2 6" xfId="6541" xr:uid="{00000000-0005-0000-0000-000098190000}"/>
    <cellStyle name="RowTitles1-Detail 2 2 2 4 2_Tertiary Salaries Survey" xfId="6542" xr:uid="{00000000-0005-0000-0000-000099190000}"/>
    <cellStyle name="RowTitles1-Detail 2 2 2 4 3" xfId="6543" xr:uid="{00000000-0005-0000-0000-00009A190000}"/>
    <cellStyle name="RowTitles1-Detail 2 2 2 4 3 2" xfId="6544" xr:uid="{00000000-0005-0000-0000-00009B190000}"/>
    <cellStyle name="RowTitles1-Detail 2 2 2 4 3 2 2" xfId="6545" xr:uid="{00000000-0005-0000-0000-00009C190000}"/>
    <cellStyle name="RowTitles1-Detail 2 2 2 4 3 2 2 2" xfId="6546" xr:uid="{00000000-0005-0000-0000-00009D190000}"/>
    <cellStyle name="RowTitles1-Detail 2 2 2 4 3 2 2_Tertiary Salaries Survey" xfId="6547" xr:uid="{00000000-0005-0000-0000-00009E190000}"/>
    <cellStyle name="RowTitles1-Detail 2 2 2 4 3 2 3" xfId="6548" xr:uid="{00000000-0005-0000-0000-00009F190000}"/>
    <cellStyle name="RowTitles1-Detail 2 2 2 4 3 2_Tertiary Salaries Survey" xfId="6549" xr:uid="{00000000-0005-0000-0000-0000A0190000}"/>
    <cellStyle name="RowTitles1-Detail 2 2 2 4 3 3" xfId="6550" xr:uid="{00000000-0005-0000-0000-0000A1190000}"/>
    <cellStyle name="RowTitles1-Detail 2 2 2 4 3 3 2" xfId="6551" xr:uid="{00000000-0005-0000-0000-0000A2190000}"/>
    <cellStyle name="RowTitles1-Detail 2 2 2 4 3 3 2 2" xfId="6552" xr:uid="{00000000-0005-0000-0000-0000A3190000}"/>
    <cellStyle name="RowTitles1-Detail 2 2 2 4 3 3 2_Tertiary Salaries Survey" xfId="6553" xr:uid="{00000000-0005-0000-0000-0000A4190000}"/>
    <cellStyle name="RowTitles1-Detail 2 2 2 4 3 3 3" xfId="6554" xr:uid="{00000000-0005-0000-0000-0000A5190000}"/>
    <cellStyle name="RowTitles1-Detail 2 2 2 4 3 3_Tertiary Salaries Survey" xfId="6555" xr:uid="{00000000-0005-0000-0000-0000A6190000}"/>
    <cellStyle name="RowTitles1-Detail 2 2 2 4 3 4" xfId="6556" xr:uid="{00000000-0005-0000-0000-0000A7190000}"/>
    <cellStyle name="RowTitles1-Detail 2 2 2 4 3 5" xfId="6557" xr:uid="{00000000-0005-0000-0000-0000A8190000}"/>
    <cellStyle name="RowTitles1-Detail 2 2 2 4 3_Tertiary Salaries Survey" xfId="6558" xr:uid="{00000000-0005-0000-0000-0000A9190000}"/>
    <cellStyle name="RowTitles1-Detail 2 2 2 4 4" xfId="6559" xr:uid="{00000000-0005-0000-0000-0000AA190000}"/>
    <cellStyle name="RowTitles1-Detail 2 2 2 4 4 2" xfId="6560" xr:uid="{00000000-0005-0000-0000-0000AB190000}"/>
    <cellStyle name="RowTitles1-Detail 2 2 2 4 4 2 2" xfId="6561" xr:uid="{00000000-0005-0000-0000-0000AC190000}"/>
    <cellStyle name="RowTitles1-Detail 2 2 2 4 4 2 2 2" xfId="6562" xr:uid="{00000000-0005-0000-0000-0000AD190000}"/>
    <cellStyle name="RowTitles1-Detail 2 2 2 4 4 2 2_Tertiary Salaries Survey" xfId="6563" xr:uid="{00000000-0005-0000-0000-0000AE190000}"/>
    <cellStyle name="RowTitles1-Detail 2 2 2 4 4 2 3" xfId="6564" xr:uid="{00000000-0005-0000-0000-0000AF190000}"/>
    <cellStyle name="RowTitles1-Detail 2 2 2 4 4 2_Tertiary Salaries Survey" xfId="6565" xr:uid="{00000000-0005-0000-0000-0000B0190000}"/>
    <cellStyle name="RowTitles1-Detail 2 2 2 4 4 3" xfId="6566" xr:uid="{00000000-0005-0000-0000-0000B1190000}"/>
    <cellStyle name="RowTitles1-Detail 2 2 2 4 4 3 2" xfId="6567" xr:uid="{00000000-0005-0000-0000-0000B2190000}"/>
    <cellStyle name="RowTitles1-Detail 2 2 2 4 4 3 2 2" xfId="6568" xr:uid="{00000000-0005-0000-0000-0000B3190000}"/>
    <cellStyle name="RowTitles1-Detail 2 2 2 4 4 3 2_Tertiary Salaries Survey" xfId="6569" xr:uid="{00000000-0005-0000-0000-0000B4190000}"/>
    <cellStyle name="RowTitles1-Detail 2 2 2 4 4 3 3" xfId="6570" xr:uid="{00000000-0005-0000-0000-0000B5190000}"/>
    <cellStyle name="RowTitles1-Detail 2 2 2 4 4 3_Tertiary Salaries Survey" xfId="6571" xr:uid="{00000000-0005-0000-0000-0000B6190000}"/>
    <cellStyle name="RowTitles1-Detail 2 2 2 4 4 4" xfId="6572" xr:uid="{00000000-0005-0000-0000-0000B7190000}"/>
    <cellStyle name="RowTitles1-Detail 2 2 2 4 4 4 2" xfId="6573" xr:uid="{00000000-0005-0000-0000-0000B8190000}"/>
    <cellStyle name="RowTitles1-Detail 2 2 2 4 4 4_Tertiary Salaries Survey" xfId="6574" xr:uid="{00000000-0005-0000-0000-0000B9190000}"/>
    <cellStyle name="RowTitles1-Detail 2 2 2 4 4 5" xfId="6575" xr:uid="{00000000-0005-0000-0000-0000BA190000}"/>
    <cellStyle name="RowTitles1-Detail 2 2 2 4 4_Tertiary Salaries Survey" xfId="6576" xr:uid="{00000000-0005-0000-0000-0000BB190000}"/>
    <cellStyle name="RowTitles1-Detail 2 2 2 4 5" xfId="6577" xr:uid="{00000000-0005-0000-0000-0000BC190000}"/>
    <cellStyle name="RowTitles1-Detail 2 2 2 4 5 2" xfId="6578" xr:uid="{00000000-0005-0000-0000-0000BD190000}"/>
    <cellStyle name="RowTitles1-Detail 2 2 2 4 5 2 2" xfId="6579" xr:uid="{00000000-0005-0000-0000-0000BE190000}"/>
    <cellStyle name="RowTitles1-Detail 2 2 2 4 5 2 2 2" xfId="6580" xr:uid="{00000000-0005-0000-0000-0000BF190000}"/>
    <cellStyle name="RowTitles1-Detail 2 2 2 4 5 2 2_Tertiary Salaries Survey" xfId="6581" xr:uid="{00000000-0005-0000-0000-0000C0190000}"/>
    <cellStyle name="RowTitles1-Detail 2 2 2 4 5 2 3" xfId="6582" xr:uid="{00000000-0005-0000-0000-0000C1190000}"/>
    <cellStyle name="RowTitles1-Detail 2 2 2 4 5 2_Tertiary Salaries Survey" xfId="6583" xr:uid="{00000000-0005-0000-0000-0000C2190000}"/>
    <cellStyle name="RowTitles1-Detail 2 2 2 4 5 3" xfId="6584" xr:uid="{00000000-0005-0000-0000-0000C3190000}"/>
    <cellStyle name="RowTitles1-Detail 2 2 2 4 5 3 2" xfId="6585" xr:uid="{00000000-0005-0000-0000-0000C4190000}"/>
    <cellStyle name="RowTitles1-Detail 2 2 2 4 5 3 2 2" xfId="6586" xr:uid="{00000000-0005-0000-0000-0000C5190000}"/>
    <cellStyle name="RowTitles1-Detail 2 2 2 4 5 3 2_Tertiary Salaries Survey" xfId="6587" xr:uid="{00000000-0005-0000-0000-0000C6190000}"/>
    <cellStyle name="RowTitles1-Detail 2 2 2 4 5 3 3" xfId="6588" xr:uid="{00000000-0005-0000-0000-0000C7190000}"/>
    <cellStyle name="RowTitles1-Detail 2 2 2 4 5 3_Tertiary Salaries Survey" xfId="6589" xr:uid="{00000000-0005-0000-0000-0000C8190000}"/>
    <cellStyle name="RowTitles1-Detail 2 2 2 4 5 4" xfId="6590" xr:uid="{00000000-0005-0000-0000-0000C9190000}"/>
    <cellStyle name="RowTitles1-Detail 2 2 2 4 5 4 2" xfId="6591" xr:uid="{00000000-0005-0000-0000-0000CA190000}"/>
    <cellStyle name="RowTitles1-Detail 2 2 2 4 5 4_Tertiary Salaries Survey" xfId="6592" xr:uid="{00000000-0005-0000-0000-0000CB190000}"/>
    <cellStyle name="RowTitles1-Detail 2 2 2 4 5 5" xfId="6593" xr:uid="{00000000-0005-0000-0000-0000CC190000}"/>
    <cellStyle name="RowTitles1-Detail 2 2 2 4 5_Tertiary Salaries Survey" xfId="6594" xr:uid="{00000000-0005-0000-0000-0000CD190000}"/>
    <cellStyle name="RowTitles1-Detail 2 2 2 4 6" xfId="6595" xr:uid="{00000000-0005-0000-0000-0000CE190000}"/>
    <cellStyle name="RowTitles1-Detail 2 2 2 4 6 2" xfId="6596" xr:uid="{00000000-0005-0000-0000-0000CF190000}"/>
    <cellStyle name="RowTitles1-Detail 2 2 2 4 6 2 2" xfId="6597" xr:uid="{00000000-0005-0000-0000-0000D0190000}"/>
    <cellStyle name="RowTitles1-Detail 2 2 2 4 6 2 2 2" xfId="6598" xr:uid="{00000000-0005-0000-0000-0000D1190000}"/>
    <cellStyle name="RowTitles1-Detail 2 2 2 4 6 2 2_Tertiary Salaries Survey" xfId="6599" xr:uid="{00000000-0005-0000-0000-0000D2190000}"/>
    <cellStyle name="RowTitles1-Detail 2 2 2 4 6 2 3" xfId="6600" xr:uid="{00000000-0005-0000-0000-0000D3190000}"/>
    <cellStyle name="RowTitles1-Detail 2 2 2 4 6 2_Tertiary Salaries Survey" xfId="6601" xr:uid="{00000000-0005-0000-0000-0000D4190000}"/>
    <cellStyle name="RowTitles1-Detail 2 2 2 4 6 3" xfId="6602" xr:uid="{00000000-0005-0000-0000-0000D5190000}"/>
    <cellStyle name="RowTitles1-Detail 2 2 2 4 6 3 2" xfId="6603" xr:uid="{00000000-0005-0000-0000-0000D6190000}"/>
    <cellStyle name="RowTitles1-Detail 2 2 2 4 6 3 2 2" xfId="6604" xr:uid="{00000000-0005-0000-0000-0000D7190000}"/>
    <cellStyle name="RowTitles1-Detail 2 2 2 4 6 3 2_Tertiary Salaries Survey" xfId="6605" xr:uid="{00000000-0005-0000-0000-0000D8190000}"/>
    <cellStyle name="RowTitles1-Detail 2 2 2 4 6 3 3" xfId="6606" xr:uid="{00000000-0005-0000-0000-0000D9190000}"/>
    <cellStyle name="RowTitles1-Detail 2 2 2 4 6 3_Tertiary Salaries Survey" xfId="6607" xr:uid="{00000000-0005-0000-0000-0000DA190000}"/>
    <cellStyle name="RowTitles1-Detail 2 2 2 4 6 4" xfId="6608" xr:uid="{00000000-0005-0000-0000-0000DB190000}"/>
    <cellStyle name="RowTitles1-Detail 2 2 2 4 6 4 2" xfId="6609" xr:uid="{00000000-0005-0000-0000-0000DC190000}"/>
    <cellStyle name="RowTitles1-Detail 2 2 2 4 6 4_Tertiary Salaries Survey" xfId="6610" xr:uid="{00000000-0005-0000-0000-0000DD190000}"/>
    <cellStyle name="RowTitles1-Detail 2 2 2 4 6 5" xfId="6611" xr:uid="{00000000-0005-0000-0000-0000DE190000}"/>
    <cellStyle name="RowTitles1-Detail 2 2 2 4 6_Tertiary Salaries Survey" xfId="6612" xr:uid="{00000000-0005-0000-0000-0000DF190000}"/>
    <cellStyle name="RowTitles1-Detail 2 2 2 4 7" xfId="6613" xr:uid="{00000000-0005-0000-0000-0000E0190000}"/>
    <cellStyle name="RowTitles1-Detail 2 2 2 4 7 2" xfId="6614" xr:uid="{00000000-0005-0000-0000-0000E1190000}"/>
    <cellStyle name="RowTitles1-Detail 2 2 2 4 7 2 2" xfId="6615" xr:uid="{00000000-0005-0000-0000-0000E2190000}"/>
    <cellStyle name="RowTitles1-Detail 2 2 2 4 7 2_Tertiary Salaries Survey" xfId="6616" xr:uid="{00000000-0005-0000-0000-0000E3190000}"/>
    <cellStyle name="RowTitles1-Detail 2 2 2 4 7 3" xfId="6617" xr:uid="{00000000-0005-0000-0000-0000E4190000}"/>
    <cellStyle name="RowTitles1-Detail 2 2 2 4 7_Tertiary Salaries Survey" xfId="6618" xr:uid="{00000000-0005-0000-0000-0000E5190000}"/>
    <cellStyle name="RowTitles1-Detail 2 2 2 4 8" xfId="6619" xr:uid="{00000000-0005-0000-0000-0000E6190000}"/>
    <cellStyle name="RowTitles1-Detail 2 2 2 4 8 2" xfId="6620" xr:uid="{00000000-0005-0000-0000-0000E7190000}"/>
    <cellStyle name="RowTitles1-Detail 2 2 2 4 8 2 2" xfId="6621" xr:uid="{00000000-0005-0000-0000-0000E8190000}"/>
    <cellStyle name="RowTitles1-Detail 2 2 2 4 8 2_Tertiary Salaries Survey" xfId="6622" xr:uid="{00000000-0005-0000-0000-0000E9190000}"/>
    <cellStyle name="RowTitles1-Detail 2 2 2 4 8 3" xfId="6623" xr:uid="{00000000-0005-0000-0000-0000EA190000}"/>
    <cellStyle name="RowTitles1-Detail 2 2 2 4 8_Tertiary Salaries Survey" xfId="6624" xr:uid="{00000000-0005-0000-0000-0000EB190000}"/>
    <cellStyle name="RowTitles1-Detail 2 2 2 4 9" xfId="6625" xr:uid="{00000000-0005-0000-0000-0000EC190000}"/>
    <cellStyle name="RowTitles1-Detail 2 2 2 4_STUD aligned by INSTIT" xfId="6626" xr:uid="{00000000-0005-0000-0000-0000ED190000}"/>
    <cellStyle name="RowTitles1-Detail 2 2 2 5" xfId="6627" xr:uid="{00000000-0005-0000-0000-0000EE190000}"/>
    <cellStyle name="RowTitles1-Detail 2 2 2 5 2" xfId="6628" xr:uid="{00000000-0005-0000-0000-0000EF190000}"/>
    <cellStyle name="RowTitles1-Detail 2 2 2 5 2 2" xfId="6629" xr:uid="{00000000-0005-0000-0000-0000F0190000}"/>
    <cellStyle name="RowTitles1-Detail 2 2 2 5 2 2 2" xfId="6630" xr:uid="{00000000-0005-0000-0000-0000F1190000}"/>
    <cellStyle name="RowTitles1-Detail 2 2 2 5 2 2 2 2" xfId="6631" xr:uid="{00000000-0005-0000-0000-0000F2190000}"/>
    <cellStyle name="RowTitles1-Detail 2 2 2 5 2 2 2_Tertiary Salaries Survey" xfId="6632" xr:uid="{00000000-0005-0000-0000-0000F3190000}"/>
    <cellStyle name="RowTitles1-Detail 2 2 2 5 2 2 3" xfId="6633" xr:uid="{00000000-0005-0000-0000-0000F4190000}"/>
    <cellStyle name="RowTitles1-Detail 2 2 2 5 2 2_Tertiary Salaries Survey" xfId="6634" xr:uid="{00000000-0005-0000-0000-0000F5190000}"/>
    <cellStyle name="RowTitles1-Detail 2 2 2 5 2 3" xfId="6635" xr:uid="{00000000-0005-0000-0000-0000F6190000}"/>
    <cellStyle name="RowTitles1-Detail 2 2 2 5 2 3 2" xfId="6636" xr:uid="{00000000-0005-0000-0000-0000F7190000}"/>
    <cellStyle name="RowTitles1-Detail 2 2 2 5 2 3 2 2" xfId="6637" xr:uid="{00000000-0005-0000-0000-0000F8190000}"/>
    <cellStyle name="RowTitles1-Detail 2 2 2 5 2 3 2_Tertiary Salaries Survey" xfId="6638" xr:uid="{00000000-0005-0000-0000-0000F9190000}"/>
    <cellStyle name="RowTitles1-Detail 2 2 2 5 2 3 3" xfId="6639" xr:uid="{00000000-0005-0000-0000-0000FA190000}"/>
    <cellStyle name="RowTitles1-Detail 2 2 2 5 2 3_Tertiary Salaries Survey" xfId="6640" xr:uid="{00000000-0005-0000-0000-0000FB190000}"/>
    <cellStyle name="RowTitles1-Detail 2 2 2 5 2 4" xfId="6641" xr:uid="{00000000-0005-0000-0000-0000FC190000}"/>
    <cellStyle name="RowTitles1-Detail 2 2 2 5 2 5" xfId="6642" xr:uid="{00000000-0005-0000-0000-0000FD190000}"/>
    <cellStyle name="RowTitles1-Detail 2 2 2 5 2 5 2" xfId="6643" xr:uid="{00000000-0005-0000-0000-0000FE190000}"/>
    <cellStyle name="RowTitles1-Detail 2 2 2 5 2 5_Tertiary Salaries Survey" xfId="6644" xr:uid="{00000000-0005-0000-0000-0000FF190000}"/>
    <cellStyle name="RowTitles1-Detail 2 2 2 5 2 6" xfId="6645" xr:uid="{00000000-0005-0000-0000-0000001A0000}"/>
    <cellStyle name="RowTitles1-Detail 2 2 2 5 2_Tertiary Salaries Survey" xfId="6646" xr:uid="{00000000-0005-0000-0000-0000011A0000}"/>
    <cellStyle name="RowTitles1-Detail 2 2 2 5 3" xfId="6647" xr:uid="{00000000-0005-0000-0000-0000021A0000}"/>
    <cellStyle name="RowTitles1-Detail 2 2 2 5 3 2" xfId="6648" xr:uid="{00000000-0005-0000-0000-0000031A0000}"/>
    <cellStyle name="RowTitles1-Detail 2 2 2 5 3 2 2" xfId="6649" xr:uid="{00000000-0005-0000-0000-0000041A0000}"/>
    <cellStyle name="RowTitles1-Detail 2 2 2 5 3 2 2 2" xfId="6650" xr:uid="{00000000-0005-0000-0000-0000051A0000}"/>
    <cellStyle name="RowTitles1-Detail 2 2 2 5 3 2 2_Tertiary Salaries Survey" xfId="6651" xr:uid="{00000000-0005-0000-0000-0000061A0000}"/>
    <cellStyle name="RowTitles1-Detail 2 2 2 5 3 2 3" xfId="6652" xr:uid="{00000000-0005-0000-0000-0000071A0000}"/>
    <cellStyle name="RowTitles1-Detail 2 2 2 5 3 2_Tertiary Salaries Survey" xfId="6653" xr:uid="{00000000-0005-0000-0000-0000081A0000}"/>
    <cellStyle name="RowTitles1-Detail 2 2 2 5 3 3" xfId="6654" xr:uid="{00000000-0005-0000-0000-0000091A0000}"/>
    <cellStyle name="RowTitles1-Detail 2 2 2 5 3 3 2" xfId="6655" xr:uid="{00000000-0005-0000-0000-00000A1A0000}"/>
    <cellStyle name="RowTitles1-Detail 2 2 2 5 3 3 2 2" xfId="6656" xr:uid="{00000000-0005-0000-0000-00000B1A0000}"/>
    <cellStyle name="RowTitles1-Detail 2 2 2 5 3 3 2_Tertiary Salaries Survey" xfId="6657" xr:uid="{00000000-0005-0000-0000-00000C1A0000}"/>
    <cellStyle name="RowTitles1-Detail 2 2 2 5 3 3 3" xfId="6658" xr:uid="{00000000-0005-0000-0000-00000D1A0000}"/>
    <cellStyle name="RowTitles1-Detail 2 2 2 5 3 3_Tertiary Salaries Survey" xfId="6659" xr:uid="{00000000-0005-0000-0000-00000E1A0000}"/>
    <cellStyle name="RowTitles1-Detail 2 2 2 5 3 4" xfId="6660" xr:uid="{00000000-0005-0000-0000-00000F1A0000}"/>
    <cellStyle name="RowTitles1-Detail 2 2 2 5 3 5" xfId="6661" xr:uid="{00000000-0005-0000-0000-0000101A0000}"/>
    <cellStyle name="RowTitles1-Detail 2 2 2 5 3_Tertiary Salaries Survey" xfId="6662" xr:uid="{00000000-0005-0000-0000-0000111A0000}"/>
    <cellStyle name="RowTitles1-Detail 2 2 2 5 4" xfId="6663" xr:uid="{00000000-0005-0000-0000-0000121A0000}"/>
    <cellStyle name="RowTitles1-Detail 2 2 2 5 4 2" xfId="6664" xr:uid="{00000000-0005-0000-0000-0000131A0000}"/>
    <cellStyle name="RowTitles1-Detail 2 2 2 5 4 2 2" xfId="6665" xr:uid="{00000000-0005-0000-0000-0000141A0000}"/>
    <cellStyle name="RowTitles1-Detail 2 2 2 5 4 2 2 2" xfId="6666" xr:uid="{00000000-0005-0000-0000-0000151A0000}"/>
    <cellStyle name="RowTitles1-Detail 2 2 2 5 4 2 2_Tertiary Salaries Survey" xfId="6667" xr:uid="{00000000-0005-0000-0000-0000161A0000}"/>
    <cellStyle name="RowTitles1-Detail 2 2 2 5 4 2 3" xfId="6668" xr:uid="{00000000-0005-0000-0000-0000171A0000}"/>
    <cellStyle name="RowTitles1-Detail 2 2 2 5 4 2_Tertiary Salaries Survey" xfId="6669" xr:uid="{00000000-0005-0000-0000-0000181A0000}"/>
    <cellStyle name="RowTitles1-Detail 2 2 2 5 4 3" xfId="6670" xr:uid="{00000000-0005-0000-0000-0000191A0000}"/>
    <cellStyle name="RowTitles1-Detail 2 2 2 5 4 3 2" xfId="6671" xr:uid="{00000000-0005-0000-0000-00001A1A0000}"/>
    <cellStyle name="RowTitles1-Detail 2 2 2 5 4 3 2 2" xfId="6672" xr:uid="{00000000-0005-0000-0000-00001B1A0000}"/>
    <cellStyle name="RowTitles1-Detail 2 2 2 5 4 3 2_Tertiary Salaries Survey" xfId="6673" xr:uid="{00000000-0005-0000-0000-00001C1A0000}"/>
    <cellStyle name="RowTitles1-Detail 2 2 2 5 4 3 3" xfId="6674" xr:uid="{00000000-0005-0000-0000-00001D1A0000}"/>
    <cellStyle name="RowTitles1-Detail 2 2 2 5 4 3_Tertiary Salaries Survey" xfId="6675" xr:uid="{00000000-0005-0000-0000-00001E1A0000}"/>
    <cellStyle name="RowTitles1-Detail 2 2 2 5 4 4" xfId="6676" xr:uid="{00000000-0005-0000-0000-00001F1A0000}"/>
    <cellStyle name="RowTitles1-Detail 2 2 2 5 4 5" xfId="6677" xr:uid="{00000000-0005-0000-0000-0000201A0000}"/>
    <cellStyle name="RowTitles1-Detail 2 2 2 5 4 5 2" xfId="6678" xr:uid="{00000000-0005-0000-0000-0000211A0000}"/>
    <cellStyle name="RowTitles1-Detail 2 2 2 5 4 5_Tertiary Salaries Survey" xfId="6679" xr:uid="{00000000-0005-0000-0000-0000221A0000}"/>
    <cellStyle name="RowTitles1-Detail 2 2 2 5 4 6" xfId="6680" xr:uid="{00000000-0005-0000-0000-0000231A0000}"/>
    <cellStyle name="RowTitles1-Detail 2 2 2 5 4_Tertiary Salaries Survey" xfId="6681" xr:uid="{00000000-0005-0000-0000-0000241A0000}"/>
    <cellStyle name="RowTitles1-Detail 2 2 2 5 5" xfId="6682" xr:uid="{00000000-0005-0000-0000-0000251A0000}"/>
    <cellStyle name="RowTitles1-Detail 2 2 2 5 5 2" xfId="6683" xr:uid="{00000000-0005-0000-0000-0000261A0000}"/>
    <cellStyle name="RowTitles1-Detail 2 2 2 5 5 2 2" xfId="6684" xr:uid="{00000000-0005-0000-0000-0000271A0000}"/>
    <cellStyle name="RowTitles1-Detail 2 2 2 5 5 2 2 2" xfId="6685" xr:uid="{00000000-0005-0000-0000-0000281A0000}"/>
    <cellStyle name="RowTitles1-Detail 2 2 2 5 5 2 2_Tertiary Salaries Survey" xfId="6686" xr:uid="{00000000-0005-0000-0000-0000291A0000}"/>
    <cellStyle name="RowTitles1-Detail 2 2 2 5 5 2 3" xfId="6687" xr:uid="{00000000-0005-0000-0000-00002A1A0000}"/>
    <cellStyle name="RowTitles1-Detail 2 2 2 5 5 2_Tertiary Salaries Survey" xfId="6688" xr:uid="{00000000-0005-0000-0000-00002B1A0000}"/>
    <cellStyle name="RowTitles1-Detail 2 2 2 5 5 3" xfId="6689" xr:uid="{00000000-0005-0000-0000-00002C1A0000}"/>
    <cellStyle name="RowTitles1-Detail 2 2 2 5 5 3 2" xfId="6690" xr:uid="{00000000-0005-0000-0000-00002D1A0000}"/>
    <cellStyle name="RowTitles1-Detail 2 2 2 5 5 3 2 2" xfId="6691" xr:uid="{00000000-0005-0000-0000-00002E1A0000}"/>
    <cellStyle name="RowTitles1-Detail 2 2 2 5 5 3 2_Tertiary Salaries Survey" xfId="6692" xr:uid="{00000000-0005-0000-0000-00002F1A0000}"/>
    <cellStyle name="RowTitles1-Detail 2 2 2 5 5 3 3" xfId="6693" xr:uid="{00000000-0005-0000-0000-0000301A0000}"/>
    <cellStyle name="RowTitles1-Detail 2 2 2 5 5 3_Tertiary Salaries Survey" xfId="6694" xr:uid="{00000000-0005-0000-0000-0000311A0000}"/>
    <cellStyle name="RowTitles1-Detail 2 2 2 5 5 4" xfId="6695" xr:uid="{00000000-0005-0000-0000-0000321A0000}"/>
    <cellStyle name="RowTitles1-Detail 2 2 2 5 5 4 2" xfId="6696" xr:uid="{00000000-0005-0000-0000-0000331A0000}"/>
    <cellStyle name="RowTitles1-Detail 2 2 2 5 5 4_Tertiary Salaries Survey" xfId="6697" xr:uid="{00000000-0005-0000-0000-0000341A0000}"/>
    <cellStyle name="RowTitles1-Detail 2 2 2 5 5 5" xfId="6698" xr:uid="{00000000-0005-0000-0000-0000351A0000}"/>
    <cellStyle name="RowTitles1-Detail 2 2 2 5 5_Tertiary Salaries Survey" xfId="6699" xr:uid="{00000000-0005-0000-0000-0000361A0000}"/>
    <cellStyle name="RowTitles1-Detail 2 2 2 5 6" xfId="6700" xr:uid="{00000000-0005-0000-0000-0000371A0000}"/>
    <cellStyle name="RowTitles1-Detail 2 2 2 5 6 2" xfId="6701" xr:uid="{00000000-0005-0000-0000-0000381A0000}"/>
    <cellStyle name="RowTitles1-Detail 2 2 2 5 6 2 2" xfId="6702" xr:uid="{00000000-0005-0000-0000-0000391A0000}"/>
    <cellStyle name="RowTitles1-Detail 2 2 2 5 6 2 2 2" xfId="6703" xr:uid="{00000000-0005-0000-0000-00003A1A0000}"/>
    <cellStyle name="RowTitles1-Detail 2 2 2 5 6 2 2_Tertiary Salaries Survey" xfId="6704" xr:uid="{00000000-0005-0000-0000-00003B1A0000}"/>
    <cellStyle name="RowTitles1-Detail 2 2 2 5 6 2 3" xfId="6705" xr:uid="{00000000-0005-0000-0000-00003C1A0000}"/>
    <cellStyle name="RowTitles1-Detail 2 2 2 5 6 2_Tertiary Salaries Survey" xfId="6706" xr:uid="{00000000-0005-0000-0000-00003D1A0000}"/>
    <cellStyle name="RowTitles1-Detail 2 2 2 5 6 3" xfId="6707" xr:uid="{00000000-0005-0000-0000-00003E1A0000}"/>
    <cellStyle name="RowTitles1-Detail 2 2 2 5 6 3 2" xfId="6708" xr:uid="{00000000-0005-0000-0000-00003F1A0000}"/>
    <cellStyle name="RowTitles1-Detail 2 2 2 5 6 3 2 2" xfId="6709" xr:uid="{00000000-0005-0000-0000-0000401A0000}"/>
    <cellStyle name="RowTitles1-Detail 2 2 2 5 6 3 2_Tertiary Salaries Survey" xfId="6710" xr:uid="{00000000-0005-0000-0000-0000411A0000}"/>
    <cellStyle name="RowTitles1-Detail 2 2 2 5 6 3 3" xfId="6711" xr:uid="{00000000-0005-0000-0000-0000421A0000}"/>
    <cellStyle name="RowTitles1-Detail 2 2 2 5 6 3_Tertiary Salaries Survey" xfId="6712" xr:uid="{00000000-0005-0000-0000-0000431A0000}"/>
    <cellStyle name="RowTitles1-Detail 2 2 2 5 6 4" xfId="6713" xr:uid="{00000000-0005-0000-0000-0000441A0000}"/>
    <cellStyle name="RowTitles1-Detail 2 2 2 5 6 4 2" xfId="6714" xr:uid="{00000000-0005-0000-0000-0000451A0000}"/>
    <cellStyle name="RowTitles1-Detail 2 2 2 5 6 4_Tertiary Salaries Survey" xfId="6715" xr:uid="{00000000-0005-0000-0000-0000461A0000}"/>
    <cellStyle name="RowTitles1-Detail 2 2 2 5 6 5" xfId="6716" xr:uid="{00000000-0005-0000-0000-0000471A0000}"/>
    <cellStyle name="RowTitles1-Detail 2 2 2 5 6_Tertiary Salaries Survey" xfId="6717" xr:uid="{00000000-0005-0000-0000-0000481A0000}"/>
    <cellStyle name="RowTitles1-Detail 2 2 2 5 7" xfId="6718" xr:uid="{00000000-0005-0000-0000-0000491A0000}"/>
    <cellStyle name="RowTitles1-Detail 2 2 2 5 7 2" xfId="6719" xr:uid="{00000000-0005-0000-0000-00004A1A0000}"/>
    <cellStyle name="RowTitles1-Detail 2 2 2 5 7 2 2" xfId="6720" xr:uid="{00000000-0005-0000-0000-00004B1A0000}"/>
    <cellStyle name="RowTitles1-Detail 2 2 2 5 7 2_Tertiary Salaries Survey" xfId="6721" xr:uid="{00000000-0005-0000-0000-00004C1A0000}"/>
    <cellStyle name="RowTitles1-Detail 2 2 2 5 7 3" xfId="6722" xr:uid="{00000000-0005-0000-0000-00004D1A0000}"/>
    <cellStyle name="RowTitles1-Detail 2 2 2 5 7_Tertiary Salaries Survey" xfId="6723" xr:uid="{00000000-0005-0000-0000-00004E1A0000}"/>
    <cellStyle name="RowTitles1-Detail 2 2 2 5 8" xfId="6724" xr:uid="{00000000-0005-0000-0000-00004F1A0000}"/>
    <cellStyle name="RowTitles1-Detail 2 2 2 5 9" xfId="6725" xr:uid="{00000000-0005-0000-0000-0000501A0000}"/>
    <cellStyle name="RowTitles1-Detail 2 2 2 5_STUD aligned by INSTIT" xfId="6726" xr:uid="{00000000-0005-0000-0000-0000511A0000}"/>
    <cellStyle name="RowTitles1-Detail 2 2 2 6" xfId="6727" xr:uid="{00000000-0005-0000-0000-0000521A0000}"/>
    <cellStyle name="RowTitles1-Detail 2 2 2 6 2" xfId="6728" xr:uid="{00000000-0005-0000-0000-0000531A0000}"/>
    <cellStyle name="RowTitles1-Detail 2 2 2 6 2 2" xfId="6729" xr:uid="{00000000-0005-0000-0000-0000541A0000}"/>
    <cellStyle name="RowTitles1-Detail 2 2 2 6 2 2 2" xfId="6730" xr:uid="{00000000-0005-0000-0000-0000551A0000}"/>
    <cellStyle name="RowTitles1-Detail 2 2 2 6 2 2_Tertiary Salaries Survey" xfId="6731" xr:uid="{00000000-0005-0000-0000-0000561A0000}"/>
    <cellStyle name="RowTitles1-Detail 2 2 2 6 2 3" xfId="6732" xr:uid="{00000000-0005-0000-0000-0000571A0000}"/>
    <cellStyle name="RowTitles1-Detail 2 2 2 6 2_Tertiary Salaries Survey" xfId="6733" xr:uid="{00000000-0005-0000-0000-0000581A0000}"/>
    <cellStyle name="RowTitles1-Detail 2 2 2 6 3" xfId="6734" xr:uid="{00000000-0005-0000-0000-0000591A0000}"/>
    <cellStyle name="RowTitles1-Detail 2 2 2 6 3 2" xfId="6735" xr:uid="{00000000-0005-0000-0000-00005A1A0000}"/>
    <cellStyle name="RowTitles1-Detail 2 2 2 6 3 2 2" xfId="6736" xr:uid="{00000000-0005-0000-0000-00005B1A0000}"/>
    <cellStyle name="RowTitles1-Detail 2 2 2 6 3 2_Tertiary Salaries Survey" xfId="6737" xr:uid="{00000000-0005-0000-0000-00005C1A0000}"/>
    <cellStyle name="RowTitles1-Detail 2 2 2 6 3 3" xfId="6738" xr:uid="{00000000-0005-0000-0000-00005D1A0000}"/>
    <cellStyle name="RowTitles1-Detail 2 2 2 6 3_Tertiary Salaries Survey" xfId="6739" xr:uid="{00000000-0005-0000-0000-00005E1A0000}"/>
    <cellStyle name="RowTitles1-Detail 2 2 2 6 4" xfId="6740" xr:uid="{00000000-0005-0000-0000-00005F1A0000}"/>
    <cellStyle name="RowTitles1-Detail 2 2 2 6 5" xfId="6741" xr:uid="{00000000-0005-0000-0000-0000601A0000}"/>
    <cellStyle name="RowTitles1-Detail 2 2 2 6 5 2" xfId="6742" xr:uid="{00000000-0005-0000-0000-0000611A0000}"/>
    <cellStyle name="RowTitles1-Detail 2 2 2 6 5_Tertiary Salaries Survey" xfId="6743" xr:uid="{00000000-0005-0000-0000-0000621A0000}"/>
    <cellStyle name="RowTitles1-Detail 2 2 2 6 6" xfId="6744" xr:uid="{00000000-0005-0000-0000-0000631A0000}"/>
    <cellStyle name="RowTitles1-Detail 2 2 2 6_Tertiary Salaries Survey" xfId="6745" xr:uid="{00000000-0005-0000-0000-0000641A0000}"/>
    <cellStyle name="RowTitles1-Detail 2 2 2 7" xfId="6746" xr:uid="{00000000-0005-0000-0000-0000651A0000}"/>
    <cellStyle name="RowTitles1-Detail 2 2 2 7 2" xfId="6747" xr:uid="{00000000-0005-0000-0000-0000661A0000}"/>
    <cellStyle name="RowTitles1-Detail 2 2 2 7 2 2" xfId="6748" xr:uid="{00000000-0005-0000-0000-0000671A0000}"/>
    <cellStyle name="RowTitles1-Detail 2 2 2 7 2 2 2" xfId="6749" xr:uid="{00000000-0005-0000-0000-0000681A0000}"/>
    <cellStyle name="RowTitles1-Detail 2 2 2 7 2 2_Tertiary Salaries Survey" xfId="6750" xr:uid="{00000000-0005-0000-0000-0000691A0000}"/>
    <cellStyle name="RowTitles1-Detail 2 2 2 7 2 3" xfId="6751" xr:uid="{00000000-0005-0000-0000-00006A1A0000}"/>
    <cellStyle name="RowTitles1-Detail 2 2 2 7 2_Tertiary Salaries Survey" xfId="6752" xr:uid="{00000000-0005-0000-0000-00006B1A0000}"/>
    <cellStyle name="RowTitles1-Detail 2 2 2 7 3" xfId="6753" xr:uid="{00000000-0005-0000-0000-00006C1A0000}"/>
    <cellStyle name="RowTitles1-Detail 2 2 2 7 3 2" xfId="6754" xr:uid="{00000000-0005-0000-0000-00006D1A0000}"/>
    <cellStyle name="RowTitles1-Detail 2 2 2 7 3 2 2" xfId="6755" xr:uid="{00000000-0005-0000-0000-00006E1A0000}"/>
    <cellStyle name="RowTitles1-Detail 2 2 2 7 3 2_Tertiary Salaries Survey" xfId="6756" xr:uid="{00000000-0005-0000-0000-00006F1A0000}"/>
    <cellStyle name="RowTitles1-Detail 2 2 2 7 3 3" xfId="6757" xr:uid="{00000000-0005-0000-0000-0000701A0000}"/>
    <cellStyle name="RowTitles1-Detail 2 2 2 7 3_Tertiary Salaries Survey" xfId="6758" xr:uid="{00000000-0005-0000-0000-0000711A0000}"/>
    <cellStyle name="RowTitles1-Detail 2 2 2 7 4" xfId="6759" xr:uid="{00000000-0005-0000-0000-0000721A0000}"/>
    <cellStyle name="RowTitles1-Detail 2 2 2 7 5" xfId="6760" xr:uid="{00000000-0005-0000-0000-0000731A0000}"/>
    <cellStyle name="RowTitles1-Detail 2 2 2 7_Tertiary Salaries Survey" xfId="6761" xr:uid="{00000000-0005-0000-0000-0000741A0000}"/>
    <cellStyle name="RowTitles1-Detail 2 2 2 8" xfId="6762" xr:uid="{00000000-0005-0000-0000-0000751A0000}"/>
    <cellStyle name="RowTitles1-Detail 2 2 2 8 2" xfId="6763" xr:uid="{00000000-0005-0000-0000-0000761A0000}"/>
    <cellStyle name="RowTitles1-Detail 2 2 2 8 2 2" xfId="6764" xr:uid="{00000000-0005-0000-0000-0000771A0000}"/>
    <cellStyle name="RowTitles1-Detail 2 2 2 8 2 2 2" xfId="6765" xr:uid="{00000000-0005-0000-0000-0000781A0000}"/>
    <cellStyle name="RowTitles1-Detail 2 2 2 8 2 2_Tertiary Salaries Survey" xfId="6766" xr:uid="{00000000-0005-0000-0000-0000791A0000}"/>
    <cellStyle name="RowTitles1-Detail 2 2 2 8 2 3" xfId="6767" xr:uid="{00000000-0005-0000-0000-00007A1A0000}"/>
    <cellStyle name="RowTitles1-Detail 2 2 2 8 2_Tertiary Salaries Survey" xfId="6768" xr:uid="{00000000-0005-0000-0000-00007B1A0000}"/>
    <cellStyle name="RowTitles1-Detail 2 2 2 8 3" xfId="6769" xr:uid="{00000000-0005-0000-0000-00007C1A0000}"/>
    <cellStyle name="RowTitles1-Detail 2 2 2 8 3 2" xfId="6770" xr:uid="{00000000-0005-0000-0000-00007D1A0000}"/>
    <cellStyle name="RowTitles1-Detail 2 2 2 8 3 2 2" xfId="6771" xr:uid="{00000000-0005-0000-0000-00007E1A0000}"/>
    <cellStyle name="RowTitles1-Detail 2 2 2 8 3 2_Tertiary Salaries Survey" xfId="6772" xr:uid="{00000000-0005-0000-0000-00007F1A0000}"/>
    <cellStyle name="RowTitles1-Detail 2 2 2 8 3 3" xfId="6773" xr:uid="{00000000-0005-0000-0000-0000801A0000}"/>
    <cellStyle name="RowTitles1-Detail 2 2 2 8 3_Tertiary Salaries Survey" xfId="6774" xr:uid="{00000000-0005-0000-0000-0000811A0000}"/>
    <cellStyle name="RowTitles1-Detail 2 2 2 8 4" xfId="6775" xr:uid="{00000000-0005-0000-0000-0000821A0000}"/>
    <cellStyle name="RowTitles1-Detail 2 2 2 8 5" xfId="6776" xr:uid="{00000000-0005-0000-0000-0000831A0000}"/>
    <cellStyle name="RowTitles1-Detail 2 2 2 8 5 2" xfId="6777" xr:uid="{00000000-0005-0000-0000-0000841A0000}"/>
    <cellStyle name="RowTitles1-Detail 2 2 2 8 5_Tertiary Salaries Survey" xfId="6778" xr:uid="{00000000-0005-0000-0000-0000851A0000}"/>
    <cellStyle name="RowTitles1-Detail 2 2 2 8 6" xfId="6779" xr:uid="{00000000-0005-0000-0000-0000861A0000}"/>
    <cellStyle name="RowTitles1-Detail 2 2 2 8_Tertiary Salaries Survey" xfId="6780" xr:uid="{00000000-0005-0000-0000-0000871A0000}"/>
    <cellStyle name="RowTitles1-Detail 2 2 2 9" xfId="6781" xr:uid="{00000000-0005-0000-0000-0000881A0000}"/>
    <cellStyle name="RowTitles1-Detail 2 2 2 9 2" xfId="6782" xr:uid="{00000000-0005-0000-0000-0000891A0000}"/>
    <cellStyle name="RowTitles1-Detail 2 2 2 9 2 2" xfId="6783" xr:uid="{00000000-0005-0000-0000-00008A1A0000}"/>
    <cellStyle name="RowTitles1-Detail 2 2 2 9 2 2 2" xfId="6784" xr:uid="{00000000-0005-0000-0000-00008B1A0000}"/>
    <cellStyle name="RowTitles1-Detail 2 2 2 9 2 2_Tertiary Salaries Survey" xfId="6785" xr:uid="{00000000-0005-0000-0000-00008C1A0000}"/>
    <cellStyle name="RowTitles1-Detail 2 2 2 9 2 3" xfId="6786" xr:uid="{00000000-0005-0000-0000-00008D1A0000}"/>
    <cellStyle name="RowTitles1-Detail 2 2 2 9 2_Tertiary Salaries Survey" xfId="6787" xr:uid="{00000000-0005-0000-0000-00008E1A0000}"/>
    <cellStyle name="RowTitles1-Detail 2 2 2 9 3" xfId="6788" xr:uid="{00000000-0005-0000-0000-00008F1A0000}"/>
    <cellStyle name="RowTitles1-Detail 2 2 2 9 3 2" xfId="6789" xr:uid="{00000000-0005-0000-0000-0000901A0000}"/>
    <cellStyle name="RowTitles1-Detail 2 2 2 9 3 2 2" xfId="6790" xr:uid="{00000000-0005-0000-0000-0000911A0000}"/>
    <cellStyle name="RowTitles1-Detail 2 2 2 9 3 2_Tertiary Salaries Survey" xfId="6791" xr:uid="{00000000-0005-0000-0000-0000921A0000}"/>
    <cellStyle name="RowTitles1-Detail 2 2 2 9 3 3" xfId="6792" xr:uid="{00000000-0005-0000-0000-0000931A0000}"/>
    <cellStyle name="RowTitles1-Detail 2 2 2 9 3_Tertiary Salaries Survey" xfId="6793" xr:uid="{00000000-0005-0000-0000-0000941A0000}"/>
    <cellStyle name="RowTitles1-Detail 2 2 2 9 4" xfId="6794" xr:uid="{00000000-0005-0000-0000-0000951A0000}"/>
    <cellStyle name="RowTitles1-Detail 2 2 2 9 4 2" xfId="6795" xr:uid="{00000000-0005-0000-0000-0000961A0000}"/>
    <cellStyle name="RowTitles1-Detail 2 2 2 9 4_Tertiary Salaries Survey" xfId="6796" xr:uid="{00000000-0005-0000-0000-0000971A0000}"/>
    <cellStyle name="RowTitles1-Detail 2 2 2 9 5" xfId="6797" xr:uid="{00000000-0005-0000-0000-0000981A0000}"/>
    <cellStyle name="RowTitles1-Detail 2 2 2 9_Tertiary Salaries Survey" xfId="6798" xr:uid="{00000000-0005-0000-0000-0000991A0000}"/>
    <cellStyle name="RowTitles1-Detail 2 2 2_STUD aligned by INSTIT" xfId="6799" xr:uid="{00000000-0005-0000-0000-00009A1A0000}"/>
    <cellStyle name="RowTitles1-Detail 2 2 3" xfId="6800" xr:uid="{00000000-0005-0000-0000-00009B1A0000}"/>
    <cellStyle name="RowTitles1-Detail 2 2 3 10" xfId="6801" xr:uid="{00000000-0005-0000-0000-00009C1A0000}"/>
    <cellStyle name="RowTitles1-Detail 2 2 3 10 2" xfId="6802" xr:uid="{00000000-0005-0000-0000-00009D1A0000}"/>
    <cellStyle name="RowTitles1-Detail 2 2 3 10 2 2" xfId="6803" xr:uid="{00000000-0005-0000-0000-00009E1A0000}"/>
    <cellStyle name="RowTitles1-Detail 2 2 3 10 2_Tertiary Salaries Survey" xfId="6804" xr:uid="{00000000-0005-0000-0000-00009F1A0000}"/>
    <cellStyle name="RowTitles1-Detail 2 2 3 10 3" xfId="6805" xr:uid="{00000000-0005-0000-0000-0000A01A0000}"/>
    <cellStyle name="RowTitles1-Detail 2 2 3 10_Tertiary Salaries Survey" xfId="6806" xr:uid="{00000000-0005-0000-0000-0000A11A0000}"/>
    <cellStyle name="RowTitles1-Detail 2 2 3 11" xfId="6807" xr:uid="{00000000-0005-0000-0000-0000A21A0000}"/>
    <cellStyle name="RowTitles1-Detail 2 2 3 12" xfId="6808" xr:uid="{00000000-0005-0000-0000-0000A31A0000}"/>
    <cellStyle name="RowTitles1-Detail 2 2 3 2" xfId="6809" xr:uid="{00000000-0005-0000-0000-0000A41A0000}"/>
    <cellStyle name="RowTitles1-Detail 2 2 3 2 2" xfId="6810" xr:uid="{00000000-0005-0000-0000-0000A51A0000}"/>
    <cellStyle name="RowTitles1-Detail 2 2 3 2 2 2" xfId="6811" xr:uid="{00000000-0005-0000-0000-0000A61A0000}"/>
    <cellStyle name="RowTitles1-Detail 2 2 3 2 2 2 2" xfId="6812" xr:uid="{00000000-0005-0000-0000-0000A71A0000}"/>
    <cellStyle name="RowTitles1-Detail 2 2 3 2 2 2 2 2" xfId="6813" xr:uid="{00000000-0005-0000-0000-0000A81A0000}"/>
    <cellStyle name="RowTitles1-Detail 2 2 3 2 2 2 2_Tertiary Salaries Survey" xfId="6814" xr:uid="{00000000-0005-0000-0000-0000A91A0000}"/>
    <cellStyle name="RowTitles1-Detail 2 2 3 2 2 2 3" xfId="6815" xr:uid="{00000000-0005-0000-0000-0000AA1A0000}"/>
    <cellStyle name="RowTitles1-Detail 2 2 3 2 2 2_Tertiary Salaries Survey" xfId="6816" xr:uid="{00000000-0005-0000-0000-0000AB1A0000}"/>
    <cellStyle name="RowTitles1-Detail 2 2 3 2 2 3" xfId="6817" xr:uid="{00000000-0005-0000-0000-0000AC1A0000}"/>
    <cellStyle name="RowTitles1-Detail 2 2 3 2 2 3 2" xfId="6818" xr:uid="{00000000-0005-0000-0000-0000AD1A0000}"/>
    <cellStyle name="RowTitles1-Detail 2 2 3 2 2 3 2 2" xfId="6819" xr:uid="{00000000-0005-0000-0000-0000AE1A0000}"/>
    <cellStyle name="RowTitles1-Detail 2 2 3 2 2 3 2_Tertiary Salaries Survey" xfId="6820" xr:uid="{00000000-0005-0000-0000-0000AF1A0000}"/>
    <cellStyle name="RowTitles1-Detail 2 2 3 2 2 3 3" xfId="6821" xr:uid="{00000000-0005-0000-0000-0000B01A0000}"/>
    <cellStyle name="RowTitles1-Detail 2 2 3 2 2 3_Tertiary Salaries Survey" xfId="6822" xr:uid="{00000000-0005-0000-0000-0000B11A0000}"/>
    <cellStyle name="RowTitles1-Detail 2 2 3 2 2 4" xfId="6823" xr:uid="{00000000-0005-0000-0000-0000B21A0000}"/>
    <cellStyle name="RowTitles1-Detail 2 2 3 2 2 5" xfId="6824" xr:uid="{00000000-0005-0000-0000-0000B31A0000}"/>
    <cellStyle name="RowTitles1-Detail 2 2 3 2 2_Tertiary Salaries Survey" xfId="6825" xr:uid="{00000000-0005-0000-0000-0000B41A0000}"/>
    <cellStyle name="RowTitles1-Detail 2 2 3 2 3" xfId="6826" xr:uid="{00000000-0005-0000-0000-0000B51A0000}"/>
    <cellStyle name="RowTitles1-Detail 2 2 3 2 3 2" xfId="6827" xr:uid="{00000000-0005-0000-0000-0000B61A0000}"/>
    <cellStyle name="RowTitles1-Detail 2 2 3 2 3 2 2" xfId="6828" xr:uid="{00000000-0005-0000-0000-0000B71A0000}"/>
    <cellStyle name="RowTitles1-Detail 2 2 3 2 3 2 2 2" xfId="6829" xr:uid="{00000000-0005-0000-0000-0000B81A0000}"/>
    <cellStyle name="RowTitles1-Detail 2 2 3 2 3 2 2_Tertiary Salaries Survey" xfId="6830" xr:uid="{00000000-0005-0000-0000-0000B91A0000}"/>
    <cellStyle name="RowTitles1-Detail 2 2 3 2 3 2 3" xfId="6831" xr:uid="{00000000-0005-0000-0000-0000BA1A0000}"/>
    <cellStyle name="RowTitles1-Detail 2 2 3 2 3 2_Tertiary Salaries Survey" xfId="6832" xr:uid="{00000000-0005-0000-0000-0000BB1A0000}"/>
    <cellStyle name="RowTitles1-Detail 2 2 3 2 3 3" xfId="6833" xr:uid="{00000000-0005-0000-0000-0000BC1A0000}"/>
    <cellStyle name="RowTitles1-Detail 2 2 3 2 3 3 2" xfId="6834" xr:uid="{00000000-0005-0000-0000-0000BD1A0000}"/>
    <cellStyle name="RowTitles1-Detail 2 2 3 2 3 3 2 2" xfId="6835" xr:uid="{00000000-0005-0000-0000-0000BE1A0000}"/>
    <cellStyle name="RowTitles1-Detail 2 2 3 2 3 3 2_Tertiary Salaries Survey" xfId="6836" xr:uid="{00000000-0005-0000-0000-0000BF1A0000}"/>
    <cellStyle name="RowTitles1-Detail 2 2 3 2 3 3 3" xfId="6837" xr:uid="{00000000-0005-0000-0000-0000C01A0000}"/>
    <cellStyle name="RowTitles1-Detail 2 2 3 2 3 3_Tertiary Salaries Survey" xfId="6838" xr:uid="{00000000-0005-0000-0000-0000C11A0000}"/>
    <cellStyle name="RowTitles1-Detail 2 2 3 2 3 4" xfId="6839" xr:uid="{00000000-0005-0000-0000-0000C21A0000}"/>
    <cellStyle name="RowTitles1-Detail 2 2 3 2 3 5" xfId="6840" xr:uid="{00000000-0005-0000-0000-0000C31A0000}"/>
    <cellStyle name="RowTitles1-Detail 2 2 3 2 3 5 2" xfId="6841" xr:uid="{00000000-0005-0000-0000-0000C41A0000}"/>
    <cellStyle name="RowTitles1-Detail 2 2 3 2 3 5_Tertiary Salaries Survey" xfId="6842" xr:uid="{00000000-0005-0000-0000-0000C51A0000}"/>
    <cellStyle name="RowTitles1-Detail 2 2 3 2 3 6" xfId="6843" xr:uid="{00000000-0005-0000-0000-0000C61A0000}"/>
    <cellStyle name="RowTitles1-Detail 2 2 3 2 3_Tertiary Salaries Survey" xfId="6844" xr:uid="{00000000-0005-0000-0000-0000C71A0000}"/>
    <cellStyle name="RowTitles1-Detail 2 2 3 2 4" xfId="6845" xr:uid="{00000000-0005-0000-0000-0000C81A0000}"/>
    <cellStyle name="RowTitles1-Detail 2 2 3 2 4 2" xfId="6846" xr:uid="{00000000-0005-0000-0000-0000C91A0000}"/>
    <cellStyle name="RowTitles1-Detail 2 2 3 2 4 2 2" xfId="6847" xr:uid="{00000000-0005-0000-0000-0000CA1A0000}"/>
    <cellStyle name="RowTitles1-Detail 2 2 3 2 4 2 2 2" xfId="6848" xr:uid="{00000000-0005-0000-0000-0000CB1A0000}"/>
    <cellStyle name="RowTitles1-Detail 2 2 3 2 4 2 2_Tertiary Salaries Survey" xfId="6849" xr:uid="{00000000-0005-0000-0000-0000CC1A0000}"/>
    <cellStyle name="RowTitles1-Detail 2 2 3 2 4 2 3" xfId="6850" xr:uid="{00000000-0005-0000-0000-0000CD1A0000}"/>
    <cellStyle name="RowTitles1-Detail 2 2 3 2 4 2_Tertiary Salaries Survey" xfId="6851" xr:uid="{00000000-0005-0000-0000-0000CE1A0000}"/>
    <cellStyle name="RowTitles1-Detail 2 2 3 2 4 3" xfId="6852" xr:uid="{00000000-0005-0000-0000-0000CF1A0000}"/>
    <cellStyle name="RowTitles1-Detail 2 2 3 2 4 3 2" xfId="6853" xr:uid="{00000000-0005-0000-0000-0000D01A0000}"/>
    <cellStyle name="RowTitles1-Detail 2 2 3 2 4 3 2 2" xfId="6854" xr:uid="{00000000-0005-0000-0000-0000D11A0000}"/>
    <cellStyle name="RowTitles1-Detail 2 2 3 2 4 3 2_Tertiary Salaries Survey" xfId="6855" xr:uid="{00000000-0005-0000-0000-0000D21A0000}"/>
    <cellStyle name="RowTitles1-Detail 2 2 3 2 4 3 3" xfId="6856" xr:uid="{00000000-0005-0000-0000-0000D31A0000}"/>
    <cellStyle name="RowTitles1-Detail 2 2 3 2 4 3_Tertiary Salaries Survey" xfId="6857" xr:uid="{00000000-0005-0000-0000-0000D41A0000}"/>
    <cellStyle name="RowTitles1-Detail 2 2 3 2 4 4" xfId="6858" xr:uid="{00000000-0005-0000-0000-0000D51A0000}"/>
    <cellStyle name="RowTitles1-Detail 2 2 3 2 4 4 2" xfId="6859" xr:uid="{00000000-0005-0000-0000-0000D61A0000}"/>
    <cellStyle name="RowTitles1-Detail 2 2 3 2 4 4_Tertiary Salaries Survey" xfId="6860" xr:uid="{00000000-0005-0000-0000-0000D71A0000}"/>
    <cellStyle name="RowTitles1-Detail 2 2 3 2 4 5" xfId="6861" xr:uid="{00000000-0005-0000-0000-0000D81A0000}"/>
    <cellStyle name="RowTitles1-Detail 2 2 3 2 4_Tertiary Salaries Survey" xfId="6862" xr:uid="{00000000-0005-0000-0000-0000D91A0000}"/>
    <cellStyle name="RowTitles1-Detail 2 2 3 2 5" xfId="6863" xr:uid="{00000000-0005-0000-0000-0000DA1A0000}"/>
    <cellStyle name="RowTitles1-Detail 2 2 3 2 5 2" xfId="6864" xr:uid="{00000000-0005-0000-0000-0000DB1A0000}"/>
    <cellStyle name="RowTitles1-Detail 2 2 3 2 5 2 2" xfId="6865" xr:uid="{00000000-0005-0000-0000-0000DC1A0000}"/>
    <cellStyle name="RowTitles1-Detail 2 2 3 2 5 2 2 2" xfId="6866" xr:uid="{00000000-0005-0000-0000-0000DD1A0000}"/>
    <cellStyle name="RowTitles1-Detail 2 2 3 2 5 2 2_Tertiary Salaries Survey" xfId="6867" xr:uid="{00000000-0005-0000-0000-0000DE1A0000}"/>
    <cellStyle name="RowTitles1-Detail 2 2 3 2 5 2 3" xfId="6868" xr:uid="{00000000-0005-0000-0000-0000DF1A0000}"/>
    <cellStyle name="RowTitles1-Detail 2 2 3 2 5 2_Tertiary Salaries Survey" xfId="6869" xr:uid="{00000000-0005-0000-0000-0000E01A0000}"/>
    <cellStyle name="RowTitles1-Detail 2 2 3 2 5 3" xfId="6870" xr:uid="{00000000-0005-0000-0000-0000E11A0000}"/>
    <cellStyle name="RowTitles1-Detail 2 2 3 2 5 3 2" xfId="6871" xr:uid="{00000000-0005-0000-0000-0000E21A0000}"/>
    <cellStyle name="RowTitles1-Detail 2 2 3 2 5 3 2 2" xfId="6872" xr:uid="{00000000-0005-0000-0000-0000E31A0000}"/>
    <cellStyle name="RowTitles1-Detail 2 2 3 2 5 3 2_Tertiary Salaries Survey" xfId="6873" xr:uid="{00000000-0005-0000-0000-0000E41A0000}"/>
    <cellStyle name="RowTitles1-Detail 2 2 3 2 5 3 3" xfId="6874" xr:uid="{00000000-0005-0000-0000-0000E51A0000}"/>
    <cellStyle name="RowTitles1-Detail 2 2 3 2 5 3_Tertiary Salaries Survey" xfId="6875" xr:uid="{00000000-0005-0000-0000-0000E61A0000}"/>
    <cellStyle name="RowTitles1-Detail 2 2 3 2 5 4" xfId="6876" xr:uid="{00000000-0005-0000-0000-0000E71A0000}"/>
    <cellStyle name="RowTitles1-Detail 2 2 3 2 5 4 2" xfId="6877" xr:uid="{00000000-0005-0000-0000-0000E81A0000}"/>
    <cellStyle name="RowTitles1-Detail 2 2 3 2 5 4_Tertiary Salaries Survey" xfId="6878" xr:uid="{00000000-0005-0000-0000-0000E91A0000}"/>
    <cellStyle name="RowTitles1-Detail 2 2 3 2 5 5" xfId="6879" xr:uid="{00000000-0005-0000-0000-0000EA1A0000}"/>
    <cellStyle name="RowTitles1-Detail 2 2 3 2 5_Tertiary Salaries Survey" xfId="6880" xr:uid="{00000000-0005-0000-0000-0000EB1A0000}"/>
    <cellStyle name="RowTitles1-Detail 2 2 3 2 6" xfId="6881" xr:uid="{00000000-0005-0000-0000-0000EC1A0000}"/>
    <cellStyle name="RowTitles1-Detail 2 2 3 2 6 2" xfId="6882" xr:uid="{00000000-0005-0000-0000-0000ED1A0000}"/>
    <cellStyle name="RowTitles1-Detail 2 2 3 2 6 2 2" xfId="6883" xr:uid="{00000000-0005-0000-0000-0000EE1A0000}"/>
    <cellStyle name="RowTitles1-Detail 2 2 3 2 6 2 2 2" xfId="6884" xr:uid="{00000000-0005-0000-0000-0000EF1A0000}"/>
    <cellStyle name="RowTitles1-Detail 2 2 3 2 6 2 2_Tertiary Salaries Survey" xfId="6885" xr:uid="{00000000-0005-0000-0000-0000F01A0000}"/>
    <cellStyle name="RowTitles1-Detail 2 2 3 2 6 2 3" xfId="6886" xr:uid="{00000000-0005-0000-0000-0000F11A0000}"/>
    <cellStyle name="RowTitles1-Detail 2 2 3 2 6 2_Tertiary Salaries Survey" xfId="6887" xr:uid="{00000000-0005-0000-0000-0000F21A0000}"/>
    <cellStyle name="RowTitles1-Detail 2 2 3 2 6 3" xfId="6888" xr:uid="{00000000-0005-0000-0000-0000F31A0000}"/>
    <cellStyle name="RowTitles1-Detail 2 2 3 2 6 3 2" xfId="6889" xr:uid="{00000000-0005-0000-0000-0000F41A0000}"/>
    <cellStyle name="RowTitles1-Detail 2 2 3 2 6 3 2 2" xfId="6890" xr:uid="{00000000-0005-0000-0000-0000F51A0000}"/>
    <cellStyle name="RowTitles1-Detail 2 2 3 2 6 3 2_Tertiary Salaries Survey" xfId="6891" xr:uid="{00000000-0005-0000-0000-0000F61A0000}"/>
    <cellStyle name="RowTitles1-Detail 2 2 3 2 6 3 3" xfId="6892" xr:uid="{00000000-0005-0000-0000-0000F71A0000}"/>
    <cellStyle name="RowTitles1-Detail 2 2 3 2 6 3_Tertiary Salaries Survey" xfId="6893" xr:uid="{00000000-0005-0000-0000-0000F81A0000}"/>
    <cellStyle name="RowTitles1-Detail 2 2 3 2 6 4" xfId="6894" xr:uid="{00000000-0005-0000-0000-0000F91A0000}"/>
    <cellStyle name="RowTitles1-Detail 2 2 3 2 6 4 2" xfId="6895" xr:uid="{00000000-0005-0000-0000-0000FA1A0000}"/>
    <cellStyle name="RowTitles1-Detail 2 2 3 2 6 4_Tertiary Salaries Survey" xfId="6896" xr:uid="{00000000-0005-0000-0000-0000FB1A0000}"/>
    <cellStyle name="RowTitles1-Detail 2 2 3 2 6 5" xfId="6897" xr:uid="{00000000-0005-0000-0000-0000FC1A0000}"/>
    <cellStyle name="RowTitles1-Detail 2 2 3 2 6_Tertiary Salaries Survey" xfId="6898" xr:uid="{00000000-0005-0000-0000-0000FD1A0000}"/>
    <cellStyle name="RowTitles1-Detail 2 2 3 2 7" xfId="6899" xr:uid="{00000000-0005-0000-0000-0000FE1A0000}"/>
    <cellStyle name="RowTitles1-Detail 2 2 3 2 7 2" xfId="6900" xr:uid="{00000000-0005-0000-0000-0000FF1A0000}"/>
    <cellStyle name="RowTitles1-Detail 2 2 3 2 7 2 2" xfId="6901" xr:uid="{00000000-0005-0000-0000-0000001B0000}"/>
    <cellStyle name="RowTitles1-Detail 2 2 3 2 7 2_Tertiary Salaries Survey" xfId="6902" xr:uid="{00000000-0005-0000-0000-0000011B0000}"/>
    <cellStyle name="RowTitles1-Detail 2 2 3 2 7 3" xfId="6903" xr:uid="{00000000-0005-0000-0000-0000021B0000}"/>
    <cellStyle name="RowTitles1-Detail 2 2 3 2 7_Tertiary Salaries Survey" xfId="6904" xr:uid="{00000000-0005-0000-0000-0000031B0000}"/>
    <cellStyle name="RowTitles1-Detail 2 2 3 2 8" xfId="6905" xr:uid="{00000000-0005-0000-0000-0000041B0000}"/>
    <cellStyle name="RowTitles1-Detail 2 2 3 2 9" xfId="6906" xr:uid="{00000000-0005-0000-0000-0000051B0000}"/>
    <cellStyle name="RowTitles1-Detail 2 2 3 2_STUD aligned by INSTIT" xfId="6907" xr:uid="{00000000-0005-0000-0000-0000061B0000}"/>
    <cellStyle name="RowTitles1-Detail 2 2 3 3" xfId="6908" xr:uid="{00000000-0005-0000-0000-0000071B0000}"/>
    <cellStyle name="RowTitles1-Detail 2 2 3 3 2" xfId="6909" xr:uid="{00000000-0005-0000-0000-0000081B0000}"/>
    <cellStyle name="RowTitles1-Detail 2 2 3 3 2 2" xfId="6910" xr:uid="{00000000-0005-0000-0000-0000091B0000}"/>
    <cellStyle name="RowTitles1-Detail 2 2 3 3 2 2 2" xfId="6911" xr:uid="{00000000-0005-0000-0000-00000A1B0000}"/>
    <cellStyle name="RowTitles1-Detail 2 2 3 3 2 2 2 2" xfId="6912" xr:uid="{00000000-0005-0000-0000-00000B1B0000}"/>
    <cellStyle name="RowTitles1-Detail 2 2 3 3 2 2 2_Tertiary Salaries Survey" xfId="6913" xr:uid="{00000000-0005-0000-0000-00000C1B0000}"/>
    <cellStyle name="RowTitles1-Detail 2 2 3 3 2 2 3" xfId="6914" xr:uid="{00000000-0005-0000-0000-00000D1B0000}"/>
    <cellStyle name="RowTitles1-Detail 2 2 3 3 2 2_Tertiary Salaries Survey" xfId="6915" xr:uid="{00000000-0005-0000-0000-00000E1B0000}"/>
    <cellStyle name="RowTitles1-Detail 2 2 3 3 2 3" xfId="6916" xr:uid="{00000000-0005-0000-0000-00000F1B0000}"/>
    <cellStyle name="RowTitles1-Detail 2 2 3 3 2 3 2" xfId="6917" xr:uid="{00000000-0005-0000-0000-0000101B0000}"/>
    <cellStyle name="RowTitles1-Detail 2 2 3 3 2 3 2 2" xfId="6918" xr:uid="{00000000-0005-0000-0000-0000111B0000}"/>
    <cellStyle name="RowTitles1-Detail 2 2 3 3 2 3 2_Tertiary Salaries Survey" xfId="6919" xr:uid="{00000000-0005-0000-0000-0000121B0000}"/>
    <cellStyle name="RowTitles1-Detail 2 2 3 3 2 3 3" xfId="6920" xr:uid="{00000000-0005-0000-0000-0000131B0000}"/>
    <cellStyle name="RowTitles1-Detail 2 2 3 3 2 3_Tertiary Salaries Survey" xfId="6921" xr:uid="{00000000-0005-0000-0000-0000141B0000}"/>
    <cellStyle name="RowTitles1-Detail 2 2 3 3 2 4" xfId="6922" xr:uid="{00000000-0005-0000-0000-0000151B0000}"/>
    <cellStyle name="RowTitles1-Detail 2 2 3 3 2 5" xfId="6923" xr:uid="{00000000-0005-0000-0000-0000161B0000}"/>
    <cellStyle name="RowTitles1-Detail 2 2 3 3 2 5 2" xfId="6924" xr:uid="{00000000-0005-0000-0000-0000171B0000}"/>
    <cellStyle name="RowTitles1-Detail 2 2 3 3 2 5_Tertiary Salaries Survey" xfId="6925" xr:uid="{00000000-0005-0000-0000-0000181B0000}"/>
    <cellStyle name="RowTitles1-Detail 2 2 3 3 2 6" xfId="6926" xr:uid="{00000000-0005-0000-0000-0000191B0000}"/>
    <cellStyle name="RowTitles1-Detail 2 2 3 3 2_Tertiary Salaries Survey" xfId="6927" xr:uid="{00000000-0005-0000-0000-00001A1B0000}"/>
    <cellStyle name="RowTitles1-Detail 2 2 3 3 3" xfId="6928" xr:uid="{00000000-0005-0000-0000-00001B1B0000}"/>
    <cellStyle name="RowTitles1-Detail 2 2 3 3 3 2" xfId="6929" xr:uid="{00000000-0005-0000-0000-00001C1B0000}"/>
    <cellStyle name="RowTitles1-Detail 2 2 3 3 3 2 2" xfId="6930" xr:uid="{00000000-0005-0000-0000-00001D1B0000}"/>
    <cellStyle name="RowTitles1-Detail 2 2 3 3 3 2 2 2" xfId="6931" xr:uid="{00000000-0005-0000-0000-00001E1B0000}"/>
    <cellStyle name="RowTitles1-Detail 2 2 3 3 3 2 2_Tertiary Salaries Survey" xfId="6932" xr:uid="{00000000-0005-0000-0000-00001F1B0000}"/>
    <cellStyle name="RowTitles1-Detail 2 2 3 3 3 2 3" xfId="6933" xr:uid="{00000000-0005-0000-0000-0000201B0000}"/>
    <cellStyle name="RowTitles1-Detail 2 2 3 3 3 2_Tertiary Salaries Survey" xfId="6934" xr:uid="{00000000-0005-0000-0000-0000211B0000}"/>
    <cellStyle name="RowTitles1-Detail 2 2 3 3 3 3" xfId="6935" xr:uid="{00000000-0005-0000-0000-0000221B0000}"/>
    <cellStyle name="RowTitles1-Detail 2 2 3 3 3 3 2" xfId="6936" xr:uid="{00000000-0005-0000-0000-0000231B0000}"/>
    <cellStyle name="RowTitles1-Detail 2 2 3 3 3 3 2 2" xfId="6937" xr:uid="{00000000-0005-0000-0000-0000241B0000}"/>
    <cellStyle name="RowTitles1-Detail 2 2 3 3 3 3 2_Tertiary Salaries Survey" xfId="6938" xr:uid="{00000000-0005-0000-0000-0000251B0000}"/>
    <cellStyle name="RowTitles1-Detail 2 2 3 3 3 3 3" xfId="6939" xr:uid="{00000000-0005-0000-0000-0000261B0000}"/>
    <cellStyle name="RowTitles1-Detail 2 2 3 3 3 3_Tertiary Salaries Survey" xfId="6940" xr:uid="{00000000-0005-0000-0000-0000271B0000}"/>
    <cellStyle name="RowTitles1-Detail 2 2 3 3 3 4" xfId="6941" xr:uid="{00000000-0005-0000-0000-0000281B0000}"/>
    <cellStyle name="RowTitles1-Detail 2 2 3 3 3 5" xfId="6942" xr:uid="{00000000-0005-0000-0000-0000291B0000}"/>
    <cellStyle name="RowTitles1-Detail 2 2 3 3 3_Tertiary Salaries Survey" xfId="6943" xr:uid="{00000000-0005-0000-0000-00002A1B0000}"/>
    <cellStyle name="RowTitles1-Detail 2 2 3 3 4" xfId="6944" xr:uid="{00000000-0005-0000-0000-00002B1B0000}"/>
    <cellStyle name="RowTitles1-Detail 2 2 3 3 4 2" xfId="6945" xr:uid="{00000000-0005-0000-0000-00002C1B0000}"/>
    <cellStyle name="RowTitles1-Detail 2 2 3 3 4 2 2" xfId="6946" xr:uid="{00000000-0005-0000-0000-00002D1B0000}"/>
    <cellStyle name="RowTitles1-Detail 2 2 3 3 4 2 2 2" xfId="6947" xr:uid="{00000000-0005-0000-0000-00002E1B0000}"/>
    <cellStyle name="RowTitles1-Detail 2 2 3 3 4 2 2_Tertiary Salaries Survey" xfId="6948" xr:uid="{00000000-0005-0000-0000-00002F1B0000}"/>
    <cellStyle name="RowTitles1-Detail 2 2 3 3 4 2 3" xfId="6949" xr:uid="{00000000-0005-0000-0000-0000301B0000}"/>
    <cellStyle name="RowTitles1-Detail 2 2 3 3 4 2_Tertiary Salaries Survey" xfId="6950" xr:uid="{00000000-0005-0000-0000-0000311B0000}"/>
    <cellStyle name="RowTitles1-Detail 2 2 3 3 4 3" xfId="6951" xr:uid="{00000000-0005-0000-0000-0000321B0000}"/>
    <cellStyle name="RowTitles1-Detail 2 2 3 3 4 3 2" xfId="6952" xr:uid="{00000000-0005-0000-0000-0000331B0000}"/>
    <cellStyle name="RowTitles1-Detail 2 2 3 3 4 3 2 2" xfId="6953" xr:uid="{00000000-0005-0000-0000-0000341B0000}"/>
    <cellStyle name="RowTitles1-Detail 2 2 3 3 4 3 2_Tertiary Salaries Survey" xfId="6954" xr:uid="{00000000-0005-0000-0000-0000351B0000}"/>
    <cellStyle name="RowTitles1-Detail 2 2 3 3 4 3 3" xfId="6955" xr:uid="{00000000-0005-0000-0000-0000361B0000}"/>
    <cellStyle name="RowTitles1-Detail 2 2 3 3 4 3_Tertiary Salaries Survey" xfId="6956" xr:uid="{00000000-0005-0000-0000-0000371B0000}"/>
    <cellStyle name="RowTitles1-Detail 2 2 3 3 4 4" xfId="6957" xr:uid="{00000000-0005-0000-0000-0000381B0000}"/>
    <cellStyle name="RowTitles1-Detail 2 2 3 3 4 4 2" xfId="6958" xr:uid="{00000000-0005-0000-0000-0000391B0000}"/>
    <cellStyle name="RowTitles1-Detail 2 2 3 3 4 4_Tertiary Salaries Survey" xfId="6959" xr:uid="{00000000-0005-0000-0000-00003A1B0000}"/>
    <cellStyle name="RowTitles1-Detail 2 2 3 3 4 5" xfId="6960" xr:uid="{00000000-0005-0000-0000-00003B1B0000}"/>
    <cellStyle name="RowTitles1-Detail 2 2 3 3 4_Tertiary Salaries Survey" xfId="6961" xr:uid="{00000000-0005-0000-0000-00003C1B0000}"/>
    <cellStyle name="RowTitles1-Detail 2 2 3 3 5" xfId="6962" xr:uid="{00000000-0005-0000-0000-00003D1B0000}"/>
    <cellStyle name="RowTitles1-Detail 2 2 3 3 5 2" xfId="6963" xr:uid="{00000000-0005-0000-0000-00003E1B0000}"/>
    <cellStyle name="RowTitles1-Detail 2 2 3 3 5 2 2" xfId="6964" xr:uid="{00000000-0005-0000-0000-00003F1B0000}"/>
    <cellStyle name="RowTitles1-Detail 2 2 3 3 5 2 2 2" xfId="6965" xr:uid="{00000000-0005-0000-0000-0000401B0000}"/>
    <cellStyle name="RowTitles1-Detail 2 2 3 3 5 2 2_Tertiary Salaries Survey" xfId="6966" xr:uid="{00000000-0005-0000-0000-0000411B0000}"/>
    <cellStyle name="RowTitles1-Detail 2 2 3 3 5 2 3" xfId="6967" xr:uid="{00000000-0005-0000-0000-0000421B0000}"/>
    <cellStyle name="RowTitles1-Detail 2 2 3 3 5 2_Tertiary Salaries Survey" xfId="6968" xr:uid="{00000000-0005-0000-0000-0000431B0000}"/>
    <cellStyle name="RowTitles1-Detail 2 2 3 3 5 3" xfId="6969" xr:uid="{00000000-0005-0000-0000-0000441B0000}"/>
    <cellStyle name="RowTitles1-Detail 2 2 3 3 5 3 2" xfId="6970" xr:uid="{00000000-0005-0000-0000-0000451B0000}"/>
    <cellStyle name="RowTitles1-Detail 2 2 3 3 5 3 2 2" xfId="6971" xr:uid="{00000000-0005-0000-0000-0000461B0000}"/>
    <cellStyle name="RowTitles1-Detail 2 2 3 3 5 3 2_Tertiary Salaries Survey" xfId="6972" xr:uid="{00000000-0005-0000-0000-0000471B0000}"/>
    <cellStyle name="RowTitles1-Detail 2 2 3 3 5 3 3" xfId="6973" xr:uid="{00000000-0005-0000-0000-0000481B0000}"/>
    <cellStyle name="RowTitles1-Detail 2 2 3 3 5 3_Tertiary Salaries Survey" xfId="6974" xr:uid="{00000000-0005-0000-0000-0000491B0000}"/>
    <cellStyle name="RowTitles1-Detail 2 2 3 3 5 4" xfId="6975" xr:uid="{00000000-0005-0000-0000-00004A1B0000}"/>
    <cellStyle name="RowTitles1-Detail 2 2 3 3 5 4 2" xfId="6976" xr:uid="{00000000-0005-0000-0000-00004B1B0000}"/>
    <cellStyle name="RowTitles1-Detail 2 2 3 3 5 4_Tertiary Salaries Survey" xfId="6977" xr:uid="{00000000-0005-0000-0000-00004C1B0000}"/>
    <cellStyle name="RowTitles1-Detail 2 2 3 3 5 5" xfId="6978" xr:uid="{00000000-0005-0000-0000-00004D1B0000}"/>
    <cellStyle name="RowTitles1-Detail 2 2 3 3 5_Tertiary Salaries Survey" xfId="6979" xr:uid="{00000000-0005-0000-0000-00004E1B0000}"/>
    <cellStyle name="RowTitles1-Detail 2 2 3 3 6" xfId="6980" xr:uid="{00000000-0005-0000-0000-00004F1B0000}"/>
    <cellStyle name="RowTitles1-Detail 2 2 3 3 6 2" xfId="6981" xr:uid="{00000000-0005-0000-0000-0000501B0000}"/>
    <cellStyle name="RowTitles1-Detail 2 2 3 3 6 2 2" xfId="6982" xr:uid="{00000000-0005-0000-0000-0000511B0000}"/>
    <cellStyle name="RowTitles1-Detail 2 2 3 3 6 2 2 2" xfId="6983" xr:uid="{00000000-0005-0000-0000-0000521B0000}"/>
    <cellStyle name="RowTitles1-Detail 2 2 3 3 6 2 2_Tertiary Salaries Survey" xfId="6984" xr:uid="{00000000-0005-0000-0000-0000531B0000}"/>
    <cellStyle name="RowTitles1-Detail 2 2 3 3 6 2 3" xfId="6985" xr:uid="{00000000-0005-0000-0000-0000541B0000}"/>
    <cellStyle name="RowTitles1-Detail 2 2 3 3 6 2_Tertiary Salaries Survey" xfId="6986" xr:uid="{00000000-0005-0000-0000-0000551B0000}"/>
    <cellStyle name="RowTitles1-Detail 2 2 3 3 6 3" xfId="6987" xr:uid="{00000000-0005-0000-0000-0000561B0000}"/>
    <cellStyle name="RowTitles1-Detail 2 2 3 3 6 3 2" xfId="6988" xr:uid="{00000000-0005-0000-0000-0000571B0000}"/>
    <cellStyle name="RowTitles1-Detail 2 2 3 3 6 3 2 2" xfId="6989" xr:uid="{00000000-0005-0000-0000-0000581B0000}"/>
    <cellStyle name="RowTitles1-Detail 2 2 3 3 6 3 2_Tertiary Salaries Survey" xfId="6990" xr:uid="{00000000-0005-0000-0000-0000591B0000}"/>
    <cellStyle name="RowTitles1-Detail 2 2 3 3 6 3 3" xfId="6991" xr:uid="{00000000-0005-0000-0000-00005A1B0000}"/>
    <cellStyle name="RowTitles1-Detail 2 2 3 3 6 3_Tertiary Salaries Survey" xfId="6992" xr:uid="{00000000-0005-0000-0000-00005B1B0000}"/>
    <cellStyle name="RowTitles1-Detail 2 2 3 3 6 4" xfId="6993" xr:uid="{00000000-0005-0000-0000-00005C1B0000}"/>
    <cellStyle name="RowTitles1-Detail 2 2 3 3 6 4 2" xfId="6994" xr:uid="{00000000-0005-0000-0000-00005D1B0000}"/>
    <cellStyle name="RowTitles1-Detail 2 2 3 3 6 4_Tertiary Salaries Survey" xfId="6995" xr:uid="{00000000-0005-0000-0000-00005E1B0000}"/>
    <cellStyle name="RowTitles1-Detail 2 2 3 3 6 5" xfId="6996" xr:uid="{00000000-0005-0000-0000-00005F1B0000}"/>
    <cellStyle name="RowTitles1-Detail 2 2 3 3 6_Tertiary Salaries Survey" xfId="6997" xr:uid="{00000000-0005-0000-0000-0000601B0000}"/>
    <cellStyle name="RowTitles1-Detail 2 2 3 3 7" xfId="6998" xr:uid="{00000000-0005-0000-0000-0000611B0000}"/>
    <cellStyle name="RowTitles1-Detail 2 2 3 3 7 2" xfId="6999" xr:uid="{00000000-0005-0000-0000-0000621B0000}"/>
    <cellStyle name="RowTitles1-Detail 2 2 3 3 7 2 2" xfId="7000" xr:uid="{00000000-0005-0000-0000-0000631B0000}"/>
    <cellStyle name="RowTitles1-Detail 2 2 3 3 7 2_Tertiary Salaries Survey" xfId="7001" xr:uid="{00000000-0005-0000-0000-0000641B0000}"/>
    <cellStyle name="RowTitles1-Detail 2 2 3 3 7 3" xfId="7002" xr:uid="{00000000-0005-0000-0000-0000651B0000}"/>
    <cellStyle name="RowTitles1-Detail 2 2 3 3 7_Tertiary Salaries Survey" xfId="7003" xr:uid="{00000000-0005-0000-0000-0000661B0000}"/>
    <cellStyle name="RowTitles1-Detail 2 2 3 3 8" xfId="7004" xr:uid="{00000000-0005-0000-0000-0000671B0000}"/>
    <cellStyle name="RowTitles1-Detail 2 2 3 3 8 2" xfId="7005" xr:uid="{00000000-0005-0000-0000-0000681B0000}"/>
    <cellStyle name="RowTitles1-Detail 2 2 3 3 8 2 2" xfId="7006" xr:uid="{00000000-0005-0000-0000-0000691B0000}"/>
    <cellStyle name="RowTitles1-Detail 2 2 3 3 8 2_Tertiary Salaries Survey" xfId="7007" xr:uid="{00000000-0005-0000-0000-00006A1B0000}"/>
    <cellStyle name="RowTitles1-Detail 2 2 3 3 8 3" xfId="7008" xr:uid="{00000000-0005-0000-0000-00006B1B0000}"/>
    <cellStyle name="RowTitles1-Detail 2 2 3 3 8_Tertiary Salaries Survey" xfId="7009" xr:uid="{00000000-0005-0000-0000-00006C1B0000}"/>
    <cellStyle name="RowTitles1-Detail 2 2 3 3 9" xfId="7010" xr:uid="{00000000-0005-0000-0000-00006D1B0000}"/>
    <cellStyle name="RowTitles1-Detail 2 2 3 3_STUD aligned by INSTIT" xfId="7011" xr:uid="{00000000-0005-0000-0000-00006E1B0000}"/>
    <cellStyle name="RowTitles1-Detail 2 2 3 4" xfId="7012" xr:uid="{00000000-0005-0000-0000-00006F1B0000}"/>
    <cellStyle name="RowTitles1-Detail 2 2 3 4 2" xfId="7013" xr:uid="{00000000-0005-0000-0000-0000701B0000}"/>
    <cellStyle name="RowTitles1-Detail 2 2 3 4 2 2" xfId="7014" xr:uid="{00000000-0005-0000-0000-0000711B0000}"/>
    <cellStyle name="RowTitles1-Detail 2 2 3 4 2 2 2" xfId="7015" xr:uid="{00000000-0005-0000-0000-0000721B0000}"/>
    <cellStyle name="RowTitles1-Detail 2 2 3 4 2 2 2 2" xfId="7016" xr:uid="{00000000-0005-0000-0000-0000731B0000}"/>
    <cellStyle name="RowTitles1-Detail 2 2 3 4 2 2 2_Tertiary Salaries Survey" xfId="7017" xr:uid="{00000000-0005-0000-0000-0000741B0000}"/>
    <cellStyle name="RowTitles1-Detail 2 2 3 4 2 2 3" xfId="7018" xr:uid="{00000000-0005-0000-0000-0000751B0000}"/>
    <cellStyle name="RowTitles1-Detail 2 2 3 4 2 2_Tertiary Salaries Survey" xfId="7019" xr:uid="{00000000-0005-0000-0000-0000761B0000}"/>
    <cellStyle name="RowTitles1-Detail 2 2 3 4 2 3" xfId="7020" xr:uid="{00000000-0005-0000-0000-0000771B0000}"/>
    <cellStyle name="RowTitles1-Detail 2 2 3 4 2 3 2" xfId="7021" xr:uid="{00000000-0005-0000-0000-0000781B0000}"/>
    <cellStyle name="RowTitles1-Detail 2 2 3 4 2 3 2 2" xfId="7022" xr:uid="{00000000-0005-0000-0000-0000791B0000}"/>
    <cellStyle name="RowTitles1-Detail 2 2 3 4 2 3 2_Tertiary Salaries Survey" xfId="7023" xr:uid="{00000000-0005-0000-0000-00007A1B0000}"/>
    <cellStyle name="RowTitles1-Detail 2 2 3 4 2 3 3" xfId="7024" xr:uid="{00000000-0005-0000-0000-00007B1B0000}"/>
    <cellStyle name="RowTitles1-Detail 2 2 3 4 2 3_Tertiary Salaries Survey" xfId="7025" xr:uid="{00000000-0005-0000-0000-00007C1B0000}"/>
    <cellStyle name="RowTitles1-Detail 2 2 3 4 2 4" xfId="7026" xr:uid="{00000000-0005-0000-0000-00007D1B0000}"/>
    <cellStyle name="RowTitles1-Detail 2 2 3 4 2 5" xfId="7027" xr:uid="{00000000-0005-0000-0000-00007E1B0000}"/>
    <cellStyle name="RowTitles1-Detail 2 2 3 4 2 5 2" xfId="7028" xr:uid="{00000000-0005-0000-0000-00007F1B0000}"/>
    <cellStyle name="RowTitles1-Detail 2 2 3 4 2 5_Tertiary Salaries Survey" xfId="7029" xr:uid="{00000000-0005-0000-0000-0000801B0000}"/>
    <cellStyle name="RowTitles1-Detail 2 2 3 4 2 6" xfId="7030" xr:uid="{00000000-0005-0000-0000-0000811B0000}"/>
    <cellStyle name="RowTitles1-Detail 2 2 3 4 2_Tertiary Salaries Survey" xfId="7031" xr:uid="{00000000-0005-0000-0000-0000821B0000}"/>
    <cellStyle name="RowTitles1-Detail 2 2 3 4 3" xfId="7032" xr:uid="{00000000-0005-0000-0000-0000831B0000}"/>
    <cellStyle name="RowTitles1-Detail 2 2 3 4 3 2" xfId="7033" xr:uid="{00000000-0005-0000-0000-0000841B0000}"/>
    <cellStyle name="RowTitles1-Detail 2 2 3 4 3 2 2" xfId="7034" xr:uid="{00000000-0005-0000-0000-0000851B0000}"/>
    <cellStyle name="RowTitles1-Detail 2 2 3 4 3 2 2 2" xfId="7035" xr:uid="{00000000-0005-0000-0000-0000861B0000}"/>
    <cellStyle name="RowTitles1-Detail 2 2 3 4 3 2 2_Tertiary Salaries Survey" xfId="7036" xr:uid="{00000000-0005-0000-0000-0000871B0000}"/>
    <cellStyle name="RowTitles1-Detail 2 2 3 4 3 2 3" xfId="7037" xr:uid="{00000000-0005-0000-0000-0000881B0000}"/>
    <cellStyle name="RowTitles1-Detail 2 2 3 4 3 2_Tertiary Salaries Survey" xfId="7038" xr:uid="{00000000-0005-0000-0000-0000891B0000}"/>
    <cellStyle name="RowTitles1-Detail 2 2 3 4 3 3" xfId="7039" xr:uid="{00000000-0005-0000-0000-00008A1B0000}"/>
    <cellStyle name="RowTitles1-Detail 2 2 3 4 3 3 2" xfId="7040" xr:uid="{00000000-0005-0000-0000-00008B1B0000}"/>
    <cellStyle name="RowTitles1-Detail 2 2 3 4 3 3 2 2" xfId="7041" xr:uid="{00000000-0005-0000-0000-00008C1B0000}"/>
    <cellStyle name="RowTitles1-Detail 2 2 3 4 3 3 2_Tertiary Salaries Survey" xfId="7042" xr:uid="{00000000-0005-0000-0000-00008D1B0000}"/>
    <cellStyle name="RowTitles1-Detail 2 2 3 4 3 3 3" xfId="7043" xr:uid="{00000000-0005-0000-0000-00008E1B0000}"/>
    <cellStyle name="RowTitles1-Detail 2 2 3 4 3 3_Tertiary Salaries Survey" xfId="7044" xr:uid="{00000000-0005-0000-0000-00008F1B0000}"/>
    <cellStyle name="RowTitles1-Detail 2 2 3 4 3 4" xfId="7045" xr:uid="{00000000-0005-0000-0000-0000901B0000}"/>
    <cellStyle name="RowTitles1-Detail 2 2 3 4 3 5" xfId="7046" xr:uid="{00000000-0005-0000-0000-0000911B0000}"/>
    <cellStyle name="RowTitles1-Detail 2 2 3 4 3_Tertiary Salaries Survey" xfId="7047" xr:uid="{00000000-0005-0000-0000-0000921B0000}"/>
    <cellStyle name="RowTitles1-Detail 2 2 3 4 4" xfId="7048" xr:uid="{00000000-0005-0000-0000-0000931B0000}"/>
    <cellStyle name="RowTitles1-Detail 2 2 3 4 4 2" xfId="7049" xr:uid="{00000000-0005-0000-0000-0000941B0000}"/>
    <cellStyle name="RowTitles1-Detail 2 2 3 4 4 2 2" xfId="7050" xr:uid="{00000000-0005-0000-0000-0000951B0000}"/>
    <cellStyle name="RowTitles1-Detail 2 2 3 4 4 2 2 2" xfId="7051" xr:uid="{00000000-0005-0000-0000-0000961B0000}"/>
    <cellStyle name="RowTitles1-Detail 2 2 3 4 4 2 2_Tertiary Salaries Survey" xfId="7052" xr:uid="{00000000-0005-0000-0000-0000971B0000}"/>
    <cellStyle name="RowTitles1-Detail 2 2 3 4 4 2 3" xfId="7053" xr:uid="{00000000-0005-0000-0000-0000981B0000}"/>
    <cellStyle name="RowTitles1-Detail 2 2 3 4 4 2_Tertiary Salaries Survey" xfId="7054" xr:uid="{00000000-0005-0000-0000-0000991B0000}"/>
    <cellStyle name="RowTitles1-Detail 2 2 3 4 4 3" xfId="7055" xr:uid="{00000000-0005-0000-0000-00009A1B0000}"/>
    <cellStyle name="RowTitles1-Detail 2 2 3 4 4 3 2" xfId="7056" xr:uid="{00000000-0005-0000-0000-00009B1B0000}"/>
    <cellStyle name="RowTitles1-Detail 2 2 3 4 4 3 2 2" xfId="7057" xr:uid="{00000000-0005-0000-0000-00009C1B0000}"/>
    <cellStyle name="RowTitles1-Detail 2 2 3 4 4 3 2_Tertiary Salaries Survey" xfId="7058" xr:uid="{00000000-0005-0000-0000-00009D1B0000}"/>
    <cellStyle name="RowTitles1-Detail 2 2 3 4 4 3 3" xfId="7059" xr:uid="{00000000-0005-0000-0000-00009E1B0000}"/>
    <cellStyle name="RowTitles1-Detail 2 2 3 4 4 3_Tertiary Salaries Survey" xfId="7060" xr:uid="{00000000-0005-0000-0000-00009F1B0000}"/>
    <cellStyle name="RowTitles1-Detail 2 2 3 4 4 4" xfId="7061" xr:uid="{00000000-0005-0000-0000-0000A01B0000}"/>
    <cellStyle name="RowTitles1-Detail 2 2 3 4 4 5" xfId="7062" xr:uid="{00000000-0005-0000-0000-0000A11B0000}"/>
    <cellStyle name="RowTitles1-Detail 2 2 3 4 4 5 2" xfId="7063" xr:uid="{00000000-0005-0000-0000-0000A21B0000}"/>
    <cellStyle name="RowTitles1-Detail 2 2 3 4 4 5_Tertiary Salaries Survey" xfId="7064" xr:uid="{00000000-0005-0000-0000-0000A31B0000}"/>
    <cellStyle name="RowTitles1-Detail 2 2 3 4 4 6" xfId="7065" xr:uid="{00000000-0005-0000-0000-0000A41B0000}"/>
    <cellStyle name="RowTitles1-Detail 2 2 3 4 4_Tertiary Salaries Survey" xfId="7066" xr:uid="{00000000-0005-0000-0000-0000A51B0000}"/>
    <cellStyle name="RowTitles1-Detail 2 2 3 4 5" xfId="7067" xr:uid="{00000000-0005-0000-0000-0000A61B0000}"/>
    <cellStyle name="RowTitles1-Detail 2 2 3 4 5 2" xfId="7068" xr:uid="{00000000-0005-0000-0000-0000A71B0000}"/>
    <cellStyle name="RowTitles1-Detail 2 2 3 4 5 2 2" xfId="7069" xr:uid="{00000000-0005-0000-0000-0000A81B0000}"/>
    <cellStyle name="RowTitles1-Detail 2 2 3 4 5 2 2 2" xfId="7070" xr:uid="{00000000-0005-0000-0000-0000A91B0000}"/>
    <cellStyle name="RowTitles1-Detail 2 2 3 4 5 2 2_Tertiary Salaries Survey" xfId="7071" xr:uid="{00000000-0005-0000-0000-0000AA1B0000}"/>
    <cellStyle name="RowTitles1-Detail 2 2 3 4 5 2 3" xfId="7072" xr:uid="{00000000-0005-0000-0000-0000AB1B0000}"/>
    <cellStyle name="RowTitles1-Detail 2 2 3 4 5 2_Tertiary Salaries Survey" xfId="7073" xr:uid="{00000000-0005-0000-0000-0000AC1B0000}"/>
    <cellStyle name="RowTitles1-Detail 2 2 3 4 5 3" xfId="7074" xr:uid="{00000000-0005-0000-0000-0000AD1B0000}"/>
    <cellStyle name="RowTitles1-Detail 2 2 3 4 5 3 2" xfId="7075" xr:uid="{00000000-0005-0000-0000-0000AE1B0000}"/>
    <cellStyle name="RowTitles1-Detail 2 2 3 4 5 3 2 2" xfId="7076" xr:uid="{00000000-0005-0000-0000-0000AF1B0000}"/>
    <cellStyle name="RowTitles1-Detail 2 2 3 4 5 3 2_Tertiary Salaries Survey" xfId="7077" xr:uid="{00000000-0005-0000-0000-0000B01B0000}"/>
    <cellStyle name="RowTitles1-Detail 2 2 3 4 5 3 3" xfId="7078" xr:uid="{00000000-0005-0000-0000-0000B11B0000}"/>
    <cellStyle name="RowTitles1-Detail 2 2 3 4 5 3_Tertiary Salaries Survey" xfId="7079" xr:uid="{00000000-0005-0000-0000-0000B21B0000}"/>
    <cellStyle name="RowTitles1-Detail 2 2 3 4 5 4" xfId="7080" xr:uid="{00000000-0005-0000-0000-0000B31B0000}"/>
    <cellStyle name="RowTitles1-Detail 2 2 3 4 5 4 2" xfId="7081" xr:uid="{00000000-0005-0000-0000-0000B41B0000}"/>
    <cellStyle name="RowTitles1-Detail 2 2 3 4 5 4_Tertiary Salaries Survey" xfId="7082" xr:uid="{00000000-0005-0000-0000-0000B51B0000}"/>
    <cellStyle name="RowTitles1-Detail 2 2 3 4 5 5" xfId="7083" xr:uid="{00000000-0005-0000-0000-0000B61B0000}"/>
    <cellStyle name="RowTitles1-Detail 2 2 3 4 5_Tertiary Salaries Survey" xfId="7084" xr:uid="{00000000-0005-0000-0000-0000B71B0000}"/>
    <cellStyle name="RowTitles1-Detail 2 2 3 4 6" xfId="7085" xr:uid="{00000000-0005-0000-0000-0000B81B0000}"/>
    <cellStyle name="RowTitles1-Detail 2 2 3 4 6 2" xfId="7086" xr:uid="{00000000-0005-0000-0000-0000B91B0000}"/>
    <cellStyle name="RowTitles1-Detail 2 2 3 4 6 2 2" xfId="7087" xr:uid="{00000000-0005-0000-0000-0000BA1B0000}"/>
    <cellStyle name="RowTitles1-Detail 2 2 3 4 6 2 2 2" xfId="7088" xr:uid="{00000000-0005-0000-0000-0000BB1B0000}"/>
    <cellStyle name="RowTitles1-Detail 2 2 3 4 6 2 2_Tertiary Salaries Survey" xfId="7089" xr:uid="{00000000-0005-0000-0000-0000BC1B0000}"/>
    <cellStyle name="RowTitles1-Detail 2 2 3 4 6 2 3" xfId="7090" xr:uid="{00000000-0005-0000-0000-0000BD1B0000}"/>
    <cellStyle name="RowTitles1-Detail 2 2 3 4 6 2_Tertiary Salaries Survey" xfId="7091" xr:uid="{00000000-0005-0000-0000-0000BE1B0000}"/>
    <cellStyle name="RowTitles1-Detail 2 2 3 4 6 3" xfId="7092" xr:uid="{00000000-0005-0000-0000-0000BF1B0000}"/>
    <cellStyle name="RowTitles1-Detail 2 2 3 4 6 3 2" xfId="7093" xr:uid="{00000000-0005-0000-0000-0000C01B0000}"/>
    <cellStyle name="RowTitles1-Detail 2 2 3 4 6 3 2 2" xfId="7094" xr:uid="{00000000-0005-0000-0000-0000C11B0000}"/>
    <cellStyle name="RowTitles1-Detail 2 2 3 4 6 3 2_Tertiary Salaries Survey" xfId="7095" xr:uid="{00000000-0005-0000-0000-0000C21B0000}"/>
    <cellStyle name="RowTitles1-Detail 2 2 3 4 6 3 3" xfId="7096" xr:uid="{00000000-0005-0000-0000-0000C31B0000}"/>
    <cellStyle name="RowTitles1-Detail 2 2 3 4 6 3_Tertiary Salaries Survey" xfId="7097" xr:uid="{00000000-0005-0000-0000-0000C41B0000}"/>
    <cellStyle name="RowTitles1-Detail 2 2 3 4 6 4" xfId="7098" xr:uid="{00000000-0005-0000-0000-0000C51B0000}"/>
    <cellStyle name="RowTitles1-Detail 2 2 3 4 6 4 2" xfId="7099" xr:uid="{00000000-0005-0000-0000-0000C61B0000}"/>
    <cellStyle name="RowTitles1-Detail 2 2 3 4 6 4_Tertiary Salaries Survey" xfId="7100" xr:uid="{00000000-0005-0000-0000-0000C71B0000}"/>
    <cellStyle name="RowTitles1-Detail 2 2 3 4 6 5" xfId="7101" xr:uid="{00000000-0005-0000-0000-0000C81B0000}"/>
    <cellStyle name="RowTitles1-Detail 2 2 3 4 6_Tertiary Salaries Survey" xfId="7102" xr:uid="{00000000-0005-0000-0000-0000C91B0000}"/>
    <cellStyle name="RowTitles1-Detail 2 2 3 4 7" xfId="7103" xr:uid="{00000000-0005-0000-0000-0000CA1B0000}"/>
    <cellStyle name="RowTitles1-Detail 2 2 3 4 7 2" xfId="7104" xr:uid="{00000000-0005-0000-0000-0000CB1B0000}"/>
    <cellStyle name="RowTitles1-Detail 2 2 3 4 7 2 2" xfId="7105" xr:uid="{00000000-0005-0000-0000-0000CC1B0000}"/>
    <cellStyle name="RowTitles1-Detail 2 2 3 4 7 2_Tertiary Salaries Survey" xfId="7106" xr:uid="{00000000-0005-0000-0000-0000CD1B0000}"/>
    <cellStyle name="RowTitles1-Detail 2 2 3 4 7 3" xfId="7107" xr:uid="{00000000-0005-0000-0000-0000CE1B0000}"/>
    <cellStyle name="RowTitles1-Detail 2 2 3 4 7_Tertiary Salaries Survey" xfId="7108" xr:uid="{00000000-0005-0000-0000-0000CF1B0000}"/>
    <cellStyle name="RowTitles1-Detail 2 2 3 4 8" xfId="7109" xr:uid="{00000000-0005-0000-0000-0000D01B0000}"/>
    <cellStyle name="RowTitles1-Detail 2 2 3 4 9" xfId="7110" xr:uid="{00000000-0005-0000-0000-0000D11B0000}"/>
    <cellStyle name="RowTitles1-Detail 2 2 3 4_STUD aligned by INSTIT" xfId="7111" xr:uid="{00000000-0005-0000-0000-0000D21B0000}"/>
    <cellStyle name="RowTitles1-Detail 2 2 3 5" xfId="7112" xr:uid="{00000000-0005-0000-0000-0000D31B0000}"/>
    <cellStyle name="RowTitles1-Detail 2 2 3 5 2" xfId="7113" xr:uid="{00000000-0005-0000-0000-0000D41B0000}"/>
    <cellStyle name="RowTitles1-Detail 2 2 3 5 2 2" xfId="7114" xr:uid="{00000000-0005-0000-0000-0000D51B0000}"/>
    <cellStyle name="RowTitles1-Detail 2 2 3 5 2 2 2" xfId="7115" xr:uid="{00000000-0005-0000-0000-0000D61B0000}"/>
    <cellStyle name="RowTitles1-Detail 2 2 3 5 2 2_Tertiary Salaries Survey" xfId="7116" xr:uid="{00000000-0005-0000-0000-0000D71B0000}"/>
    <cellStyle name="RowTitles1-Detail 2 2 3 5 2 3" xfId="7117" xr:uid="{00000000-0005-0000-0000-0000D81B0000}"/>
    <cellStyle name="RowTitles1-Detail 2 2 3 5 2_Tertiary Salaries Survey" xfId="7118" xr:uid="{00000000-0005-0000-0000-0000D91B0000}"/>
    <cellStyle name="RowTitles1-Detail 2 2 3 5 3" xfId="7119" xr:uid="{00000000-0005-0000-0000-0000DA1B0000}"/>
    <cellStyle name="RowTitles1-Detail 2 2 3 5 3 2" xfId="7120" xr:uid="{00000000-0005-0000-0000-0000DB1B0000}"/>
    <cellStyle name="RowTitles1-Detail 2 2 3 5 3 2 2" xfId="7121" xr:uid="{00000000-0005-0000-0000-0000DC1B0000}"/>
    <cellStyle name="RowTitles1-Detail 2 2 3 5 3 2_Tertiary Salaries Survey" xfId="7122" xr:uid="{00000000-0005-0000-0000-0000DD1B0000}"/>
    <cellStyle name="RowTitles1-Detail 2 2 3 5 3 3" xfId="7123" xr:uid="{00000000-0005-0000-0000-0000DE1B0000}"/>
    <cellStyle name="RowTitles1-Detail 2 2 3 5 3_Tertiary Salaries Survey" xfId="7124" xr:uid="{00000000-0005-0000-0000-0000DF1B0000}"/>
    <cellStyle name="RowTitles1-Detail 2 2 3 5 4" xfId="7125" xr:uid="{00000000-0005-0000-0000-0000E01B0000}"/>
    <cellStyle name="RowTitles1-Detail 2 2 3 5 5" xfId="7126" xr:uid="{00000000-0005-0000-0000-0000E11B0000}"/>
    <cellStyle name="RowTitles1-Detail 2 2 3 5 5 2" xfId="7127" xr:uid="{00000000-0005-0000-0000-0000E21B0000}"/>
    <cellStyle name="RowTitles1-Detail 2 2 3 5 5_Tertiary Salaries Survey" xfId="7128" xr:uid="{00000000-0005-0000-0000-0000E31B0000}"/>
    <cellStyle name="RowTitles1-Detail 2 2 3 5 6" xfId="7129" xr:uid="{00000000-0005-0000-0000-0000E41B0000}"/>
    <cellStyle name="RowTitles1-Detail 2 2 3 5_Tertiary Salaries Survey" xfId="7130" xr:uid="{00000000-0005-0000-0000-0000E51B0000}"/>
    <cellStyle name="RowTitles1-Detail 2 2 3 6" xfId="7131" xr:uid="{00000000-0005-0000-0000-0000E61B0000}"/>
    <cellStyle name="RowTitles1-Detail 2 2 3 6 2" xfId="7132" xr:uid="{00000000-0005-0000-0000-0000E71B0000}"/>
    <cellStyle name="RowTitles1-Detail 2 2 3 6 2 2" xfId="7133" xr:uid="{00000000-0005-0000-0000-0000E81B0000}"/>
    <cellStyle name="RowTitles1-Detail 2 2 3 6 2 2 2" xfId="7134" xr:uid="{00000000-0005-0000-0000-0000E91B0000}"/>
    <cellStyle name="RowTitles1-Detail 2 2 3 6 2 2_Tertiary Salaries Survey" xfId="7135" xr:uid="{00000000-0005-0000-0000-0000EA1B0000}"/>
    <cellStyle name="RowTitles1-Detail 2 2 3 6 2 3" xfId="7136" xr:uid="{00000000-0005-0000-0000-0000EB1B0000}"/>
    <cellStyle name="RowTitles1-Detail 2 2 3 6 2_Tertiary Salaries Survey" xfId="7137" xr:uid="{00000000-0005-0000-0000-0000EC1B0000}"/>
    <cellStyle name="RowTitles1-Detail 2 2 3 6 3" xfId="7138" xr:uid="{00000000-0005-0000-0000-0000ED1B0000}"/>
    <cellStyle name="RowTitles1-Detail 2 2 3 6 3 2" xfId="7139" xr:uid="{00000000-0005-0000-0000-0000EE1B0000}"/>
    <cellStyle name="RowTitles1-Detail 2 2 3 6 3 2 2" xfId="7140" xr:uid="{00000000-0005-0000-0000-0000EF1B0000}"/>
    <cellStyle name="RowTitles1-Detail 2 2 3 6 3 2_Tertiary Salaries Survey" xfId="7141" xr:uid="{00000000-0005-0000-0000-0000F01B0000}"/>
    <cellStyle name="RowTitles1-Detail 2 2 3 6 3 3" xfId="7142" xr:uid="{00000000-0005-0000-0000-0000F11B0000}"/>
    <cellStyle name="RowTitles1-Detail 2 2 3 6 3_Tertiary Salaries Survey" xfId="7143" xr:uid="{00000000-0005-0000-0000-0000F21B0000}"/>
    <cellStyle name="RowTitles1-Detail 2 2 3 6 4" xfId="7144" xr:uid="{00000000-0005-0000-0000-0000F31B0000}"/>
    <cellStyle name="RowTitles1-Detail 2 2 3 6 5" xfId="7145" xr:uid="{00000000-0005-0000-0000-0000F41B0000}"/>
    <cellStyle name="RowTitles1-Detail 2 2 3 6_Tertiary Salaries Survey" xfId="7146" xr:uid="{00000000-0005-0000-0000-0000F51B0000}"/>
    <cellStyle name="RowTitles1-Detail 2 2 3 7" xfId="7147" xr:uid="{00000000-0005-0000-0000-0000F61B0000}"/>
    <cellStyle name="RowTitles1-Detail 2 2 3 7 2" xfId="7148" xr:uid="{00000000-0005-0000-0000-0000F71B0000}"/>
    <cellStyle name="RowTitles1-Detail 2 2 3 7 2 2" xfId="7149" xr:uid="{00000000-0005-0000-0000-0000F81B0000}"/>
    <cellStyle name="RowTitles1-Detail 2 2 3 7 2 2 2" xfId="7150" xr:uid="{00000000-0005-0000-0000-0000F91B0000}"/>
    <cellStyle name="RowTitles1-Detail 2 2 3 7 2 2_Tertiary Salaries Survey" xfId="7151" xr:uid="{00000000-0005-0000-0000-0000FA1B0000}"/>
    <cellStyle name="RowTitles1-Detail 2 2 3 7 2 3" xfId="7152" xr:uid="{00000000-0005-0000-0000-0000FB1B0000}"/>
    <cellStyle name="RowTitles1-Detail 2 2 3 7 2_Tertiary Salaries Survey" xfId="7153" xr:uid="{00000000-0005-0000-0000-0000FC1B0000}"/>
    <cellStyle name="RowTitles1-Detail 2 2 3 7 3" xfId="7154" xr:uid="{00000000-0005-0000-0000-0000FD1B0000}"/>
    <cellStyle name="RowTitles1-Detail 2 2 3 7 3 2" xfId="7155" xr:uid="{00000000-0005-0000-0000-0000FE1B0000}"/>
    <cellStyle name="RowTitles1-Detail 2 2 3 7 3 2 2" xfId="7156" xr:uid="{00000000-0005-0000-0000-0000FF1B0000}"/>
    <cellStyle name="RowTitles1-Detail 2 2 3 7 3 2_Tertiary Salaries Survey" xfId="7157" xr:uid="{00000000-0005-0000-0000-0000001C0000}"/>
    <cellStyle name="RowTitles1-Detail 2 2 3 7 3 3" xfId="7158" xr:uid="{00000000-0005-0000-0000-0000011C0000}"/>
    <cellStyle name="RowTitles1-Detail 2 2 3 7 3_Tertiary Salaries Survey" xfId="7159" xr:uid="{00000000-0005-0000-0000-0000021C0000}"/>
    <cellStyle name="RowTitles1-Detail 2 2 3 7 4" xfId="7160" xr:uid="{00000000-0005-0000-0000-0000031C0000}"/>
    <cellStyle name="RowTitles1-Detail 2 2 3 7 5" xfId="7161" xr:uid="{00000000-0005-0000-0000-0000041C0000}"/>
    <cellStyle name="RowTitles1-Detail 2 2 3 7 5 2" xfId="7162" xr:uid="{00000000-0005-0000-0000-0000051C0000}"/>
    <cellStyle name="RowTitles1-Detail 2 2 3 7 5_Tertiary Salaries Survey" xfId="7163" xr:uid="{00000000-0005-0000-0000-0000061C0000}"/>
    <cellStyle name="RowTitles1-Detail 2 2 3 7 6" xfId="7164" xr:uid="{00000000-0005-0000-0000-0000071C0000}"/>
    <cellStyle name="RowTitles1-Detail 2 2 3 7_Tertiary Salaries Survey" xfId="7165" xr:uid="{00000000-0005-0000-0000-0000081C0000}"/>
    <cellStyle name="RowTitles1-Detail 2 2 3 8" xfId="7166" xr:uid="{00000000-0005-0000-0000-0000091C0000}"/>
    <cellStyle name="RowTitles1-Detail 2 2 3 8 2" xfId="7167" xr:uid="{00000000-0005-0000-0000-00000A1C0000}"/>
    <cellStyle name="RowTitles1-Detail 2 2 3 8 2 2" xfId="7168" xr:uid="{00000000-0005-0000-0000-00000B1C0000}"/>
    <cellStyle name="RowTitles1-Detail 2 2 3 8 2 2 2" xfId="7169" xr:uid="{00000000-0005-0000-0000-00000C1C0000}"/>
    <cellStyle name="RowTitles1-Detail 2 2 3 8 2 2_Tertiary Salaries Survey" xfId="7170" xr:uid="{00000000-0005-0000-0000-00000D1C0000}"/>
    <cellStyle name="RowTitles1-Detail 2 2 3 8 2 3" xfId="7171" xr:uid="{00000000-0005-0000-0000-00000E1C0000}"/>
    <cellStyle name="RowTitles1-Detail 2 2 3 8 2_Tertiary Salaries Survey" xfId="7172" xr:uid="{00000000-0005-0000-0000-00000F1C0000}"/>
    <cellStyle name="RowTitles1-Detail 2 2 3 8 3" xfId="7173" xr:uid="{00000000-0005-0000-0000-0000101C0000}"/>
    <cellStyle name="RowTitles1-Detail 2 2 3 8 3 2" xfId="7174" xr:uid="{00000000-0005-0000-0000-0000111C0000}"/>
    <cellStyle name="RowTitles1-Detail 2 2 3 8 3 2 2" xfId="7175" xr:uid="{00000000-0005-0000-0000-0000121C0000}"/>
    <cellStyle name="RowTitles1-Detail 2 2 3 8 3 2_Tertiary Salaries Survey" xfId="7176" xr:uid="{00000000-0005-0000-0000-0000131C0000}"/>
    <cellStyle name="RowTitles1-Detail 2 2 3 8 3 3" xfId="7177" xr:uid="{00000000-0005-0000-0000-0000141C0000}"/>
    <cellStyle name="RowTitles1-Detail 2 2 3 8 3_Tertiary Salaries Survey" xfId="7178" xr:uid="{00000000-0005-0000-0000-0000151C0000}"/>
    <cellStyle name="RowTitles1-Detail 2 2 3 8 4" xfId="7179" xr:uid="{00000000-0005-0000-0000-0000161C0000}"/>
    <cellStyle name="RowTitles1-Detail 2 2 3 8 4 2" xfId="7180" xr:uid="{00000000-0005-0000-0000-0000171C0000}"/>
    <cellStyle name="RowTitles1-Detail 2 2 3 8 4_Tertiary Salaries Survey" xfId="7181" xr:uid="{00000000-0005-0000-0000-0000181C0000}"/>
    <cellStyle name="RowTitles1-Detail 2 2 3 8 5" xfId="7182" xr:uid="{00000000-0005-0000-0000-0000191C0000}"/>
    <cellStyle name="RowTitles1-Detail 2 2 3 8_Tertiary Salaries Survey" xfId="7183" xr:uid="{00000000-0005-0000-0000-00001A1C0000}"/>
    <cellStyle name="RowTitles1-Detail 2 2 3 9" xfId="7184" xr:uid="{00000000-0005-0000-0000-00001B1C0000}"/>
    <cellStyle name="RowTitles1-Detail 2 2 3 9 2" xfId="7185" xr:uid="{00000000-0005-0000-0000-00001C1C0000}"/>
    <cellStyle name="RowTitles1-Detail 2 2 3 9 2 2" xfId="7186" xr:uid="{00000000-0005-0000-0000-00001D1C0000}"/>
    <cellStyle name="RowTitles1-Detail 2 2 3 9 2 2 2" xfId="7187" xr:uid="{00000000-0005-0000-0000-00001E1C0000}"/>
    <cellStyle name="RowTitles1-Detail 2 2 3 9 2 2_Tertiary Salaries Survey" xfId="7188" xr:uid="{00000000-0005-0000-0000-00001F1C0000}"/>
    <cellStyle name="RowTitles1-Detail 2 2 3 9 2 3" xfId="7189" xr:uid="{00000000-0005-0000-0000-0000201C0000}"/>
    <cellStyle name="RowTitles1-Detail 2 2 3 9 2_Tertiary Salaries Survey" xfId="7190" xr:uid="{00000000-0005-0000-0000-0000211C0000}"/>
    <cellStyle name="RowTitles1-Detail 2 2 3 9 3" xfId="7191" xr:uid="{00000000-0005-0000-0000-0000221C0000}"/>
    <cellStyle name="RowTitles1-Detail 2 2 3 9 3 2" xfId="7192" xr:uid="{00000000-0005-0000-0000-0000231C0000}"/>
    <cellStyle name="RowTitles1-Detail 2 2 3 9 3 2 2" xfId="7193" xr:uid="{00000000-0005-0000-0000-0000241C0000}"/>
    <cellStyle name="RowTitles1-Detail 2 2 3 9 3 2_Tertiary Salaries Survey" xfId="7194" xr:uid="{00000000-0005-0000-0000-0000251C0000}"/>
    <cellStyle name="RowTitles1-Detail 2 2 3 9 3 3" xfId="7195" xr:uid="{00000000-0005-0000-0000-0000261C0000}"/>
    <cellStyle name="RowTitles1-Detail 2 2 3 9 3_Tertiary Salaries Survey" xfId="7196" xr:uid="{00000000-0005-0000-0000-0000271C0000}"/>
    <cellStyle name="RowTitles1-Detail 2 2 3 9 4" xfId="7197" xr:uid="{00000000-0005-0000-0000-0000281C0000}"/>
    <cellStyle name="RowTitles1-Detail 2 2 3 9 4 2" xfId="7198" xr:uid="{00000000-0005-0000-0000-0000291C0000}"/>
    <cellStyle name="RowTitles1-Detail 2 2 3 9 4_Tertiary Salaries Survey" xfId="7199" xr:uid="{00000000-0005-0000-0000-00002A1C0000}"/>
    <cellStyle name="RowTitles1-Detail 2 2 3 9 5" xfId="7200" xr:uid="{00000000-0005-0000-0000-00002B1C0000}"/>
    <cellStyle name="RowTitles1-Detail 2 2 3 9_Tertiary Salaries Survey" xfId="7201" xr:uid="{00000000-0005-0000-0000-00002C1C0000}"/>
    <cellStyle name="RowTitles1-Detail 2 2 3_STUD aligned by INSTIT" xfId="7202" xr:uid="{00000000-0005-0000-0000-00002D1C0000}"/>
    <cellStyle name="RowTitles1-Detail 2 2 4" xfId="7203" xr:uid="{00000000-0005-0000-0000-00002E1C0000}"/>
    <cellStyle name="RowTitles1-Detail 2 2 4 2" xfId="7204" xr:uid="{00000000-0005-0000-0000-00002F1C0000}"/>
    <cellStyle name="RowTitles1-Detail 2 2 4 2 2" xfId="7205" xr:uid="{00000000-0005-0000-0000-0000301C0000}"/>
    <cellStyle name="RowTitles1-Detail 2 2 4 2 2 2" xfId="7206" xr:uid="{00000000-0005-0000-0000-0000311C0000}"/>
    <cellStyle name="RowTitles1-Detail 2 2 4 2 2 2 2" xfId="7207" xr:uid="{00000000-0005-0000-0000-0000321C0000}"/>
    <cellStyle name="RowTitles1-Detail 2 2 4 2 2 2_Tertiary Salaries Survey" xfId="7208" xr:uid="{00000000-0005-0000-0000-0000331C0000}"/>
    <cellStyle name="RowTitles1-Detail 2 2 4 2 2 3" xfId="7209" xr:uid="{00000000-0005-0000-0000-0000341C0000}"/>
    <cellStyle name="RowTitles1-Detail 2 2 4 2 2_Tertiary Salaries Survey" xfId="7210" xr:uid="{00000000-0005-0000-0000-0000351C0000}"/>
    <cellStyle name="RowTitles1-Detail 2 2 4 2 3" xfId="7211" xr:uid="{00000000-0005-0000-0000-0000361C0000}"/>
    <cellStyle name="RowTitles1-Detail 2 2 4 2 3 2" xfId="7212" xr:uid="{00000000-0005-0000-0000-0000371C0000}"/>
    <cellStyle name="RowTitles1-Detail 2 2 4 2 3 2 2" xfId="7213" xr:uid="{00000000-0005-0000-0000-0000381C0000}"/>
    <cellStyle name="RowTitles1-Detail 2 2 4 2 3 2_Tertiary Salaries Survey" xfId="7214" xr:uid="{00000000-0005-0000-0000-0000391C0000}"/>
    <cellStyle name="RowTitles1-Detail 2 2 4 2 3 3" xfId="7215" xr:uid="{00000000-0005-0000-0000-00003A1C0000}"/>
    <cellStyle name="RowTitles1-Detail 2 2 4 2 3_Tertiary Salaries Survey" xfId="7216" xr:uid="{00000000-0005-0000-0000-00003B1C0000}"/>
    <cellStyle name="RowTitles1-Detail 2 2 4 2 4" xfId="7217" xr:uid="{00000000-0005-0000-0000-00003C1C0000}"/>
    <cellStyle name="RowTitles1-Detail 2 2 4 2 5" xfId="7218" xr:uid="{00000000-0005-0000-0000-00003D1C0000}"/>
    <cellStyle name="RowTitles1-Detail 2 2 4 2_Tertiary Salaries Survey" xfId="7219" xr:uid="{00000000-0005-0000-0000-00003E1C0000}"/>
    <cellStyle name="RowTitles1-Detail 2 2 4 3" xfId="7220" xr:uid="{00000000-0005-0000-0000-00003F1C0000}"/>
    <cellStyle name="RowTitles1-Detail 2 2 4 3 2" xfId="7221" xr:uid="{00000000-0005-0000-0000-0000401C0000}"/>
    <cellStyle name="RowTitles1-Detail 2 2 4 3 2 2" xfId="7222" xr:uid="{00000000-0005-0000-0000-0000411C0000}"/>
    <cellStyle name="RowTitles1-Detail 2 2 4 3 2 2 2" xfId="7223" xr:uid="{00000000-0005-0000-0000-0000421C0000}"/>
    <cellStyle name="RowTitles1-Detail 2 2 4 3 2 2_Tertiary Salaries Survey" xfId="7224" xr:uid="{00000000-0005-0000-0000-0000431C0000}"/>
    <cellStyle name="RowTitles1-Detail 2 2 4 3 2 3" xfId="7225" xr:uid="{00000000-0005-0000-0000-0000441C0000}"/>
    <cellStyle name="RowTitles1-Detail 2 2 4 3 2_Tertiary Salaries Survey" xfId="7226" xr:uid="{00000000-0005-0000-0000-0000451C0000}"/>
    <cellStyle name="RowTitles1-Detail 2 2 4 3 3" xfId="7227" xr:uid="{00000000-0005-0000-0000-0000461C0000}"/>
    <cellStyle name="RowTitles1-Detail 2 2 4 3 3 2" xfId="7228" xr:uid="{00000000-0005-0000-0000-0000471C0000}"/>
    <cellStyle name="RowTitles1-Detail 2 2 4 3 3 2 2" xfId="7229" xr:uid="{00000000-0005-0000-0000-0000481C0000}"/>
    <cellStyle name="RowTitles1-Detail 2 2 4 3 3 2_Tertiary Salaries Survey" xfId="7230" xr:uid="{00000000-0005-0000-0000-0000491C0000}"/>
    <cellStyle name="RowTitles1-Detail 2 2 4 3 3 3" xfId="7231" xr:uid="{00000000-0005-0000-0000-00004A1C0000}"/>
    <cellStyle name="RowTitles1-Detail 2 2 4 3 3_Tertiary Salaries Survey" xfId="7232" xr:uid="{00000000-0005-0000-0000-00004B1C0000}"/>
    <cellStyle name="RowTitles1-Detail 2 2 4 3 4" xfId="7233" xr:uid="{00000000-0005-0000-0000-00004C1C0000}"/>
    <cellStyle name="RowTitles1-Detail 2 2 4 3 5" xfId="7234" xr:uid="{00000000-0005-0000-0000-00004D1C0000}"/>
    <cellStyle name="RowTitles1-Detail 2 2 4 3 5 2" xfId="7235" xr:uid="{00000000-0005-0000-0000-00004E1C0000}"/>
    <cellStyle name="RowTitles1-Detail 2 2 4 3 5_Tertiary Salaries Survey" xfId="7236" xr:uid="{00000000-0005-0000-0000-00004F1C0000}"/>
    <cellStyle name="RowTitles1-Detail 2 2 4 3 6" xfId="7237" xr:uid="{00000000-0005-0000-0000-0000501C0000}"/>
    <cellStyle name="RowTitles1-Detail 2 2 4 3_Tertiary Salaries Survey" xfId="7238" xr:uid="{00000000-0005-0000-0000-0000511C0000}"/>
    <cellStyle name="RowTitles1-Detail 2 2 4 4" xfId="7239" xr:uid="{00000000-0005-0000-0000-0000521C0000}"/>
    <cellStyle name="RowTitles1-Detail 2 2 4 4 2" xfId="7240" xr:uid="{00000000-0005-0000-0000-0000531C0000}"/>
    <cellStyle name="RowTitles1-Detail 2 2 4 4 2 2" xfId="7241" xr:uid="{00000000-0005-0000-0000-0000541C0000}"/>
    <cellStyle name="RowTitles1-Detail 2 2 4 4 2 2 2" xfId="7242" xr:uid="{00000000-0005-0000-0000-0000551C0000}"/>
    <cellStyle name="RowTitles1-Detail 2 2 4 4 2 2_Tertiary Salaries Survey" xfId="7243" xr:uid="{00000000-0005-0000-0000-0000561C0000}"/>
    <cellStyle name="RowTitles1-Detail 2 2 4 4 2 3" xfId="7244" xr:uid="{00000000-0005-0000-0000-0000571C0000}"/>
    <cellStyle name="RowTitles1-Detail 2 2 4 4 2_Tertiary Salaries Survey" xfId="7245" xr:uid="{00000000-0005-0000-0000-0000581C0000}"/>
    <cellStyle name="RowTitles1-Detail 2 2 4 4 3" xfId="7246" xr:uid="{00000000-0005-0000-0000-0000591C0000}"/>
    <cellStyle name="RowTitles1-Detail 2 2 4 4 3 2" xfId="7247" xr:uid="{00000000-0005-0000-0000-00005A1C0000}"/>
    <cellStyle name="RowTitles1-Detail 2 2 4 4 3 2 2" xfId="7248" xr:uid="{00000000-0005-0000-0000-00005B1C0000}"/>
    <cellStyle name="RowTitles1-Detail 2 2 4 4 3 2_Tertiary Salaries Survey" xfId="7249" xr:uid="{00000000-0005-0000-0000-00005C1C0000}"/>
    <cellStyle name="RowTitles1-Detail 2 2 4 4 3 3" xfId="7250" xr:uid="{00000000-0005-0000-0000-00005D1C0000}"/>
    <cellStyle name="RowTitles1-Detail 2 2 4 4 3_Tertiary Salaries Survey" xfId="7251" xr:uid="{00000000-0005-0000-0000-00005E1C0000}"/>
    <cellStyle name="RowTitles1-Detail 2 2 4 4 4" xfId="7252" xr:uid="{00000000-0005-0000-0000-00005F1C0000}"/>
    <cellStyle name="RowTitles1-Detail 2 2 4 4 4 2" xfId="7253" xr:uid="{00000000-0005-0000-0000-0000601C0000}"/>
    <cellStyle name="RowTitles1-Detail 2 2 4 4 4_Tertiary Salaries Survey" xfId="7254" xr:uid="{00000000-0005-0000-0000-0000611C0000}"/>
    <cellStyle name="RowTitles1-Detail 2 2 4 4 5" xfId="7255" xr:uid="{00000000-0005-0000-0000-0000621C0000}"/>
    <cellStyle name="RowTitles1-Detail 2 2 4 4_Tertiary Salaries Survey" xfId="7256" xr:uid="{00000000-0005-0000-0000-0000631C0000}"/>
    <cellStyle name="RowTitles1-Detail 2 2 4 5" xfId="7257" xr:uid="{00000000-0005-0000-0000-0000641C0000}"/>
    <cellStyle name="RowTitles1-Detail 2 2 4 5 2" xfId="7258" xr:uid="{00000000-0005-0000-0000-0000651C0000}"/>
    <cellStyle name="RowTitles1-Detail 2 2 4 5 2 2" xfId="7259" xr:uid="{00000000-0005-0000-0000-0000661C0000}"/>
    <cellStyle name="RowTitles1-Detail 2 2 4 5 2 2 2" xfId="7260" xr:uid="{00000000-0005-0000-0000-0000671C0000}"/>
    <cellStyle name="RowTitles1-Detail 2 2 4 5 2 2_Tertiary Salaries Survey" xfId="7261" xr:uid="{00000000-0005-0000-0000-0000681C0000}"/>
    <cellStyle name="RowTitles1-Detail 2 2 4 5 2 3" xfId="7262" xr:uid="{00000000-0005-0000-0000-0000691C0000}"/>
    <cellStyle name="RowTitles1-Detail 2 2 4 5 2_Tertiary Salaries Survey" xfId="7263" xr:uid="{00000000-0005-0000-0000-00006A1C0000}"/>
    <cellStyle name="RowTitles1-Detail 2 2 4 5 3" xfId="7264" xr:uid="{00000000-0005-0000-0000-00006B1C0000}"/>
    <cellStyle name="RowTitles1-Detail 2 2 4 5 3 2" xfId="7265" xr:uid="{00000000-0005-0000-0000-00006C1C0000}"/>
    <cellStyle name="RowTitles1-Detail 2 2 4 5 3 2 2" xfId="7266" xr:uid="{00000000-0005-0000-0000-00006D1C0000}"/>
    <cellStyle name="RowTitles1-Detail 2 2 4 5 3 2_Tertiary Salaries Survey" xfId="7267" xr:uid="{00000000-0005-0000-0000-00006E1C0000}"/>
    <cellStyle name="RowTitles1-Detail 2 2 4 5 3 3" xfId="7268" xr:uid="{00000000-0005-0000-0000-00006F1C0000}"/>
    <cellStyle name="RowTitles1-Detail 2 2 4 5 3_Tertiary Salaries Survey" xfId="7269" xr:uid="{00000000-0005-0000-0000-0000701C0000}"/>
    <cellStyle name="RowTitles1-Detail 2 2 4 5 4" xfId="7270" xr:uid="{00000000-0005-0000-0000-0000711C0000}"/>
    <cellStyle name="RowTitles1-Detail 2 2 4 5 4 2" xfId="7271" xr:uid="{00000000-0005-0000-0000-0000721C0000}"/>
    <cellStyle name="RowTitles1-Detail 2 2 4 5 4_Tertiary Salaries Survey" xfId="7272" xr:uid="{00000000-0005-0000-0000-0000731C0000}"/>
    <cellStyle name="RowTitles1-Detail 2 2 4 5 5" xfId="7273" xr:uid="{00000000-0005-0000-0000-0000741C0000}"/>
    <cellStyle name="RowTitles1-Detail 2 2 4 5_Tertiary Salaries Survey" xfId="7274" xr:uid="{00000000-0005-0000-0000-0000751C0000}"/>
    <cellStyle name="RowTitles1-Detail 2 2 4 6" xfId="7275" xr:uid="{00000000-0005-0000-0000-0000761C0000}"/>
    <cellStyle name="RowTitles1-Detail 2 2 4 6 2" xfId="7276" xr:uid="{00000000-0005-0000-0000-0000771C0000}"/>
    <cellStyle name="RowTitles1-Detail 2 2 4 6 2 2" xfId="7277" xr:uid="{00000000-0005-0000-0000-0000781C0000}"/>
    <cellStyle name="RowTitles1-Detail 2 2 4 6 2 2 2" xfId="7278" xr:uid="{00000000-0005-0000-0000-0000791C0000}"/>
    <cellStyle name="RowTitles1-Detail 2 2 4 6 2 2_Tertiary Salaries Survey" xfId="7279" xr:uid="{00000000-0005-0000-0000-00007A1C0000}"/>
    <cellStyle name="RowTitles1-Detail 2 2 4 6 2 3" xfId="7280" xr:uid="{00000000-0005-0000-0000-00007B1C0000}"/>
    <cellStyle name="RowTitles1-Detail 2 2 4 6 2_Tertiary Salaries Survey" xfId="7281" xr:uid="{00000000-0005-0000-0000-00007C1C0000}"/>
    <cellStyle name="RowTitles1-Detail 2 2 4 6 3" xfId="7282" xr:uid="{00000000-0005-0000-0000-00007D1C0000}"/>
    <cellStyle name="RowTitles1-Detail 2 2 4 6 3 2" xfId="7283" xr:uid="{00000000-0005-0000-0000-00007E1C0000}"/>
    <cellStyle name="RowTitles1-Detail 2 2 4 6 3 2 2" xfId="7284" xr:uid="{00000000-0005-0000-0000-00007F1C0000}"/>
    <cellStyle name="RowTitles1-Detail 2 2 4 6 3 2_Tertiary Salaries Survey" xfId="7285" xr:uid="{00000000-0005-0000-0000-0000801C0000}"/>
    <cellStyle name="RowTitles1-Detail 2 2 4 6 3 3" xfId="7286" xr:uid="{00000000-0005-0000-0000-0000811C0000}"/>
    <cellStyle name="RowTitles1-Detail 2 2 4 6 3_Tertiary Salaries Survey" xfId="7287" xr:uid="{00000000-0005-0000-0000-0000821C0000}"/>
    <cellStyle name="RowTitles1-Detail 2 2 4 6 4" xfId="7288" xr:uid="{00000000-0005-0000-0000-0000831C0000}"/>
    <cellStyle name="RowTitles1-Detail 2 2 4 6 4 2" xfId="7289" xr:uid="{00000000-0005-0000-0000-0000841C0000}"/>
    <cellStyle name="RowTitles1-Detail 2 2 4 6 4_Tertiary Salaries Survey" xfId="7290" xr:uid="{00000000-0005-0000-0000-0000851C0000}"/>
    <cellStyle name="RowTitles1-Detail 2 2 4 6 5" xfId="7291" xr:uid="{00000000-0005-0000-0000-0000861C0000}"/>
    <cellStyle name="RowTitles1-Detail 2 2 4 6_Tertiary Salaries Survey" xfId="7292" xr:uid="{00000000-0005-0000-0000-0000871C0000}"/>
    <cellStyle name="RowTitles1-Detail 2 2 4 7" xfId="7293" xr:uid="{00000000-0005-0000-0000-0000881C0000}"/>
    <cellStyle name="RowTitles1-Detail 2 2 4 7 2" xfId="7294" xr:uid="{00000000-0005-0000-0000-0000891C0000}"/>
    <cellStyle name="RowTitles1-Detail 2 2 4 7 2 2" xfId="7295" xr:uid="{00000000-0005-0000-0000-00008A1C0000}"/>
    <cellStyle name="RowTitles1-Detail 2 2 4 7 2_Tertiary Salaries Survey" xfId="7296" xr:uid="{00000000-0005-0000-0000-00008B1C0000}"/>
    <cellStyle name="RowTitles1-Detail 2 2 4 7 3" xfId="7297" xr:uid="{00000000-0005-0000-0000-00008C1C0000}"/>
    <cellStyle name="RowTitles1-Detail 2 2 4 7_Tertiary Salaries Survey" xfId="7298" xr:uid="{00000000-0005-0000-0000-00008D1C0000}"/>
    <cellStyle name="RowTitles1-Detail 2 2 4 8" xfId="7299" xr:uid="{00000000-0005-0000-0000-00008E1C0000}"/>
    <cellStyle name="RowTitles1-Detail 2 2 4 9" xfId="7300" xr:uid="{00000000-0005-0000-0000-00008F1C0000}"/>
    <cellStyle name="RowTitles1-Detail 2 2 4_STUD aligned by INSTIT" xfId="7301" xr:uid="{00000000-0005-0000-0000-0000901C0000}"/>
    <cellStyle name="RowTitles1-Detail 2 2 5" xfId="7302" xr:uid="{00000000-0005-0000-0000-0000911C0000}"/>
    <cellStyle name="RowTitles1-Detail 2 2 5 2" xfId="7303" xr:uid="{00000000-0005-0000-0000-0000921C0000}"/>
    <cellStyle name="RowTitles1-Detail 2 2 5 2 2" xfId="7304" xr:uid="{00000000-0005-0000-0000-0000931C0000}"/>
    <cellStyle name="RowTitles1-Detail 2 2 5 2 2 2" xfId="7305" xr:uid="{00000000-0005-0000-0000-0000941C0000}"/>
    <cellStyle name="RowTitles1-Detail 2 2 5 2 2 2 2" xfId="7306" xr:uid="{00000000-0005-0000-0000-0000951C0000}"/>
    <cellStyle name="RowTitles1-Detail 2 2 5 2 2 2_Tertiary Salaries Survey" xfId="7307" xr:uid="{00000000-0005-0000-0000-0000961C0000}"/>
    <cellStyle name="RowTitles1-Detail 2 2 5 2 2 3" xfId="7308" xr:uid="{00000000-0005-0000-0000-0000971C0000}"/>
    <cellStyle name="RowTitles1-Detail 2 2 5 2 2_Tertiary Salaries Survey" xfId="7309" xr:uid="{00000000-0005-0000-0000-0000981C0000}"/>
    <cellStyle name="RowTitles1-Detail 2 2 5 2 3" xfId="7310" xr:uid="{00000000-0005-0000-0000-0000991C0000}"/>
    <cellStyle name="RowTitles1-Detail 2 2 5 2 3 2" xfId="7311" xr:uid="{00000000-0005-0000-0000-00009A1C0000}"/>
    <cellStyle name="RowTitles1-Detail 2 2 5 2 3 2 2" xfId="7312" xr:uid="{00000000-0005-0000-0000-00009B1C0000}"/>
    <cellStyle name="RowTitles1-Detail 2 2 5 2 3 2_Tertiary Salaries Survey" xfId="7313" xr:uid="{00000000-0005-0000-0000-00009C1C0000}"/>
    <cellStyle name="RowTitles1-Detail 2 2 5 2 3 3" xfId="7314" xr:uid="{00000000-0005-0000-0000-00009D1C0000}"/>
    <cellStyle name="RowTitles1-Detail 2 2 5 2 3_Tertiary Salaries Survey" xfId="7315" xr:uid="{00000000-0005-0000-0000-00009E1C0000}"/>
    <cellStyle name="RowTitles1-Detail 2 2 5 2 4" xfId="7316" xr:uid="{00000000-0005-0000-0000-00009F1C0000}"/>
    <cellStyle name="RowTitles1-Detail 2 2 5 2 5" xfId="7317" xr:uid="{00000000-0005-0000-0000-0000A01C0000}"/>
    <cellStyle name="RowTitles1-Detail 2 2 5 2 5 2" xfId="7318" xr:uid="{00000000-0005-0000-0000-0000A11C0000}"/>
    <cellStyle name="RowTitles1-Detail 2 2 5 2 5_Tertiary Salaries Survey" xfId="7319" xr:uid="{00000000-0005-0000-0000-0000A21C0000}"/>
    <cellStyle name="RowTitles1-Detail 2 2 5 2 6" xfId="7320" xr:uid="{00000000-0005-0000-0000-0000A31C0000}"/>
    <cellStyle name="RowTitles1-Detail 2 2 5 2_Tertiary Salaries Survey" xfId="7321" xr:uid="{00000000-0005-0000-0000-0000A41C0000}"/>
    <cellStyle name="RowTitles1-Detail 2 2 5 3" xfId="7322" xr:uid="{00000000-0005-0000-0000-0000A51C0000}"/>
    <cellStyle name="RowTitles1-Detail 2 2 5 3 2" xfId="7323" xr:uid="{00000000-0005-0000-0000-0000A61C0000}"/>
    <cellStyle name="RowTitles1-Detail 2 2 5 3 2 2" xfId="7324" xr:uid="{00000000-0005-0000-0000-0000A71C0000}"/>
    <cellStyle name="RowTitles1-Detail 2 2 5 3 2 2 2" xfId="7325" xr:uid="{00000000-0005-0000-0000-0000A81C0000}"/>
    <cellStyle name="RowTitles1-Detail 2 2 5 3 2 2_Tertiary Salaries Survey" xfId="7326" xr:uid="{00000000-0005-0000-0000-0000A91C0000}"/>
    <cellStyle name="RowTitles1-Detail 2 2 5 3 2 3" xfId="7327" xr:uid="{00000000-0005-0000-0000-0000AA1C0000}"/>
    <cellStyle name="RowTitles1-Detail 2 2 5 3 2_Tertiary Salaries Survey" xfId="7328" xr:uid="{00000000-0005-0000-0000-0000AB1C0000}"/>
    <cellStyle name="RowTitles1-Detail 2 2 5 3 3" xfId="7329" xr:uid="{00000000-0005-0000-0000-0000AC1C0000}"/>
    <cellStyle name="RowTitles1-Detail 2 2 5 3 3 2" xfId="7330" xr:uid="{00000000-0005-0000-0000-0000AD1C0000}"/>
    <cellStyle name="RowTitles1-Detail 2 2 5 3 3 2 2" xfId="7331" xr:uid="{00000000-0005-0000-0000-0000AE1C0000}"/>
    <cellStyle name="RowTitles1-Detail 2 2 5 3 3 2_Tertiary Salaries Survey" xfId="7332" xr:uid="{00000000-0005-0000-0000-0000AF1C0000}"/>
    <cellStyle name="RowTitles1-Detail 2 2 5 3 3 3" xfId="7333" xr:uid="{00000000-0005-0000-0000-0000B01C0000}"/>
    <cellStyle name="RowTitles1-Detail 2 2 5 3 3_Tertiary Salaries Survey" xfId="7334" xr:uid="{00000000-0005-0000-0000-0000B11C0000}"/>
    <cellStyle name="RowTitles1-Detail 2 2 5 3 4" xfId="7335" xr:uid="{00000000-0005-0000-0000-0000B21C0000}"/>
    <cellStyle name="RowTitles1-Detail 2 2 5 3 5" xfId="7336" xr:uid="{00000000-0005-0000-0000-0000B31C0000}"/>
    <cellStyle name="RowTitles1-Detail 2 2 5 3_Tertiary Salaries Survey" xfId="7337" xr:uid="{00000000-0005-0000-0000-0000B41C0000}"/>
    <cellStyle name="RowTitles1-Detail 2 2 5 4" xfId="7338" xr:uid="{00000000-0005-0000-0000-0000B51C0000}"/>
    <cellStyle name="RowTitles1-Detail 2 2 5 4 2" xfId="7339" xr:uid="{00000000-0005-0000-0000-0000B61C0000}"/>
    <cellStyle name="RowTitles1-Detail 2 2 5 4 2 2" xfId="7340" xr:uid="{00000000-0005-0000-0000-0000B71C0000}"/>
    <cellStyle name="RowTitles1-Detail 2 2 5 4 2 2 2" xfId="7341" xr:uid="{00000000-0005-0000-0000-0000B81C0000}"/>
    <cellStyle name="RowTitles1-Detail 2 2 5 4 2 2_Tertiary Salaries Survey" xfId="7342" xr:uid="{00000000-0005-0000-0000-0000B91C0000}"/>
    <cellStyle name="RowTitles1-Detail 2 2 5 4 2 3" xfId="7343" xr:uid="{00000000-0005-0000-0000-0000BA1C0000}"/>
    <cellStyle name="RowTitles1-Detail 2 2 5 4 2_Tertiary Salaries Survey" xfId="7344" xr:uid="{00000000-0005-0000-0000-0000BB1C0000}"/>
    <cellStyle name="RowTitles1-Detail 2 2 5 4 3" xfId="7345" xr:uid="{00000000-0005-0000-0000-0000BC1C0000}"/>
    <cellStyle name="RowTitles1-Detail 2 2 5 4 3 2" xfId="7346" xr:uid="{00000000-0005-0000-0000-0000BD1C0000}"/>
    <cellStyle name="RowTitles1-Detail 2 2 5 4 3 2 2" xfId="7347" xr:uid="{00000000-0005-0000-0000-0000BE1C0000}"/>
    <cellStyle name="RowTitles1-Detail 2 2 5 4 3 2_Tertiary Salaries Survey" xfId="7348" xr:uid="{00000000-0005-0000-0000-0000BF1C0000}"/>
    <cellStyle name="RowTitles1-Detail 2 2 5 4 3 3" xfId="7349" xr:uid="{00000000-0005-0000-0000-0000C01C0000}"/>
    <cellStyle name="RowTitles1-Detail 2 2 5 4 3_Tertiary Salaries Survey" xfId="7350" xr:uid="{00000000-0005-0000-0000-0000C11C0000}"/>
    <cellStyle name="RowTitles1-Detail 2 2 5 4 4" xfId="7351" xr:uid="{00000000-0005-0000-0000-0000C21C0000}"/>
    <cellStyle name="RowTitles1-Detail 2 2 5 4 4 2" xfId="7352" xr:uid="{00000000-0005-0000-0000-0000C31C0000}"/>
    <cellStyle name="RowTitles1-Detail 2 2 5 4 4_Tertiary Salaries Survey" xfId="7353" xr:uid="{00000000-0005-0000-0000-0000C41C0000}"/>
    <cellStyle name="RowTitles1-Detail 2 2 5 4 5" xfId="7354" xr:uid="{00000000-0005-0000-0000-0000C51C0000}"/>
    <cellStyle name="RowTitles1-Detail 2 2 5 4_Tertiary Salaries Survey" xfId="7355" xr:uid="{00000000-0005-0000-0000-0000C61C0000}"/>
    <cellStyle name="RowTitles1-Detail 2 2 5 5" xfId="7356" xr:uid="{00000000-0005-0000-0000-0000C71C0000}"/>
    <cellStyle name="RowTitles1-Detail 2 2 5 5 2" xfId="7357" xr:uid="{00000000-0005-0000-0000-0000C81C0000}"/>
    <cellStyle name="RowTitles1-Detail 2 2 5 5 2 2" xfId="7358" xr:uid="{00000000-0005-0000-0000-0000C91C0000}"/>
    <cellStyle name="RowTitles1-Detail 2 2 5 5 2 2 2" xfId="7359" xr:uid="{00000000-0005-0000-0000-0000CA1C0000}"/>
    <cellStyle name="RowTitles1-Detail 2 2 5 5 2 2_Tertiary Salaries Survey" xfId="7360" xr:uid="{00000000-0005-0000-0000-0000CB1C0000}"/>
    <cellStyle name="RowTitles1-Detail 2 2 5 5 2 3" xfId="7361" xr:uid="{00000000-0005-0000-0000-0000CC1C0000}"/>
    <cellStyle name="RowTitles1-Detail 2 2 5 5 2_Tertiary Salaries Survey" xfId="7362" xr:uid="{00000000-0005-0000-0000-0000CD1C0000}"/>
    <cellStyle name="RowTitles1-Detail 2 2 5 5 3" xfId="7363" xr:uid="{00000000-0005-0000-0000-0000CE1C0000}"/>
    <cellStyle name="RowTitles1-Detail 2 2 5 5 3 2" xfId="7364" xr:uid="{00000000-0005-0000-0000-0000CF1C0000}"/>
    <cellStyle name="RowTitles1-Detail 2 2 5 5 3 2 2" xfId="7365" xr:uid="{00000000-0005-0000-0000-0000D01C0000}"/>
    <cellStyle name="RowTitles1-Detail 2 2 5 5 3 2_Tertiary Salaries Survey" xfId="7366" xr:uid="{00000000-0005-0000-0000-0000D11C0000}"/>
    <cellStyle name="RowTitles1-Detail 2 2 5 5 3 3" xfId="7367" xr:uid="{00000000-0005-0000-0000-0000D21C0000}"/>
    <cellStyle name="RowTitles1-Detail 2 2 5 5 3_Tertiary Salaries Survey" xfId="7368" xr:uid="{00000000-0005-0000-0000-0000D31C0000}"/>
    <cellStyle name="RowTitles1-Detail 2 2 5 5 4" xfId="7369" xr:uid="{00000000-0005-0000-0000-0000D41C0000}"/>
    <cellStyle name="RowTitles1-Detail 2 2 5 5 4 2" xfId="7370" xr:uid="{00000000-0005-0000-0000-0000D51C0000}"/>
    <cellStyle name="RowTitles1-Detail 2 2 5 5 4_Tertiary Salaries Survey" xfId="7371" xr:uid="{00000000-0005-0000-0000-0000D61C0000}"/>
    <cellStyle name="RowTitles1-Detail 2 2 5 5 5" xfId="7372" xr:uid="{00000000-0005-0000-0000-0000D71C0000}"/>
    <cellStyle name="RowTitles1-Detail 2 2 5 5_Tertiary Salaries Survey" xfId="7373" xr:uid="{00000000-0005-0000-0000-0000D81C0000}"/>
    <cellStyle name="RowTitles1-Detail 2 2 5 6" xfId="7374" xr:uid="{00000000-0005-0000-0000-0000D91C0000}"/>
    <cellStyle name="RowTitles1-Detail 2 2 5 6 2" xfId="7375" xr:uid="{00000000-0005-0000-0000-0000DA1C0000}"/>
    <cellStyle name="RowTitles1-Detail 2 2 5 6 2 2" xfId="7376" xr:uid="{00000000-0005-0000-0000-0000DB1C0000}"/>
    <cellStyle name="RowTitles1-Detail 2 2 5 6 2 2 2" xfId="7377" xr:uid="{00000000-0005-0000-0000-0000DC1C0000}"/>
    <cellStyle name="RowTitles1-Detail 2 2 5 6 2 2_Tertiary Salaries Survey" xfId="7378" xr:uid="{00000000-0005-0000-0000-0000DD1C0000}"/>
    <cellStyle name="RowTitles1-Detail 2 2 5 6 2 3" xfId="7379" xr:uid="{00000000-0005-0000-0000-0000DE1C0000}"/>
    <cellStyle name="RowTitles1-Detail 2 2 5 6 2_Tertiary Salaries Survey" xfId="7380" xr:uid="{00000000-0005-0000-0000-0000DF1C0000}"/>
    <cellStyle name="RowTitles1-Detail 2 2 5 6 3" xfId="7381" xr:uid="{00000000-0005-0000-0000-0000E01C0000}"/>
    <cellStyle name="RowTitles1-Detail 2 2 5 6 3 2" xfId="7382" xr:uid="{00000000-0005-0000-0000-0000E11C0000}"/>
    <cellStyle name="RowTitles1-Detail 2 2 5 6 3 2 2" xfId="7383" xr:uid="{00000000-0005-0000-0000-0000E21C0000}"/>
    <cellStyle name="RowTitles1-Detail 2 2 5 6 3 2_Tertiary Salaries Survey" xfId="7384" xr:uid="{00000000-0005-0000-0000-0000E31C0000}"/>
    <cellStyle name="RowTitles1-Detail 2 2 5 6 3 3" xfId="7385" xr:uid="{00000000-0005-0000-0000-0000E41C0000}"/>
    <cellStyle name="RowTitles1-Detail 2 2 5 6 3_Tertiary Salaries Survey" xfId="7386" xr:uid="{00000000-0005-0000-0000-0000E51C0000}"/>
    <cellStyle name="RowTitles1-Detail 2 2 5 6 4" xfId="7387" xr:uid="{00000000-0005-0000-0000-0000E61C0000}"/>
    <cellStyle name="RowTitles1-Detail 2 2 5 6 4 2" xfId="7388" xr:uid="{00000000-0005-0000-0000-0000E71C0000}"/>
    <cellStyle name="RowTitles1-Detail 2 2 5 6 4_Tertiary Salaries Survey" xfId="7389" xr:uid="{00000000-0005-0000-0000-0000E81C0000}"/>
    <cellStyle name="RowTitles1-Detail 2 2 5 6 5" xfId="7390" xr:uid="{00000000-0005-0000-0000-0000E91C0000}"/>
    <cellStyle name="RowTitles1-Detail 2 2 5 6_Tertiary Salaries Survey" xfId="7391" xr:uid="{00000000-0005-0000-0000-0000EA1C0000}"/>
    <cellStyle name="RowTitles1-Detail 2 2 5 7" xfId="7392" xr:uid="{00000000-0005-0000-0000-0000EB1C0000}"/>
    <cellStyle name="RowTitles1-Detail 2 2 5 7 2" xfId="7393" xr:uid="{00000000-0005-0000-0000-0000EC1C0000}"/>
    <cellStyle name="RowTitles1-Detail 2 2 5 7 2 2" xfId="7394" xr:uid="{00000000-0005-0000-0000-0000ED1C0000}"/>
    <cellStyle name="RowTitles1-Detail 2 2 5 7 2_Tertiary Salaries Survey" xfId="7395" xr:uid="{00000000-0005-0000-0000-0000EE1C0000}"/>
    <cellStyle name="RowTitles1-Detail 2 2 5 7 3" xfId="7396" xr:uid="{00000000-0005-0000-0000-0000EF1C0000}"/>
    <cellStyle name="RowTitles1-Detail 2 2 5 7_Tertiary Salaries Survey" xfId="7397" xr:uid="{00000000-0005-0000-0000-0000F01C0000}"/>
    <cellStyle name="RowTitles1-Detail 2 2 5 8" xfId="7398" xr:uid="{00000000-0005-0000-0000-0000F11C0000}"/>
    <cellStyle name="RowTitles1-Detail 2 2 5 8 2" xfId="7399" xr:uid="{00000000-0005-0000-0000-0000F21C0000}"/>
    <cellStyle name="RowTitles1-Detail 2 2 5 8 2 2" xfId="7400" xr:uid="{00000000-0005-0000-0000-0000F31C0000}"/>
    <cellStyle name="RowTitles1-Detail 2 2 5 8 2_Tertiary Salaries Survey" xfId="7401" xr:uid="{00000000-0005-0000-0000-0000F41C0000}"/>
    <cellStyle name="RowTitles1-Detail 2 2 5 8 3" xfId="7402" xr:uid="{00000000-0005-0000-0000-0000F51C0000}"/>
    <cellStyle name="RowTitles1-Detail 2 2 5 8_Tertiary Salaries Survey" xfId="7403" xr:uid="{00000000-0005-0000-0000-0000F61C0000}"/>
    <cellStyle name="RowTitles1-Detail 2 2 5 9" xfId="7404" xr:uid="{00000000-0005-0000-0000-0000F71C0000}"/>
    <cellStyle name="RowTitles1-Detail 2 2 5_STUD aligned by INSTIT" xfId="7405" xr:uid="{00000000-0005-0000-0000-0000F81C0000}"/>
    <cellStyle name="RowTitles1-Detail 2 2 6" xfId="7406" xr:uid="{00000000-0005-0000-0000-0000F91C0000}"/>
    <cellStyle name="RowTitles1-Detail 2 2 6 2" xfId="7407" xr:uid="{00000000-0005-0000-0000-0000FA1C0000}"/>
    <cellStyle name="RowTitles1-Detail 2 2 6 2 2" xfId="7408" xr:uid="{00000000-0005-0000-0000-0000FB1C0000}"/>
    <cellStyle name="RowTitles1-Detail 2 2 6 2 2 2" xfId="7409" xr:uid="{00000000-0005-0000-0000-0000FC1C0000}"/>
    <cellStyle name="RowTitles1-Detail 2 2 6 2 2 2 2" xfId="7410" xr:uid="{00000000-0005-0000-0000-0000FD1C0000}"/>
    <cellStyle name="RowTitles1-Detail 2 2 6 2 2 2_Tertiary Salaries Survey" xfId="7411" xr:uid="{00000000-0005-0000-0000-0000FE1C0000}"/>
    <cellStyle name="RowTitles1-Detail 2 2 6 2 2 3" xfId="7412" xr:uid="{00000000-0005-0000-0000-0000FF1C0000}"/>
    <cellStyle name="RowTitles1-Detail 2 2 6 2 2_Tertiary Salaries Survey" xfId="7413" xr:uid="{00000000-0005-0000-0000-0000001D0000}"/>
    <cellStyle name="RowTitles1-Detail 2 2 6 2 3" xfId="7414" xr:uid="{00000000-0005-0000-0000-0000011D0000}"/>
    <cellStyle name="RowTitles1-Detail 2 2 6 2 3 2" xfId="7415" xr:uid="{00000000-0005-0000-0000-0000021D0000}"/>
    <cellStyle name="RowTitles1-Detail 2 2 6 2 3 2 2" xfId="7416" xr:uid="{00000000-0005-0000-0000-0000031D0000}"/>
    <cellStyle name="RowTitles1-Detail 2 2 6 2 3 2_Tertiary Salaries Survey" xfId="7417" xr:uid="{00000000-0005-0000-0000-0000041D0000}"/>
    <cellStyle name="RowTitles1-Detail 2 2 6 2 3 3" xfId="7418" xr:uid="{00000000-0005-0000-0000-0000051D0000}"/>
    <cellStyle name="RowTitles1-Detail 2 2 6 2 3_Tertiary Salaries Survey" xfId="7419" xr:uid="{00000000-0005-0000-0000-0000061D0000}"/>
    <cellStyle name="RowTitles1-Detail 2 2 6 2 4" xfId="7420" xr:uid="{00000000-0005-0000-0000-0000071D0000}"/>
    <cellStyle name="RowTitles1-Detail 2 2 6 2 5" xfId="7421" xr:uid="{00000000-0005-0000-0000-0000081D0000}"/>
    <cellStyle name="RowTitles1-Detail 2 2 6 2 5 2" xfId="7422" xr:uid="{00000000-0005-0000-0000-0000091D0000}"/>
    <cellStyle name="RowTitles1-Detail 2 2 6 2 5_Tertiary Salaries Survey" xfId="7423" xr:uid="{00000000-0005-0000-0000-00000A1D0000}"/>
    <cellStyle name="RowTitles1-Detail 2 2 6 2 6" xfId="7424" xr:uid="{00000000-0005-0000-0000-00000B1D0000}"/>
    <cellStyle name="RowTitles1-Detail 2 2 6 2_Tertiary Salaries Survey" xfId="7425" xr:uid="{00000000-0005-0000-0000-00000C1D0000}"/>
    <cellStyle name="RowTitles1-Detail 2 2 6 3" xfId="7426" xr:uid="{00000000-0005-0000-0000-00000D1D0000}"/>
    <cellStyle name="RowTitles1-Detail 2 2 6 3 2" xfId="7427" xr:uid="{00000000-0005-0000-0000-00000E1D0000}"/>
    <cellStyle name="RowTitles1-Detail 2 2 6 3 2 2" xfId="7428" xr:uid="{00000000-0005-0000-0000-00000F1D0000}"/>
    <cellStyle name="RowTitles1-Detail 2 2 6 3 2 2 2" xfId="7429" xr:uid="{00000000-0005-0000-0000-0000101D0000}"/>
    <cellStyle name="RowTitles1-Detail 2 2 6 3 2 2_Tertiary Salaries Survey" xfId="7430" xr:uid="{00000000-0005-0000-0000-0000111D0000}"/>
    <cellStyle name="RowTitles1-Detail 2 2 6 3 2 3" xfId="7431" xr:uid="{00000000-0005-0000-0000-0000121D0000}"/>
    <cellStyle name="RowTitles1-Detail 2 2 6 3 2_Tertiary Salaries Survey" xfId="7432" xr:uid="{00000000-0005-0000-0000-0000131D0000}"/>
    <cellStyle name="RowTitles1-Detail 2 2 6 3 3" xfId="7433" xr:uid="{00000000-0005-0000-0000-0000141D0000}"/>
    <cellStyle name="RowTitles1-Detail 2 2 6 3 3 2" xfId="7434" xr:uid="{00000000-0005-0000-0000-0000151D0000}"/>
    <cellStyle name="RowTitles1-Detail 2 2 6 3 3 2 2" xfId="7435" xr:uid="{00000000-0005-0000-0000-0000161D0000}"/>
    <cellStyle name="RowTitles1-Detail 2 2 6 3 3 2_Tertiary Salaries Survey" xfId="7436" xr:uid="{00000000-0005-0000-0000-0000171D0000}"/>
    <cellStyle name="RowTitles1-Detail 2 2 6 3 3 3" xfId="7437" xr:uid="{00000000-0005-0000-0000-0000181D0000}"/>
    <cellStyle name="RowTitles1-Detail 2 2 6 3 3_Tertiary Salaries Survey" xfId="7438" xr:uid="{00000000-0005-0000-0000-0000191D0000}"/>
    <cellStyle name="RowTitles1-Detail 2 2 6 3 4" xfId="7439" xr:uid="{00000000-0005-0000-0000-00001A1D0000}"/>
    <cellStyle name="RowTitles1-Detail 2 2 6 3 5" xfId="7440" xr:uid="{00000000-0005-0000-0000-00001B1D0000}"/>
    <cellStyle name="RowTitles1-Detail 2 2 6 3_Tertiary Salaries Survey" xfId="7441" xr:uid="{00000000-0005-0000-0000-00001C1D0000}"/>
    <cellStyle name="RowTitles1-Detail 2 2 6 4" xfId="7442" xr:uid="{00000000-0005-0000-0000-00001D1D0000}"/>
    <cellStyle name="RowTitles1-Detail 2 2 6 4 2" xfId="7443" xr:uid="{00000000-0005-0000-0000-00001E1D0000}"/>
    <cellStyle name="RowTitles1-Detail 2 2 6 4 2 2" xfId="7444" xr:uid="{00000000-0005-0000-0000-00001F1D0000}"/>
    <cellStyle name="RowTitles1-Detail 2 2 6 4 2 2 2" xfId="7445" xr:uid="{00000000-0005-0000-0000-0000201D0000}"/>
    <cellStyle name="RowTitles1-Detail 2 2 6 4 2 2_Tertiary Salaries Survey" xfId="7446" xr:uid="{00000000-0005-0000-0000-0000211D0000}"/>
    <cellStyle name="RowTitles1-Detail 2 2 6 4 2 3" xfId="7447" xr:uid="{00000000-0005-0000-0000-0000221D0000}"/>
    <cellStyle name="RowTitles1-Detail 2 2 6 4 2_Tertiary Salaries Survey" xfId="7448" xr:uid="{00000000-0005-0000-0000-0000231D0000}"/>
    <cellStyle name="RowTitles1-Detail 2 2 6 4 3" xfId="7449" xr:uid="{00000000-0005-0000-0000-0000241D0000}"/>
    <cellStyle name="RowTitles1-Detail 2 2 6 4 3 2" xfId="7450" xr:uid="{00000000-0005-0000-0000-0000251D0000}"/>
    <cellStyle name="RowTitles1-Detail 2 2 6 4 3 2 2" xfId="7451" xr:uid="{00000000-0005-0000-0000-0000261D0000}"/>
    <cellStyle name="RowTitles1-Detail 2 2 6 4 3 2_Tertiary Salaries Survey" xfId="7452" xr:uid="{00000000-0005-0000-0000-0000271D0000}"/>
    <cellStyle name="RowTitles1-Detail 2 2 6 4 3 3" xfId="7453" xr:uid="{00000000-0005-0000-0000-0000281D0000}"/>
    <cellStyle name="RowTitles1-Detail 2 2 6 4 3_Tertiary Salaries Survey" xfId="7454" xr:uid="{00000000-0005-0000-0000-0000291D0000}"/>
    <cellStyle name="RowTitles1-Detail 2 2 6 4 4" xfId="7455" xr:uid="{00000000-0005-0000-0000-00002A1D0000}"/>
    <cellStyle name="RowTitles1-Detail 2 2 6 4 5" xfId="7456" xr:uid="{00000000-0005-0000-0000-00002B1D0000}"/>
    <cellStyle name="RowTitles1-Detail 2 2 6 4 5 2" xfId="7457" xr:uid="{00000000-0005-0000-0000-00002C1D0000}"/>
    <cellStyle name="RowTitles1-Detail 2 2 6 4 5_Tertiary Salaries Survey" xfId="7458" xr:uid="{00000000-0005-0000-0000-00002D1D0000}"/>
    <cellStyle name="RowTitles1-Detail 2 2 6 4 6" xfId="7459" xr:uid="{00000000-0005-0000-0000-00002E1D0000}"/>
    <cellStyle name="RowTitles1-Detail 2 2 6 4_Tertiary Salaries Survey" xfId="7460" xr:uid="{00000000-0005-0000-0000-00002F1D0000}"/>
    <cellStyle name="RowTitles1-Detail 2 2 6 5" xfId="7461" xr:uid="{00000000-0005-0000-0000-0000301D0000}"/>
    <cellStyle name="RowTitles1-Detail 2 2 6 5 2" xfId="7462" xr:uid="{00000000-0005-0000-0000-0000311D0000}"/>
    <cellStyle name="RowTitles1-Detail 2 2 6 5 2 2" xfId="7463" xr:uid="{00000000-0005-0000-0000-0000321D0000}"/>
    <cellStyle name="RowTitles1-Detail 2 2 6 5 2 2 2" xfId="7464" xr:uid="{00000000-0005-0000-0000-0000331D0000}"/>
    <cellStyle name="RowTitles1-Detail 2 2 6 5 2 2_Tertiary Salaries Survey" xfId="7465" xr:uid="{00000000-0005-0000-0000-0000341D0000}"/>
    <cellStyle name="RowTitles1-Detail 2 2 6 5 2 3" xfId="7466" xr:uid="{00000000-0005-0000-0000-0000351D0000}"/>
    <cellStyle name="RowTitles1-Detail 2 2 6 5 2_Tertiary Salaries Survey" xfId="7467" xr:uid="{00000000-0005-0000-0000-0000361D0000}"/>
    <cellStyle name="RowTitles1-Detail 2 2 6 5 3" xfId="7468" xr:uid="{00000000-0005-0000-0000-0000371D0000}"/>
    <cellStyle name="RowTitles1-Detail 2 2 6 5 3 2" xfId="7469" xr:uid="{00000000-0005-0000-0000-0000381D0000}"/>
    <cellStyle name="RowTitles1-Detail 2 2 6 5 3 2 2" xfId="7470" xr:uid="{00000000-0005-0000-0000-0000391D0000}"/>
    <cellStyle name="RowTitles1-Detail 2 2 6 5 3 2_Tertiary Salaries Survey" xfId="7471" xr:uid="{00000000-0005-0000-0000-00003A1D0000}"/>
    <cellStyle name="RowTitles1-Detail 2 2 6 5 3 3" xfId="7472" xr:uid="{00000000-0005-0000-0000-00003B1D0000}"/>
    <cellStyle name="RowTitles1-Detail 2 2 6 5 3_Tertiary Salaries Survey" xfId="7473" xr:uid="{00000000-0005-0000-0000-00003C1D0000}"/>
    <cellStyle name="RowTitles1-Detail 2 2 6 5 4" xfId="7474" xr:uid="{00000000-0005-0000-0000-00003D1D0000}"/>
    <cellStyle name="RowTitles1-Detail 2 2 6 5 4 2" xfId="7475" xr:uid="{00000000-0005-0000-0000-00003E1D0000}"/>
    <cellStyle name="RowTitles1-Detail 2 2 6 5 4_Tertiary Salaries Survey" xfId="7476" xr:uid="{00000000-0005-0000-0000-00003F1D0000}"/>
    <cellStyle name="RowTitles1-Detail 2 2 6 5 5" xfId="7477" xr:uid="{00000000-0005-0000-0000-0000401D0000}"/>
    <cellStyle name="RowTitles1-Detail 2 2 6 5_Tertiary Salaries Survey" xfId="7478" xr:uid="{00000000-0005-0000-0000-0000411D0000}"/>
    <cellStyle name="RowTitles1-Detail 2 2 6 6" xfId="7479" xr:uid="{00000000-0005-0000-0000-0000421D0000}"/>
    <cellStyle name="RowTitles1-Detail 2 2 6 6 2" xfId="7480" xr:uid="{00000000-0005-0000-0000-0000431D0000}"/>
    <cellStyle name="RowTitles1-Detail 2 2 6 6 2 2" xfId="7481" xr:uid="{00000000-0005-0000-0000-0000441D0000}"/>
    <cellStyle name="RowTitles1-Detail 2 2 6 6 2 2 2" xfId="7482" xr:uid="{00000000-0005-0000-0000-0000451D0000}"/>
    <cellStyle name="RowTitles1-Detail 2 2 6 6 2 2_Tertiary Salaries Survey" xfId="7483" xr:uid="{00000000-0005-0000-0000-0000461D0000}"/>
    <cellStyle name="RowTitles1-Detail 2 2 6 6 2 3" xfId="7484" xr:uid="{00000000-0005-0000-0000-0000471D0000}"/>
    <cellStyle name="RowTitles1-Detail 2 2 6 6 2_Tertiary Salaries Survey" xfId="7485" xr:uid="{00000000-0005-0000-0000-0000481D0000}"/>
    <cellStyle name="RowTitles1-Detail 2 2 6 6 3" xfId="7486" xr:uid="{00000000-0005-0000-0000-0000491D0000}"/>
    <cellStyle name="RowTitles1-Detail 2 2 6 6 3 2" xfId="7487" xr:uid="{00000000-0005-0000-0000-00004A1D0000}"/>
    <cellStyle name="RowTitles1-Detail 2 2 6 6 3 2 2" xfId="7488" xr:uid="{00000000-0005-0000-0000-00004B1D0000}"/>
    <cellStyle name="RowTitles1-Detail 2 2 6 6 3 2_Tertiary Salaries Survey" xfId="7489" xr:uid="{00000000-0005-0000-0000-00004C1D0000}"/>
    <cellStyle name="RowTitles1-Detail 2 2 6 6 3 3" xfId="7490" xr:uid="{00000000-0005-0000-0000-00004D1D0000}"/>
    <cellStyle name="RowTitles1-Detail 2 2 6 6 3_Tertiary Salaries Survey" xfId="7491" xr:uid="{00000000-0005-0000-0000-00004E1D0000}"/>
    <cellStyle name="RowTitles1-Detail 2 2 6 6 4" xfId="7492" xr:uid="{00000000-0005-0000-0000-00004F1D0000}"/>
    <cellStyle name="RowTitles1-Detail 2 2 6 6 4 2" xfId="7493" xr:uid="{00000000-0005-0000-0000-0000501D0000}"/>
    <cellStyle name="RowTitles1-Detail 2 2 6 6 4_Tertiary Salaries Survey" xfId="7494" xr:uid="{00000000-0005-0000-0000-0000511D0000}"/>
    <cellStyle name="RowTitles1-Detail 2 2 6 6 5" xfId="7495" xr:uid="{00000000-0005-0000-0000-0000521D0000}"/>
    <cellStyle name="RowTitles1-Detail 2 2 6 6_Tertiary Salaries Survey" xfId="7496" xr:uid="{00000000-0005-0000-0000-0000531D0000}"/>
    <cellStyle name="RowTitles1-Detail 2 2 6 7" xfId="7497" xr:uid="{00000000-0005-0000-0000-0000541D0000}"/>
    <cellStyle name="RowTitles1-Detail 2 2 6 7 2" xfId="7498" xr:uid="{00000000-0005-0000-0000-0000551D0000}"/>
    <cellStyle name="RowTitles1-Detail 2 2 6 7 2 2" xfId="7499" xr:uid="{00000000-0005-0000-0000-0000561D0000}"/>
    <cellStyle name="RowTitles1-Detail 2 2 6 7 2_Tertiary Salaries Survey" xfId="7500" xr:uid="{00000000-0005-0000-0000-0000571D0000}"/>
    <cellStyle name="RowTitles1-Detail 2 2 6 7 3" xfId="7501" xr:uid="{00000000-0005-0000-0000-0000581D0000}"/>
    <cellStyle name="RowTitles1-Detail 2 2 6 7_Tertiary Salaries Survey" xfId="7502" xr:uid="{00000000-0005-0000-0000-0000591D0000}"/>
    <cellStyle name="RowTitles1-Detail 2 2 6 8" xfId="7503" xr:uid="{00000000-0005-0000-0000-00005A1D0000}"/>
    <cellStyle name="RowTitles1-Detail 2 2 6 9" xfId="7504" xr:uid="{00000000-0005-0000-0000-00005B1D0000}"/>
    <cellStyle name="RowTitles1-Detail 2 2 6_STUD aligned by INSTIT" xfId="7505" xr:uid="{00000000-0005-0000-0000-00005C1D0000}"/>
    <cellStyle name="RowTitles1-Detail 2 2 7" xfId="7506" xr:uid="{00000000-0005-0000-0000-00005D1D0000}"/>
    <cellStyle name="RowTitles1-Detail 2 2 7 2" xfId="7507" xr:uid="{00000000-0005-0000-0000-00005E1D0000}"/>
    <cellStyle name="RowTitles1-Detail 2 2 7 2 2" xfId="7508" xr:uid="{00000000-0005-0000-0000-00005F1D0000}"/>
    <cellStyle name="RowTitles1-Detail 2 2 7 2 2 2" xfId="7509" xr:uid="{00000000-0005-0000-0000-0000601D0000}"/>
    <cellStyle name="RowTitles1-Detail 2 2 7 2 2_Tertiary Salaries Survey" xfId="7510" xr:uid="{00000000-0005-0000-0000-0000611D0000}"/>
    <cellStyle name="RowTitles1-Detail 2 2 7 2 3" xfId="7511" xr:uid="{00000000-0005-0000-0000-0000621D0000}"/>
    <cellStyle name="RowTitles1-Detail 2 2 7 2_Tertiary Salaries Survey" xfId="7512" xr:uid="{00000000-0005-0000-0000-0000631D0000}"/>
    <cellStyle name="RowTitles1-Detail 2 2 7 3" xfId="7513" xr:uid="{00000000-0005-0000-0000-0000641D0000}"/>
    <cellStyle name="RowTitles1-Detail 2 2 7 3 2" xfId="7514" xr:uid="{00000000-0005-0000-0000-0000651D0000}"/>
    <cellStyle name="RowTitles1-Detail 2 2 7 3 2 2" xfId="7515" xr:uid="{00000000-0005-0000-0000-0000661D0000}"/>
    <cellStyle name="RowTitles1-Detail 2 2 7 3 2_Tertiary Salaries Survey" xfId="7516" xr:uid="{00000000-0005-0000-0000-0000671D0000}"/>
    <cellStyle name="RowTitles1-Detail 2 2 7 3 3" xfId="7517" xr:uid="{00000000-0005-0000-0000-0000681D0000}"/>
    <cellStyle name="RowTitles1-Detail 2 2 7 3_Tertiary Salaries Survey" xfId="7518" xr:uid="{00000000-0005-0000-0000-0000691D0000}"/>
    <cellStyle name="RowTitles1-Detail 2 2 7 4" xfId="7519" xr:uid="{00000000-0005-0000-0000-00006A1D0000}"/>
    <cellStyle name="RowTitles1-Detail 2 2 7 5" xfId="7520" xr:uid="{00000000-0005-0000-0000-00006B1D0000}"/>
    <cellStyle name="RowTitles1-Detail 2 2 7 5 2" xfId="7521" xr:uid="{00000000-0005-0000-0000-00006C1D0000}"/>
    <cellStyle name="RowTitles1-Detail 2 2 7 5_Tertiary Salaries Survey" xfId="7522" xr:uid="{00000000-0005-0000-0000-00006D1D0000}"/>
    <cellStyle name="RowTitles1-Detail 2 2 7 6" xfId="7523" xr:uid="{00000000-0005-0000-0000-00006E1D0000}"/>
    <cellStyle name="RowTitles1-Detail 2 2 7_Tertiary Salaries Survey" xfId="7524" xr:uid="{00000000-0005-0000-0000-00006F1D0000}"/>
    <cellStyle name="RowTitles1-Detail 2 2 8" xfId="7525" xr:uid="{00000000-0005-0000-0000-0000701D0000}"/>
    <cellStyle name="RowTitles1-Detail 2 2 8 2" xfId="7526" xr:uid="{00000000-0005-0000-0000-0000711D0000}"/>
    <cellStyle name="RowTitles1-Detail 2 2 8 2 2" xfId="7527" xr:uid="{00000000-0005-0000-0000-0000721D0000}"/>
    <cellStyle name="RowTitles1-Detail 2 2 8 2 2 2" xfId="7528" xr:uid="{00000000-0005-0000-0000-0000731D0000}"/>
    <cellStyle name="RowTitles1-Detail 2 2 8 2 2_Tertiary Salaries Survey" xfId="7529" xr:uid="{00000000-0005-0000-0000-0000741D0000}"/>
    <cellStyle name="RowTitles1-Detail 2 2 8 2 3" xfId="7530" xr:uid="{00000000-0005-0000-0000-0000751D0000}"/>
    <cellStyle name="RowTitles1-Detail 2 2 8 2_Tertiary Salaries Survey" xfId="7531" xr:uid="{00000000-0005-0000-0000-0000761D0000}"/>
    <cellStyle name="RowTitles1-Detail 2 2 8 3" xfId="7532" xr:uid="{00000000-0005-0000-0000-0000771D0000}"/>
    <cellStyle name="RowTitles1-Detail 2 2 8 3 2" xfId="7533" xr:uid="{00000000-0005-0000-0000-0000781D0000}"/>
    <cellStyle name="RowTitles1-Detail 2 2 8 3 2 2" xfId="7534" xr:uid="{00000000-0005-0000-0000-0000791D0000}"/>
    <cellStyle name="RowTitles1-Detail 2 2 8 3 2_Tertiary Salaries Survey" xfId="7535" xr:uid="{00000000-0005-0000-0000-00007A1D0000}"/>
    <cellStyle name="RowTitles1-Detail 2 2 8 3 3" xfId="7536" xr:uid="{00000000-0005-0000-0000-00007B1D0000}"/>
    <cellStyle name="RowTitles1-Detail 2 2 8 3_Tertiary Salaries Survey" xfId="7537" xr:uid="{00000000-0005-0000-0000-00007C1D0000}"/>
    <cellStyle name="RowTitles1-Detail 2 2 8 4" xfId="7538" xr:uid="{00000000-0005-0000-0000-00007D1D0000}"/>
    <cellStyle name="RowTitles1-Detail 2 2 8 5" xfId="7539" xr:uid="{00000000-0005-0000-0000-00007E1D0000}"/>
    <cellStyle name="RowTitles1-Detail 2 2 8_Tertiary Salaries Survey" xfId="7540" xr:uid="{00000000-0005-0000-0000-00007F1D0000}"/>
    <cellStyle name="RowTitles1-Detail 2 2 9" xfId="7541" xr:uid="{00000000-0005-0000-0000-0000801D0000}"/>
    <cellStyle name="RowTitles1-Detail 2 2 9 2" xfId="7542" xr:uid="{00000000-0005-0000-0000-0000811D0000}"/>
    <cellStyle name="RowTitles1-Detail 2 2 9 2 2" xfId="7543" xr:uid="{00000000-0005-0000-0000-0000821D0000}"/>
    <cellStyle name="RowTitles1-Detail 2 2 9 2 2 2" xfId="7544" xr:uid="{00000000-0005-0000-0000-0000831D0000}"/>
    <cellStyle name="RowTitles1-Detail 2 2 9 2 2_Tertiary Salaries Survey" xfId="7545" xr:uid="{00000000-0005-0000-0000-0000841D0000}"/>
    <cellStyle name="RowTitles1-Detail 2 2 9 2 3" xfId="7546" xr:uid="{00000000-0005-0000-0000-0000851D0000}"/>
    <cellStyle name="RowTitles1-Detail 2 2 9 2_Tertiary Salaries Survey" xfId="7547" xr:uid="{00000000-0005-0000-0000-0000861D0000}"/>
    <cellStyle name="RowTitles1-Detail 2 2 9 3" xfId="7548" xr:uid="{00000000-0005-0000-0000-0000871D0000}"/>
    <cellStyle name="RowTitles1-Detail 2 2 9 3 2" xfId="7549" xr:uid="{00000000-0005-0000-0000-0000881D0000}"/>
    <cellStyle name="RowTitles1-Detail 2 2 9 3 2 2" xfId="7550" xr:uid="{00000000-0005-0000-0000-0000891D0000}"/>
    <cellStyle name="RowTitles1-Detail 2 2 9 3 2_Tertiary Salaries Survey" xfId="7551" xr:uid="{00000000-0005-0000-0000-00008A1D0000}"/>
    <cellStyle name="RowTitles1-Detail 2 2 9 3 3" xfId="7552" xr:uid="{00000000-0005-0000-0000-00008B1D0000}"/>
    <cellStyle name="RowTitles1-Detail 2 2 9 3_Tertiary Salaries Survey" xfId="7553" xr:uid="{00000000-0005-0000-0000-00008C1D0000}"/>
    <cellStyle name="RowTitles1-Detail 2 2 9 4" xfId="7554" xr:uid="{00000000-0005-0000-0000-00008D1D0000}"/>
    <cellStyle name="RowTitles1-Detail 2 2 9 5" xfId="7555" xr:uid="{00000000-0005-0000-0000-00008E1D0000}"/>
    <cellStyle name="RowTitles1-Detail 2 2 9 5 2" xfId="7556" xr:uid="{00000000-0005-0000-0000-00008F1D0000}"/>
    <cellStyle name="RowTitles1-Detail 2 2 9 5_Tertiary Salaries Survey" xfId="7557" xr:uid="{00000000-0005-0000-0000-0000901D0000}"/>
    <cellStyle name="RowTitles1-Detail 2 2 9 6" xfId="7558" xr:uid="{00000000-0005-0000-0000-0000911D0000}"/>
    <cellStyle name="RowTitles1-Detail 2 2 9_Tertiary Salaries Survey" xfId="7559" xr:uid="{00000000-0005-0000-0000-0000921D0000}"/>
    <cellStyle name="RowTitles1-Detail 2 2_STUD aligned by INSTIT" xfId="7560" xr:uid="{00000000-0005-0000-0000-0000931D0000}"/>
    <cellStyle name="RowTitles1-Detail 2 3" xfId="7561" xr:uid="{00000000-0005-0000-0000-0000941D0000}"/>
    <cellStyle name="RowTitles1-Detail 2 3 10" xfId="7562" xr:uid="{00000000-0005-0000-0000-0000951D0000}"/>
    <cellStyle name="RowTitles1-Detail 2 3 10 2" xfId="7563" xr:uid="{00000000-0005-0000-0000-0000961D0000}"/>
    <cellStyle name="RowTitles1-Detail 2 3 10 2 2" xfId="7564" xr:uid="{00000000-0005-0000-0000-0000971D0000}"/>
    <cellStyle name="RowTitles1-Detail 2 3 10 2 2 2" xfId="7565" xr:uid="{00000000-0005-0000-0000-0000981D0000}"/>
    <cellStyle name="RowTitles1-Detail 2 3 10 2 2_Tertiary Salaries Survey" xfId="7566" xr:uid="{00000000-0005-0000-0000-0000991D0000}"/>
    <cellStyle name="RowTitles1-Detail 2 3 10 2 3" xfId="7567" xr:uid="{00000000-0005-0000-0000-00009A1D0000}"/>
    <cellStyle name="RowTitles1-Detail 2 3 10 2_Tertiary Salaries Survey" xfId="7568" xr:uid="{00000000-0005-0000-0000-00009B1D0000}"/>
    <cellStyle name="RowTitles1-Detail 2 3 10 3" xfId="7569" xr:uid="{00000000-0005-0000-0000-00009C1D0000}"/>
    <cellStyle name="RowTitles1-Detail 2 3 10 3 2" xfId="7570" xr:uid="{00000000-0005-0000-0000-00009D1D0000}"/>
    <cellStyle name="RowTitles1-Detail 2 3 10 3 2 2" xfId="7571" xr:uid="{00000000-0005-0000-0000-00009E1D0000}"/>
    <cellStyle name="RowTitles1-Detail 2 3 10 3 2_Tertiary Salaries Survey" xfId="7572" xr:uid="{00000000-0005-0000-0000-00009F1D0000}"/>
    <cellStyle name="RowTitles1-Detail 2 3 10 3 3" xfId="7573" xr:uid="{00000000-0005-0000-0000-0000A01D0000}"/>
    <cellStyle name="RowTitles1-Detail 2 3 10 3_Tertiary Salaries Survey" xfId="7574" xr:uid="{00000000-0005-0000-0000-0000A11D0000}"/>
    <cellStyle name="RowTitles1-Detail 2 3 10 4" xfId="7575" xr:uid="{00000000-0005-0000-0000-0000A21D0000}"/>
    <cellStyle name="RowTitles1-Detail 2 3 10 4 2" xfId="7576" xr:uid="{00000000-0005-0000-0000-0000A31D0000}"/>
    <cellStyle name="RowTitles1-Detail 2 3 10 4_Tertiary Salaries Survey" xfId="7577" xr:uid="{00000000-0005-0000-0000-0000A41D0000}"/>
    <cellStyle name="RowTitles1-Detail 2 3 10 5" xfId="7578" xr:uid="{00000000-0005-0000-0000-0000A51D0000}"/>
    <cellStyle name="RowTitles1-Detail 2 3 10_Tertiary Salaries Survey" xfId="7579" xr:uid="{00000000-0005-0000-0000-0000A61D0000}"/>
    <cellStyle name="RowTitles1-Detail 2 3 11" xfId="7580" xr:uid="{00000000-0005-0000-0000-0000A71D0000}"/>
    <cellStyle name="RowTitles1-Detail 2 3 11 2" xfId="7581" xr:uid="{00000000-0005-0000-0000-0000A81D0000}"/>
    <cellStyle name="RowTitles1-Detail 2 3 11 2 2" xfId="7582" xr:uid="{00000000-0005-0000-0000-0000A91D0000}"/>
    <cellStyle name="RowTitles1-Detail 2 3 11 2 2 2" xfId="7583" xr:uid="{00000000-0005-0000-0000-0000AA1D0000}"/>
    <cellStyle name="RowTitles1-Detail 2 3 11 2 2_Tertiary Salaries Survey" xfId="7584" xr:uid="{00000000-0005-0000-0000-0000AB1D0000}"/>
    <cellStyle name="RowTitles1-Detail 2 3 11 2 3" xfId="7585" xr:uid="{00000000-0005-0000-0000-0000AC1D0000}"/>
    <cellStyle name="RowTitles1-Detail 2 3 11 2_Tertiary Salaries Survey" xfId="7586" xr:uid="{00000000-0005-0000-0000-0000AD1D0000}"/>
    <cellStyle name="RowTitles1-Detail 2 3 11 3" xfId="7587" xr:uid="{00000000-0005-0000-0000-0000AE1D0000}"/>
    <cellStyle name="RowTitles1-Detail 2 3 11 3 2" xfId="7588" xr:uid="{00000000-0005-0000-0000-0000AF1D0000}"/>
    <cellStyle name="RowTitles1-Detail 2 3 11 3 2 2" xfId="7589" xr:uid="{00000000-0005-0000-0000-0000B01D0000}"/>
    <cellStyle name="RowTitles1-Detail 2 3 11 3 2_Tertiary Salaries Survey" xfId="7590" xr:uid="{00000000-0005-0000-0000-0000B11D0000}"/>
    <cellStyle name="RowTitles1-Detail 2 3 11 3 3" xfId="7591" xr:uid="{00000000-0005-0000-0000-0000B21D0000}"/>
    <cellStyle name="RowTitles1-Detail 2 3 11 3_Tertiary Salaries Survey" xfId="7592" xr:uid="{00000000-0005-0000-0000-0000B31D0000}"/>
    <cellStyle name="RowTitles1-Detail 2 3 11 4" xfId="7593" xr:uid="{00000000-0005-0000-0000-0000B41D0000}"/>
    <cellStyle name="RowTitles1-Detail 2 3 11 4 2" xfId="7594" xr:uid="{00000000-0005-0000-0000-0000B51D0000}"/>
    <cellStyle name="RowTitles1-Detail 2 3 11 4_Tertiary Salaries Survey" xfId="7595" xr:uid="{00000000-0005-0000-0000-0000B61D0000}"/>
    <cellStyle name="RowTitles1-Detail 2 3 11 5" xfId="7596" xr:uid="{00000000-0005-0000-0000-0000B71D0000}"/>
    <cellStyle name="RowTitles1-Detail 2 3 11_Tertiary Salaries Survey" xfId="7597" xr:uid="{00000000-0005-0000-0000-0000B81D0000}"/>
    <cellStyle name="RowTitles1-Detail 2 3 12" xfId="7598" xr:uid="{00000000-0005-0000-0000-0000B91D0000}"/>
    <cellStyle name="RowTitles1-Detail 2 3 12 2" xfId="7599" xr:uid="{00000000-0005-0000-0000-0000BA1D0000}"/>
    <cellStyle name="RowTitles1-Detail 2 3 12 2 2" xfId="7600" xr:uid="{00000000-0005-0000-0000-0000BB1D0000}"/>
    <cellStyle name="RowTitles1-Detail 2 3 12 2_Tertiary Salaries Survey" xfId="7601" xr:uid="{00000000-0005-0000-0000-0000BC1D0000}"/>
    <cellStyle name="RowTitles1-Detail 2 3 12 3" xfId="7602" xr:uid="{00000000-0005-0000-0000-0000BD1D0000}"/>
    <cellStyle name="RowTitles1-Detail 2 3 12_Tertiary Salaries Survey" xfId="7603" xr:uid="{00000000-0005-0000-0000-0000BE1D0000}"/>
    <cellStyle name="RowTitles1-Detail 2 3 13" xfId="7604" xr:uid="{00000000-0005-0000-0000-0000BF1D0000}"/>
    <cellStyle name="RowTitles1-Detail 2 3 14" xfId="7605" xr:uid="{00000000-0005-0000-0000-0000C01D0000}"/>
    <cellStyle name="RowTitles1-Detail 2 3 15" xfId="7606" xr:uid="{00000000-0005-0000-0000-0000C11D0000}"/>
    <cellStyle name="RowTitles1-Detail 2 3 2" xfId="7607" xr:uid="{00000000-0005-0000-0000-0000C21D0000}"/>
    <cellStyle name="RowTitles1-Detail 2 3 2 10" xfId="7608" xr:uid="{00000000-0005-0000-0000-0000C31D0000}"/>
    <cellStyle name="RowTitles1-Detail 2 3 2 10 2" xfId="7609" xr:uid="{00000000-0005-0000-0000-0000C41D0000}"/>
    <cellStyle name="RowTitles1-Detail 2 3 2 10 2 2" xfId="7610" xr:uid="{00000000-0005-0000-0000-0000C51D0000}"/>
    <cellStyle name="RowTitles1-Detail 2 3 2 10 2 2 2" xfId="7611" xr:uid="{00000000-0005-0000-0000-0000C61D0000}"/>
    <cellStyle name="RowTitles1-Detail 2 3 2 10 2 2_Tertiary Salaries Survey" xfId="7612" xr:uid="{00000000-0005-0000-0000-0000C71D0000}"/>
    <cellStyle name="RowTitles1-Detail 2 3 2 10 2 3" xfId="7613" xr:uid="{00000000-0005-0000-0000-0000C81D0000}"/>
    <cellStyle name="RowTitles1-Detail 2 3 2 10 2_Tertiary Salaries Survey" xfId="7614" xr:uid="{00000000-0005-0000-0000-0000C91D0000}"/>
    <cellStyle name="RowTitles1-Detail 2 3 2 10 3" xfId="7615" xr:uid="{00000000-0005-0000-0000-0000CA1D0000}"/>
    <cellStyle name="RowTitles1-Detail 2 3 2 10 3 2" xfId="7616" xr:uid="{00000000-0005-0000-0000-0000CB1D0000}"/>
    <cellStyle name="RowTitles1-Detail 2 3 2 10 3 2 2" xfId="7617" xr:uid="{00000000-0005-0000-0000-0000CC1D0000}"/>
    <cellStyle name="RowTitles1-Detail 2 3 2 10 3 2_Tertiary Salaries Survey" xfId="7618" xr:uid="{00000000-0005-0000-0000-0000CD1D0000}"/>
    <cellStyle name="RowTitles1-Detail 2 3 2 10 3 3" xfId="7619" xr:uid="{00000000-0005-0000-0000-0000CE1D0000}"/>
    <cellStyle name="RowTitles1-Detail 2 3 2 10 3_Tertiary Salaries Survey" xfId="7620" xr:uid="{00000000-0005-0000-0000-0000CF1D0000}"/>
    <cellStyle name="RowTitles1-Detail 2 3 2 10 4" xfId="7621" xr:uid="{00000000-0005-0000-0000-0000D01D0000}"/>
    <cellStyle name="RowTitles1-Detail 2 3 2 10 4 2" xfId="7622" xr:uid="{00000000-0005-0000-0000-0000D11D0000}"/>
    <cellStyle name="RowTitles1-Detail 2 3 2 10 4_Tertiary Salaries Survey" xfId="7623" xr:uid="{00000000-0005-0000-0000-0000D21D0000}"/>
    <cellStyle name="RowTitles1-Detail 2 3 2 10 5" xfId="7624" xr:uid="{00000000-0005-0000-0000-0000D31D0000}"/>
    <cellStyle name="RowTitles1-Detail 2 3 2 10_Tertiary Salaries Survey" xfId="7625" xr:uid="{00000000-0005-0000-0000-0000D41D0000}"/>
    <cellStyle name="RowTitles1-Detail 2 3 2 11" xfId="7626" xr:uid="{00000000-0005-0000-0000-0000D51D0000}"/>
    <cellStyle name="RowTitles1-Detail 2 3 2 11 2" xfId="7627" xr:uid="{00000000-0005-0000-0000-0000D61D0000}"/>
    <cellStyle name="RowTitles1-Detail 2 3 2 11 2 2" xfId="7628" xr:uid="{00000000-0005-0000-0000-0000D71D0000}"/>
    <cellStyle name="RowTitles1-Detail 2 3 2 11 2_Tertiary Salaries Survey" xfId="7629" xr:uid="{00000000-0005-0000-0000-0000D81D0000}"/>
    <cellStyle name="RowTitles1-Detail 2 3 2 11 3" xfId="7630" xr:uid="{00000000-0005-0000-0000-0000D91D0000}"/>
    <cellStyle name="RowTitles1-Detail 2 3 2 11_Tertiary Salaries Survey" xfId="7631" xr:uid="{00000000-0005-0000-0000-0000DA1D0000}"/>
    <cellStyle name="RowTitles1-Detail 2 3 2 12" xfId="7632" xr:uid="{00000000-0005-0000-0000-0000DB1D0000}"/>
    <cellStyle name="RowTitles1-Detail 2 3 2 13" xfId="7633" xr:uid="{00000000-0005-0000-0000-0000DC1D0000}"/>
    <cellStyle name="RowTitles1-Detail 2 3 2 2" xfId="7634" xr:uid="{00000000-0005-0000-0000-0000DD1D0000}"/>
    <cellStyle name="RowTitles1-Detail 2 3 2 2 10" xfId="7635" xr:uid="{00000000-0005-0000-0000-0000DE1D0000}"/>
    <cellStyle name="RowTitles1-Detail 2 3 2 2 10 2" xfId="7636" xr:uid="{00000000-0005-0000-0000-0000DF1D0000}"/>
    <cellStyle name="RowTitles1-Detail 2 3 2 2 10 2 2" xfId="7637" xr:uid="{00000000-0005-0000-0000-0000E01D0000}"/>
    <cellStyle name="RowTitles1-Detail 2 3 2 2 10 2_Tertiary Salaries Survey" xfId="7638" xr:uid="{00000000-0005-0000-0000-0000E11D0000}"/>
    <cellStyle name="RowTitles1-Detail 2 3 2 2 10 3" xfId="7639" xr:uid="{00000000-0005-0000-0000-0000E21D0000}"/>
    <cellStyle name="RowTitles1-Detail 2 3 2 2 10_Tertiary Salaries Survey" xfId="7640" xr:uid="{00000000-0005-0000-0000-0000E31D0000}"/>
    <cellStyle name="RowTitles1-Detail 2 3 2 2 11" xfId="7641" xr:uid="{00000000-0005-0000-0000-0000E41D0000}"/>
    <cellStyle name="RowTitles1-Detail 2 3 2 2 12" xfId="7642" xr:uid="{00000000-0005-0000-0000-0000E51D0000}"/>
    <cellStyle name="RowTitles1-Detail 2 3 2 2 2" xfId="7643" xr:uid="{00000000-0005-0000-0000-0000E61D0000}"/>
    <cellStyle name="RowTitles1-Detail 2 3 2 2 2 2" xfId="7644" xr:uid="{00000000-0005-0000-0000-0000E71D0000}"/>
    <cellStyle name="RowTitles1-Detail 2 3 2 2 2 2 2" xfId="7645" xr:uid="{00000000-0005-0000-0000-0000E81D0000}"/>
    <cellStyle name="RowTitles1-Detail 2 3 2 2 2 2 2 2" xfId="7646" xr:uid="{00000000-0005-0000-0000-0000E91D0000}"/>
    <cellStyle name="RowTitles1-Detail 2 3 2 2 2 2 2 2 2" xfId="7647" xr:uid="{00000000-0005-0000-0000-0000EA1D0000}"/>
    <cellStyle name="RowTitles1-Detail 2 3 2 2 2 2 2 2_Tertiary Salaries Survey" xfId="7648" xr:uid="{00000000-0005-0000-0000-0000EB1D0000}"/>
    <cellStyle name="RowTitles1-Detail 2 3 2 2 2 2 2 3" xfId="7649" xr:uid="{00000000-0005-0000-0000-0000EC1D0000}"/>
    <cellStyle name="RowTitles1-Detail 2 3 2 2 2 2 2_Tertiary Salaries Survey" xfId="7650" xr:uid="{00000000-0005-0000-0000-0000ED1D0000}"/>
    <cellStyle name="RowTitles1-Detail 2 3 2 2 2 2 3" xfId="7651" xr:uid="{00000000-0005-0000-0000-0000EE1D0000}"/>
    <cellStyle name="RowTitles1-Detail 2 3 2 2 2 2 3 2" xfId="7652" xr:uid="{00000000-0005-0000-0000-0000EF1D0000}"/>
    <cellStyle name="RowTitles1-Detail 2 3 2 2 2 2 3 2 2" xfId="7653" xr:uid="{00000000-0005-0000-0000-0000F01D0000}"/>
    <cellStyle name="RowTitles1-Detail 2 3 2 2 2 2 3 2_Tertiary Salaries Survey" xfId="7654" xr:uid="{00000000-0005-0000-0000-0000F11D0000}"/>
    <cellStyle name="RowTitles1-Detail 2 3 2 2 2 2 3 3" xfId="7655" xr:uid="{00000000-0005-0000-0000-0000F21D0000}"/>
    <cellStyle name="RowTitles1-Detail 2 3 2 2 2 2 3_Tertiary Salaries Survey" xfId="7656" xr:uid="{00000000-0005-0000-0000-0000F31D0000}"/>
    <cellStyle name="RowTitles1-Detail 2 3 2 2 2 2 4" xfId="7657" xr:uid="{00000000-0005-0000-0000-0000F41D0000}"/>
    <cellStyle name="RowTitles1-Detail 2 3 2 2 2 2 5" xfId="7658" xr:uid="{00000000-0005-0000-0000-0000F51D0000}"/>
    <cellStyle name="RowTitles1-Detail 2 3 2 2 2 2_Tertiary Salaries Survey" xfId="7659" xr:uid="{00000000-0005-0000-0000-0000F61D0000}"/>
    <cellStyle name="RowTitles1-Detail 2 3 2 2 2 3" xfId="7660" xr:uid="{00000000-0005-0000-0000-0000F71D0000}"/>
    <cellStyle name="RowTitles1-Detail 2 3 2 2 2 3 2" xfId="7661" xr:uid="{00000000-0005-0000-0000-0000F81D0000}"/>
    <cellStyle name="RowTitles1-Detail 2 3 2 2 2 3 2 2" xfId="7662" xr:uid="{00000000-0005-0000-0000-0000F91D0000}"/>
    <cellStyle name="RowTitles1-Detail 2 3 2 2 2 3 2 2 2" xfId="7663" xr:uid="{00000000-0005-0000-0000-0000FA1D0000}"/>
    <cellStyle name="RowTitles1-Detail 2 3 2 2 2 3 2 2_Tertiary Salaries Survey" xfId="7664" xr:uid="{00000000-0005-0000-0000-0000FB1D0000}"/>
    <cellStyle name="RowTitles1-Detail 2 3 2 2 2 3 2 3" xfId="7665" xr:uid="{00000000-0005-0000-0000-0000FC1D0000}"/>
    <cellStyle name="RowTitles1-Detail 2 3 2 2 2 3 2_Tertiary Salaries Survey" xfId="7666" xr:uid="{00000000-0005-0000-0000-0000FD1D0000}"/>
    <cellStyle name="RowTitles1-Detail 2 3 2 2 2 3 3" xfId="7667" xr:uid="{00000000-0005-0000-0000-0000FE1D0000}"/>
    <cellStyle name="RowTitles1-Detail 2 3 2 2 2 3 3 2" xfId="7668" xr:uid="{00000000-0005-0000-0000-0000FF1D0000}"/>
    <cellStyle name="RowTitles1-Detail 2 3 2 2 2 3 3 2 2" xfId="7669" xr:uid="{00000000-0005-0000-0000-0000001E0000}"/>
    <cellStyle name="RowTitles1-Detail 2 3 2 2 2 3 3 2_Tertiary Salaries Survey" xfId="7670" xr:uid="{00000000-0005-0000-0000-0000011E0000}"/>
    <cellStyle name="RowTitles1-Detail 2 3 2 2 2 3 3 3" xfId="7671" xr:uid="{00000000-0005-0000-0000-0000021E0000}"/>
    <cellStyle name="RowTitles1-Detail 2 3 2 2 2 3 3_Tertiary Salaries Survey" xfId="7672" xr:uid="{00000000-0005-0000-0000-0000031E0000}"/>
    <cellStyle name="RowTitles1-Detail 2 3 2 2 2 3 4" xfId="7673" xr:uid="{00000000-0005-0000-0000-0000041E0000}"/>
    <cellStyle name="RowTitles1-Detail 2 3 2 2 2 3 5" xfId="7674" xr:uid="{00000000-0005-0000-0000-0000051E0000}"/>
    <cellStyle name="RowTitles1-Detail 2 3 2 2 2 3 5 2" xfId="7675" xr:uid="{00000000-0005-0000-0000-0000061E0000}"/>
    <cellStyle name="RowTitles1-Detail 2 3 2 2 2 3 5_Tertiary Salaries Survey" xfId="7676" xr:uid="{00000000-0005-0000-0000-0000071E0000}"/>
    <cellStyle name="RowTitles1-Detail 2 3 2 2 2 3 6" xfId="7677" xr:uid="{00000000-0005-0000-0000-0000081E0000}"/>
    <cellStyle name="RowTitles1-Detail 2 3 2 2 2 3_Tertiary Salaries Survey" xfId="7678" xr:uid="{00000000-0005-0000-0000-0000091E0000}"/>
    <cellStyle name="RowTitles1-Detail 2 3 2 2 2 4" xfId="7679" xr:uid="{00000000-0005-0000-0000-00000A1E0000}"/>
    <cellStyle name="RowTitles1-Detail 2 3 2 2 2 4 2" xfId="7680" xr:uid="{00000000-0005-0000-0000-00000B1E0000}"/>
    <cellStyle name="RowTitles1-Detail 2 3 2 2 2 4 2 2" xfId="7681" xr:uid="{00000000-0005-0000-0000-00000C1E0000}"/>
    <cellStyle name="RowTitles1-Detail 2 3 2 2 2 4 2 2 2" xfId="7682" xr:uid="{00000000-0005-0000-0000-00000D1E0000}"/>
    <cellStyle name="RowTitles1-Detail 2 3 2 2 2 4 2 2_Tertiary Salaries Survey" xfId="7683" xr:uid="{00000000-0005-0000-0000-00000E1E0000}"/>
    <cellStyle name="RowTitles1-Detail 2 3 2 2 2 4 2 3" xfId="7684" xr:uid="{00000000-0005-0000-0000-00000F1E0000}"/>
    <cellStyle name="RowTitles1-Detail 2 3 2 2 2 4 2_Tertiary Salaries Survey" xfId="7685" xr:uid="{00000000-0005-0000-0000-0000101E0000}"/>
    <cellStyle name="RowTitles1-Detail 2 3 2 2 2 4 3" xfId="7686" xr:uid="{00000000-0005-0000-0000-0000111E0000}"/>
    <cellStyle name="RowTitles1-Detail 2 3 2 2 2 4 3 2" xfId="7687" xr:uid="{00000000-0005-0000-0000-0000121E0000}"/>
    <cellStyle name="RowTitles1-Detail 2 3 2 2 2 4 3 2 2" xfId="7688" xr:uid="{00000000-0005-0000-0000-0000131E0000}"/>
    <cellStyle name="RowTitles1-Detail 2 3 2 2 2 4 3 2_Tertiary Salaries Survey" xfId="7689" xr:uid="{00000000-0005-0000-0000-0000141E0000}"/>
    <cellStyle name="RowTitles1-Detail 2 3 2 2 2 4 3 3" xfId="7690" xr:uid="{00000000-0005-0000-0000-0000151E0000}"/>
    <cellStyle name="RowTitles1-Detail 2 3 2 2 2 4 3_Tertiary Salaries Survey" xfId="7691" xr:uid="{00000000-0005-0000-0000-0000161E0000}"/>
    <cellStyle name="RowTitles1-Detail 2 3 2 2 2 4 4" xfId="7692" xr:uid="{00000000-0005-0000-0000-0000171E0000}"/>
    <cellStyle name="RowTitles1-Detail 2 3 2 2 2 4 4 2" xfId="7693" xr:uid="{00000000-0005-0000-0000-0000181E0000}"/>
    <cellStyle name="RowTitles1-Detail 2 3 2 2 2 4 4_Tertiary Salaries Survey" xfId="7694" xr:uid="{00000000-0005-0000-0000-0000191E0000}"/>
    <cellStyle name="RowTitles1-Detail 2 3 2 2 2 4 5" xfId="7695" xr:uid="{00000000-0005-0000-0000-00001A1E0000}"/>
    <cellStyle name="RowTitles1-Detail 2 3 2 2 2 4_Tertiary Salaries Survey" xfId="7696" xr:uid="{00000000-0005-0000-0000-00001B1E0000}"/>
    <cellStyle name="RowTitles1-Detail 2 3 2 2 2 5" xfId="7697" xr:uid="{00000000-0005-0000-0000-00001C1E0000}"/>
    <cellStyle name="RowTitles1-Detail 2 3 2 2 2 5 2" xfId="7698" xr:uid="{00000000-0005-0000-0000-00001D1E0000}"/>
    <cellStyle name="RowTitles1-Detail 2 3 2 2 2 5 2 2" xfId="7699" xr:uid="{00000000-0005-0000-0000-00001E1E0000}"/>
    <cellStyle name="RowTitles1-Detail 2 3 2 2 2 5 2 2 2" xfId="7700" xr:uid="{00000000-0005-0000-0000-00001F1E0000}"/>
    <cellStyle name="RowTitles1-Detail 2 3 2 2 2 5 2 2_Tertiary Salaries Survey" xfId="7701" xr:uid="{00000000-0005-0000-0000-0000201E0000}"/>
    <cellStyle name="RowTitles1-Detail 2 3 2 2 2 5 2 3" xfId="7702" xr:uid="{00000000-0005-0000-0000-0000211E0000}"/>
    <cellStyle name="RowTitles1-Detail 2 3 2 2 2 5 2_Tertiary Salaries Survey" xfId="7703" xr:uid="{00000000-0005-0000-0000-0000221E0000}"/>
    <cellStyle name="RowTitles1-Detail 2 3 2 2 2 5 3" xfId="7704" xr:uid="{00000000-0005-0000-0000-0000231E0000}"/>
    <cellStyle name="RowTitles1-Detail 2 3 2 2 2 5 3 2" xfId="7705" xr:uid="{00000000-0005-0000-0000-0000241E0000}"/>
    <cellStyle name="RowTitles1-Detail 2 3 2 2 2 5 3 2 2" xfId="7706" xr:uid="{00000000-0005-0000-0000-0000251E0000}"/>
    <cellStyle name="RowTitles1-Detail 2 3 2 2 2 5 3 2_Tertiary Salaries Survey" xfId="7707" xr:uid="{00000000-0005-0000-0000-0000261E0000}"/>
    <cellStyle name="RowTitles1-Detail 2 3 2 2 2 5 3 3" xfId="7708" xr:uid="{00000000-0005-0000-0000-0000271E0000}"/>
    <cellStyle name="RowTitles1-Detail 2 3 2 2 2 5 3_Tertiary Salaries Survey" xfId="7709" xr:uid="{00000000-0005-0000-0000-0000281E0000}"/>
    <cellStyle name="RowTitles1-Detail 2 3 2 2 2 5 4" xfId="7710" xr:uid="{00000000-0005-0000-0000-0000291E0000}"/>
    <cellStyle name="RowTitles1-Detail 2 3 2 2 2 5 4 2" xfId="7711" xr:uid="{00000000-0005-0000-0000-00002A1E0000}"/>
    <cellStyle name="RowTitles1-Detail 2 3 2 2 2 5 4_Tertiary Salaries Survey" xfId="7712" xr:uid="{00000000-0005-0000-0000-00002B1E0000}"/>
    <cellStyle name="RowTitles1-Detail 2 3 2 2 2 5 5" xfId="7713" xr:uid="{00000000-0005-0000-0000-00002C1E0000}"/>
    <cellStyle name="RowTitles1-Detail 2 3 2 2 2 5_Tertiary Salaries Survey" xfId="7714" xr:uid="{00000000-0005-0000-0000-00002D1E0000}"/>
    <cellStyle name="RowTitles1-Detail 2 3 2 2 2 6" xfId="7715" xr:uid="{00000000-0005-0000-0000-00002E1E0000}"/>
    <cellStyle name="RowTitles1-Detail 2 3 2 2 2 6 2" xfId="7716" xr:uid="{00000000-0005-0000-0000-00002F1E0000}"/>
    <cellStyle name="RowTitles1-Detail 2 3 2 2 2 6 2 2" xfId="7717" xr:uid="{00000000-0005-0000-0000-0000301E0000}"/>
    <cellStyle name="RowTitles1-Detail 2 3 2 2 2 6 2 2 2" xfId="7718" xr:uid="{00000000-0005-0000-0000-0000311E0000}"/>
    <cellStyle name="RowTitles1-Detail 2 3 2 2 2 6 2 2_Tertiary Salaries Survey" xfId="7719" xr:uid="{00000000-0005-0000-0000-0000321E0000}"/>
    <cellStyle name="RowTitles1-Detail 2 3 2 2 2 6 2 3" xfId="7720" xr:uid="{00000000-0005-0000-0000-0000331E0000}"/>
    <cellStyle name="RowTitles1-Detail 2 3 2 2 2 6 2_Tertiary Salaries Survey" xfId="7721" xr:uid="{00000000-0005-0000-0000-0000341E0000}"/>
    <cellStyle name="RowTitles1-Detail 2 3 2 2 2 6 3" xfId="7722" xr:uid="{00000000-0005-0000-0000-0000351E0000}"/>
    <cellStyle name="RowTitles1-Detail 2 3 2 2 2 6 3 2" xfId="7723" xr:uid="{00000000-0005-0000-0000-0000361E0000}"/>
    <cellStyle name="RowTitles1-Detail 2 3 2 2 2 6 3 2 2" xfId="7724" xr:uid="{00000000-0005-0000-0000-0000371E0000}"/>
    <cellStyle name="RowTitles1-Detail 2 3 2 2 2 6 3 2_Tertiary Salaries Survey" xfId="7725" xr:uid="{00000000-0005-0000-0000-0000381E0000}"/>
    <cellStyle name="RowTitles1-Detail 2 3 2 2 2 6 3 3" xfId="7726" xr:uid="{00000000-0005-0000-0000-0000391E0000}"/>
    <cellStyle name="RowTitles1-Detail 2 3 2 2 2 6 3_Tertiary Salaries Survey" xfId="7727" xr:uid="{00000000-0005-0000-0000-00003A1E0000}"/>
    <cellStyle name="RowTitles1-Detail 2 3 2 2 2 6 4" xfId="7728" xr:uid="{00000000-0005-0000-0000-00003B1E0000}"/>
    <cellStyle name="RowTitles1-Detail 2 3 2 2 2 6 4 2" xfId="7729" xr:uid="{00000000-0005-0000-0000-00003C1E0000}"/>
    <cellStyle name="RowTitles1-Detail 2 3 2 2 2 6 4_Tertiary Salaries Survey" xfId="7730" xr:uid="{00000000-0005-0000-0000-00003D1E0000}"/>
    <cellStyle name="RowTitles1-Detail 2 3 2 2 2 6 5" xfId="7731" xr:uid="{00000000-0005-0000-0000-00003E1E0000}"/>
    <cellStyle name="RowTitles1-Detail 2 3 2 2 2 6_Tertiary Salaries Survey" xfId="7732" xr:uid="{00000000-0005-0000-0000-00003F1E0000}"/>
    <cellStyle name="RowTitles1-Detail 2 3 2 2 2 7" xfId="7733" xr:uid="{00000000-0005-0000-0000-0000401E0000}"/>
    <cellStyle name="RowTitles1-Detail 2 3 2 2 2 7 2" xfId="7734" xr:uid="{00000000-0005-0000-0000-0000411E0000}"/>
    <cellStyle name="RowTitles1-Detail 2 3 2 2 2 7 2 2" xfId="7735" xr:uid="{00000000-0005-0000-0000-0000421E0000}"/>
    <cellStyle name="RowTitles1-Detail 2 3 2 2 2 7 2_Tertiary Salaries Survey" xfId="7736" xr:uid="{00000000-0005-0000-0000-0000431E0000}"/>
    <cellStyle name="RowTitles1-Detail 2 3 2 2 2 7 3" xfId="7737" xr:uid="{00000000-0005-0000-0000-0000441E0000}"/>
    <cellStyle name="RowTitles1-Detail 2 3 2 2 2 7_Tertiary Salaries Survey" xfId="7738" xr:uid="{00000000-0005-0000-0000-0000451E0000}"/>
    <cellStyle name="RowTitles1-Detail 2 3 2 2 2 8" xfId="7739" xr:uid="{00000000-0005-0000-0000-0000461E0000}"/>
    <cellStyle name="RowTitles1-Detail 2 3 2 2 2 9" xfId="7740" xr:uid="{00000000-0005-0000-0000-0000471E0000}"/>
    <cellStyle name="RowTitles1-Detail 2 3 2 2 2_STUD aligned by INSTIT" xfId="7741" xr:uid="{00000000-0005-0000-0000-0000481E0000}"/>
    <cellStyle name="RowTitles1-Detail 2 3 2 2 3" xfId="7742" xr:uid="{00000000-0005-0000-0000-0000491E0000}"/>
    <cellStyle name="RowTitles1-Detail 2 3 2 2 3 2" xfId="7743" xr:uid="{00000000-0005-0000-0000-00004A1E0000}"/>
    <cellStyle name="RowTitles1-Detail 2 3 2 2 3 2 2" xfId="7744" xr:uid="{00000000-0005-0000-0000-00004B1E0000}"/>
    <cellStyle name="RowTitles1-Detail 2 3 2 2 3 2 2 2" xfId="7745" xr:uid="{00000000-0005-0000-0000-00004C1E0000}"/>
    <cellStyle name="RowTitles1-Detail 2 3 2 2 3 2 2 2 2" xfId="7746" xr:uid="{00000000-0005-0000-0000-00004D1E0000}"/>
    <cellStyle name="RowTitles1-Detail 2 3 2 2 3 2 2 2_Tertiary Salaries Survey" xfId="7747" xr:uid="{00000000-0005-0000-0000-00004E1E0000}"/>
    <cellStyle name="RowTitles1-Detail 2 3 2 2 3 2 2 3" xfId="7748" xr:uid="{00000000-0005-0000-0000-00004F1E0000}"/>
    <cellStyle name="RowTitles1-Detail 2 3 2 2 3 2 2_Tertiary Salaries Survey" xfId="7749" xr:uid="{00000000-0005-0000-0000-0000501E0000}"/>
    <cellStyle name="RowTitles1-Detail 2 3 2 2 3 2 3" xfId="7750" xr:uid="{00000000-0005-0000-0000-0000511E0000}"/>
    <cellStyle name="RowTitles1-Detail 2 3 2 2 3 2 3 2" xfId="7751" xr:uid="{00000000-0005-0000-0000-0000521E0000}"/>
    <cellStyle name="RowTitles1-Detail 2 3 2 2 3 2 3 2 2" xfId="7752" xr:uid="{00000000-0005-0000-0000-0000531E0000}"/>
    <cellStyle name="RowTitles1-Detail 2 3 2 2 3 2 3 2_Tertiary Salaries Survey" xfId="7753" xr:uid="{00000000-0005-0000-0000-0000541E0000}"/>
    <cellStyle name="RowTitles1-Detail 2 3 2 2 3 2 3 3" xfId="7754" xr:uid="{00000000-0005-0000-0000-0000551E0000}"/>
    <cellStyle name="RowTitles1-Detail 2 3 2 2 3 2 3_Tertiary Salaries Survey" xfId="7755" xr:uid="{00000000-0005-0000-0000-0000561E0000}"/>
    <cellStyle name="RowTitles1-Detail 2 3 2 2 3 2 4" xfId="7756" xr:uid="{00000000-0005-0000-0000-0000571E0000}"/>
    <cellStyle name="RowTitles1-Detail 2 3 2 2 3 2 5" xfId="7757" xr:uid="{00000000-0005-0000-0000-0000581E0000}"/>
    <cellStyle name="RowTitles1-Detail 2 3 2 2 3 2 5 2" xfId="7758" xr:uid="{00000000-0005-0000-0000-0000591E0000}"/>
    <cellStyle name="RowTitles1-Detail 2 3 2 2 3 2 5_Tertiary Salaries Survey" xfId="7759" xr:uid="{00000000-0005-0000-0000-00005A1E0000}"/>
    <cellStyle name="RowTitles1-Detail 2 3 2 2 3 2 6" xfId="7760" xr:uid="{00000000-0005-0000-0000-00005B1E0000}"/>
    <cellStyle name="RowTitles1-Detail 2 3 2 2 3 2_Tertiary Salaries Survey" xfId="7761" xr:uid="{00000000-0005-0000-0000-00005C1E0000}"/>
    <cellStyle name="RowTitles1-Detail 2 3 2 2 3 3" xfId="7762" xr:uid="{00000000-0005-0000-0000-00005D1E0000}"/>
    <cellStyle name="RowTitles1-Detail 2 3 2 2 3 3 2" xfId="7763" xr:uid="{00000000-0005-0000-0000-00005E1E0000}"/>
    <cellStyle name="RowTitles1-Detail 2 3 2 2 3 3 2 2" xfId="7764" xr:uid="{00000000-0005-0000-0000-00005F1E0000}"/>
    <cellStyle name="RowTitles1-Detail 2 3 2 2 3 3 2 2 2" xfId="7765" xr:uid="{00000000-0005-0000-0000-0000601E0000}"/>
    <cellStyle name="RowTitles1-Detail 2 3 2 2 3 3 2 2_Tertiary Salaries Survey" xfId="7766" xr:uid="{00000000-0005-0000-0000-0000611E0000}"/>
    <cellStyle name="RowTitles1-Detail 2 3 2 2 3 3 2 3" xfId="7767" xr:uid="{00000000-0005-0000-0000-0000621E0000}"/>
    <cellStyle name="RowTitles1-Detail 2 3 2 2 3 3 2_Tertiary Salaries Survey" xfId="7768" xr:uid="{00000000-0005-0000-0000-0000631E0000}"/>
    <cellStyle name="RowTitles1-Detail 2 3 2 2 3 3 3" xfId="7769" xr:uid="{00000000-0005-0000-0000-0000641E0000}"/>
    <cellStyle name="RowTitles1-Detail 2 3 2 2 3 3 3 2" xfId="7770" xr:uid="{00000000-0005-0000-0000-0000651E0000}"/>
    <cellStyle name="RowTitles1-Detail 2 3 2 2 3 3 3 2 2" xfId="7771" xr:uid="{00000000-0005-0000-0000-0000661E0000}"/>
    <cellStyle name="RowTitles1-Detail 2 3 2 2 3 3 3 2_Tertiary Salaries Survey" xfId="7772" xr:uid="{00000000-0005-0000-0000-0000671E0000}"/>
    <cellStyle name="RowTitles1-Detail 2 3 2 2 3 3 3 3" xfId="7773" xr:uid="{00000000-0005-0000-0000-0000681E0000}"/>
    <cellStyle name="RowTitles1-Detail 2 3 2 2 3 3 3_Tertiary Salaries Survey" xfId="7774" xr:uid="{00000000-0005-0000-0000-0000691E0000}"/>
    <cellStyle name="RowTitles1-Detail 2 3 2 2 3 3 4" xfId="7775" xr:uid="{00000000-0005-0000-0000-00006A1E0000}"/>
    <cellStyle name="RowTitles1-Detail 2 3 2 2 3 3 5" xfId="7776" xr:uid="{00000000-0005-0000-0000-00006B1E0000}"/>
    <cellStyle name="RowTitles1-Detail 2 3 2 2 3 3_Tertiary Salaries Survey" xfId="7777" xr:uid="{00000000-0005-0000-0000-00006C1E0000}"/>
    <cellStyle name="RowTitles1-Detail 2 3 2 2 3 4" xfId="7778" xr:uid="{00000000-0005-0000-0000-00006D1E0000}"/>
    <cellStyle name="RowTitles1-Detail 2 3 2 2 3 4 2" xfId="7779" xr:uid="{00000000-0005-0000-0000-00006E1E0000}"/>
    <cellStyle name="RowTitles1-Detail 2 3 2 2 3 4 2 2" xfId="7780" xr:uid="{00000000-0005-0000-0000-00006F1E0000}"/>
    <cellStyle name="RowTitles1-Detail 2 3 2 2 3 4 2 2 2" xfId="7781" xr:uid="{00000000-0005-0000-0000-0000701E0000}"/>
    <cellStyle name="RowTitles1-Detail 2 3 2 2 3 4 2 2_Tertiary Salaries Survey" xfId="7782" xr:uid="{00000000-0005-0000-0000-0000711E0000}"/>
    <cellStyle name="RowTitles1-Detail 2 3 2 2 3 4 2 3" xfId="7783" xr:uid="{00000000-0005-0000-0000-0000721E0000}"/>
    <cellStyle name="RowTitles1-Detail 2 3 2 2 3 4 2_Tertiary Salaries Survey" xfId="7784" xr:uid="{00000000-0005-0000-0000-0000731E0000}"/>
    <cellStyle name="RowTitles1-Detail 2 3 2 2 3 4 3" xfId="7785" xr:uid="{00000000-0005-0000-0000-0000741E0000}"/>
    <cellStyle name="RowTitles1-Detail 2 3 2 2 3 4 3 2" xfId="7786" xr:uid="{00000000-0005-0000-0000-0000751E0000}"/>
    <cellStyle name="RowTitles1-Detail 2 3 2 2 3 4 3 2 2" xfId="7787" xr:uid="{00000000-0005-0000-0000-0000761E0000}"/>
    <cellStyle name="RowTitles1-Detail 2 3 2 2 3 4 3 2_Tertiary Salaries Survey" xfId="7788" xr:uid="{00000000-0005-0000-0000-0000771E0000}"/>
    <cellStyle name="RowTitles1-Detail 2 3 2 2 3 4 3 3" xfId="7789" xr:uid="{00000000-0005-0000-0000-0000781E0000}"/>
    <cellStyle name="RowTitles1-Detail 2 3 2 2 3 4 3_Tertiary Salaries Survey" xfId="7790" xr:uid="{00000000-0005-0000-0000-0000791E0000}"/>
    <cellStyle name="RowTitles1-Detail 2 3 2 2 3 4 4" xfId="7791" xr:uid="{00000000-0005-0000-0000-00007A1E0000}"/>
    <cellStyle name="RowTitles1-Detail 2 3 2 2 3 4 4 2" xfId="7792" xr:uid="{00000000-0005-0000-0000-00007B1E0000}"/>
    <cellStyle name="RowTitles1-Detail 2 3 2 2 3 4 4_Tertiary Salaries Survey" xfId="7793" xr:uid="{00000000-0005-0000-0000-00007C1E0000}"/>
    <cellStyle name="RowTitles1-Detail 2 3 2 2 3 4 5" xfId="7794" xr:uid="{00000000-0005-0000-0000-00007D1E0000}"/>
    <cellStyle name="RowTitles1-Detail 2 3 2 2 3 4_Tertiary Salaries Survey" xfId="7795" xr:uid="{00000000-0005-0000-0000-00007E1E0000}"/>
    <cellStyle name="RowTitles1-Detail 2 3 2 2 3 5" xfId="7796" xr:uid="{00000000-0005-0000-0000-00007F1E0000}"/>
    <cellStyle name="RowTitles1-Detail 2 3 2 2 3 5 2" xfId="7797" xr:uid="{00000000-0005-0000-0000-0000801E0000}"/>
    <cellStyle name="RowTitles1-Detail 2 3 2 2 3 5 2 2" xfId="7798" xr:uid="{00000000-0005-0000-0000-0000811E0000}"/>
    <cellStyle name="RowTitles1-Detail 2 3 2 2 3 5 2 2 2" xfId="7799" xr:uid="{00000000-0005-0000-0000-0000821E0000}"/>
    <cellStyle name="RowTitles1-Detail 2 3 2 2 3 5 2 2_Tertiary Salaries Survey" xfId="7800" xr:uid="{00000000-0005-0000-0000-0000831E0000}"/>
    <cellStyle name="RowTitles1-Detail 2 3 2 2 3 5 2 3" xfId="7801" xr:uid="{00000000-0005-0000-0000-0000841E0000}"/>
    <cellStyle name="RowTitles1-Detail 2 3 2 2 3 5 2_Tertiary Salaries Survey" xfId="7802" xr:uid="{00000000-0005-0000-0000-0000851E0000}"/>
    <cellStyle name="RowTitles1-Detail 2 3 2 2 3 5 3" xfId="7803" xr:uid="{00000000-0005-0000-0000-0000861E0000}"/>
    <cellStyle name="RowTitles1-Detail 2 3 2 2 3 5 3 2" xfId="7804" xr:uid="{00000000-0005-0000-0000-0000871E0000}"/>
    <cellStyle name="RowTitles1-Detail 2 3 2 2 3 5 3 2 2" xfId="7805" xr:uid="{00000000-0005-0000-0000-0000881E0000}"/>
    <cellStyle name="RowTitles1-Detail 2 3 2 2 3 5 3 2_Tertiary Salaries Survey" xfId="7806" xr:uid="{00000000-0005-0000-0000-0000891E0000}"/>
    <cellStyle name="RowTitles1-Detail 2 3 2 2 3 5 3 3" xfId="7807" xr:uid="{00000000-0005-0000-0000-00008A1E0000}"/>
    <cellStyle name="RowTitles1-Detail 2 3 2 2 3 5 3_Tertiary Salaries Survey" xfId="7808" xr:uid="{00000000-0005-0000-0000-00008B1E0000}"/>
    <cellStyle name="RowTitles1-Detail 2 3 2 2 3 5 4" xfId="7809" xr:uid="{00000000-0005-0000-0000-00008C1E0000}"/>
    <cellStyle name="RowTitles1-Detail 2 3 2 2 3 5 4 2" xfId="7810" xr:uid="{00000000-0005-0000-0000-00008D1E0000}"/>
    <cellStyle name="RowTitles1-Detail 2 3 2 2 3 5 4_Tertiary Salaries Survey" xfId="7811" xr:uid="{00000000-0005-0000-0000-00008E1E0000}"/>
    <cellStyle name="RowTitles1-Detail 2 3 2 2 3 5 5" xfId="7812" xr:uid="{00000000-0005-0000-0000-00008F1E0000}"/>
    <cellStyle name="RowTitles1-Detail 2 3 2 2 3 5_Tertiary Salaries Survey" xfId="7813" xr:uid="{00000000-0005-0000-0000-0000901E0000}"/>
    <cellStyle name="RowTitles1-Detail 2 3 2 2 3 6" xfId="7814" xr:uid="{00000000-0005-0000-0000-0000911E0000}"/>
    <cellStyle name="RowTitles1-Detail 2 3 2 2 3 6 2" xfId="7815" xr:uid="{00000000-0005-0000-0000-0000921E0000}"/>
    <cellStyle name="RowTitles1-Detail 2 3 2 2 3 6 2 2" xfId="7816" xr:uid="{00000000-0005-0000-0000-0000931E0000}"/>
    <cellStyle name="RowTitles1-Detail 2 3 2 2 3 6 2 2 2" xfId="7817" xr:uid="{00000000-0005-0000-0000-0000941E0000}"/>
    <cellStyle name="RowTitles1-Detail 2 3 2 2 3 6 2 2_Tertiary Salaries Survey" xfId="7818" xr:uid="{00000000-0005-0000-0000-0000951E0000}"/>
    <cellStyle name="RowTitles1-Detail 2 3 2 2 3 6 2 3" xfId="7819" xr:uid="{00000000-0005-0000-0000-0000961E0000}"/>
    <cellStyle name="RowTitles1-Detail 2 3 2 2 3 6 2_Tertiary Salaries Survey" xfId="7820" xr:uid="{00000000-0005-0000-0000-0000971E0000}"/>
    <cellStyle name="RowTitles1-Detail 2 3 2 2 3 6 3" xfId="7821" xr:uid="{00000000-0005-0000-0000-0000981E0000}"/>
    <cellStyle name="RowTitles1-Detail 2 3 2 2 3 6 3 2" xfId="7822" xr:uid="{00000000-0005-0000-0000-0000991E0000}"/>
    <cellStyle name="RowTitles1-Detail 2 3 2 2 3 6 3 2 2" xfId="7823" xr:uid="{00000000-0005-0000-0000-00009A1E0000}"/>
    <cellStyle name="RowTitles1-Detail 2 3 2 2 3 6 3 2_Tertiary Salaries Survey" xfId="7824" xr:uid="{00000000-0005-0000-0000-00009B1E0000}"/>
    <cellStyle name="RowTitles1-Detail 2 3 2 2 3 6 3 3" xfId="7825" xr:uid="{00000000-0005-0000-0000-00009C1E0000}"/>
    <cellStyle name="RowTitles1-Detail 2 3 2 2 3 6 3_Tertiary Salaries Survey" xfId="7826" xr:uid="{00000000-0005-0000-0000-00009D1E0000}"/>
    <cellStyle name="RowTitles1-Detail 2 3 2 2 3 6 4" xfId="7827" xr:uid="{00000000-0005-0000-0000-00009E1E0000}"/>
    <cellStyle name="RowTitles1-Detail 2 3 2 2 3 6 4 2" xfId="7828" xr:uid="{00000000-0005-0000-0000-00009F1E0000}"/>
    <cellStyle name="RowTitles1-Detail 2 3 2 2 3 6 4_Tertiary Salaries Survey" xfId="7829" xr:uid="{00000000-0005-0000-0000-0000A01E0000}"/>
    <cellStyle name="RowTitles1-Detail 2 3 2 2 3 6 5" xfId="7830" xr:uid="{00000000-0005-0000-0000-0000A11E0000}"/>
    <cellStyle name="RowTitles1-Detail 2 3 2 2 3 6_Tertiary Salaries Survey" xfId="7831" xr:uid="{00000000-0005-0000-0000-0000A21E0000}"/>
    <cellStyle name="RowTitles1-Detail 2 3 2 2 3 7" xfId="7832" xr:uid="{00000000-0005-0000-0000-0000A31E0000}"/>
    <cellStyle name="RowTitles1-Detail 2 3 2 2 3 7 2" xfId="7833" xr:uid="{00000000-0005-0000-0000-0000A41E0000}"/>
    <cellStyle name="RowTitles1-Detail 2 3 2 2 3 7 2 2" xfId="7834" xr:uid="{00000000-0005-0000-0000-0000A51E0000}"/>
    <cellStyle name="RowTitles1-Detail 2 3 2 2 3 7 2_Tertiary Salaries Survey" xfId="7835" xr:uid="{00000000-0005-0000-0000-0000A61E0000}"/>
    <cellStyle name="RowTitles1-Detail 2 3 2 2 3 7 3" xfId="7836" xr:uid="{00000000-0005-0000-0000-0000A71E0000}"/>
    <cellStyle name="RowTitles1-Detail 2 3 2 2 3 7_Tertiary Salaries Survey" xfId="7837" xr:uid="{00000000-0005-0000-0000-0000A81E0000}"/>
    <cellStyle name="RowTitles1-Detail 2 3 2 2 3 8" xfId="7838" xr:uid="{00000000-0005-0000-0000-0000A91E0000}"/>
    <cellStyle name="RowTitles1-Detail 2 3 2 2 3 8 2" xfId="7839" xr:uid="{00000000-0005-0000-0000-0000AA1E0000}"/>
    <cellStyle name="RowTitles1-Detail 2 3 2 2 3 8 2 2" xfId="7840" xr:uid="{00000000-0005-0000-0000-0000AB1E0000}"/>
    <cellStyle name="RowTitles1-Detail 2 3 2 2 3 8 2_Tertiary Salaries Survey" xfId="7841" xr:uid="{00000000-0005-0000-0000-0000AC1E0000}"/>
    <cellStyle name="RowTitles1-Detail 2 3 2 2 3 8 3" xfId="7842" xr:uid="{00000000-0005-0000-0000-0000AD1E0000}"/>
    <cellStyle name="RowTitles1-Detail 2 3 2 2 3 8_Tertiary Salaries Survey" xfId="7843" xr:uid="{00000000-0005-0000-0000-0000AE1E0000}"/>
    <cellStyle name="RowTitles1-Detail 2 3 2 2 3 9" xfId="7844" xr:uid="{00000000-0005-0000-0000-0000AF1E0000}"/>
    <cellStyle name="RowTitles1-Detail 2 3 2 2 3_STUD aligned by INSTIT" xfId="7845" xr:uid="{00000000-0005-0000-0000-0000B01E0000}"/>
    <cellStyle name="RowTitles1-Detail 2 3 2 2 4" xfId="7846" xr:uid="{00000000-0005-0000-0000-0000B11E0000}"/>
    <cellStyle name="RowTitles1-Detail 2 3 2 2 4 2" xfId="7847" xr:uid="{00000000-0005-0000-0000-0000B21E0000}"/>
    <cellStyle name="RowTitles1-Detail 2 3 2 2 4 2 2" xfId="7848" xr:uid="{00000000-0005-0000-0000-0000B31E0000}"/>
    <cellStyle name="RowTitles1-Detail 2 3 2 2 4 2 2 2" xfId="7849" xr:uid="{00000000-0005-0000-0000-0000B41E0000}"/>
    <cellStyle name="RowTitles1-Detail 2 3 2 2 4 2 2 2 2" xfId="7850" xr:uid="{00000000-0005-0000-0000-0000B51E0000}"/>
    <cellStyle name="RowTitles1-Detail 2 3 2 2 4 2 2 2_Tertiary Salaries Survey" xfId="7851" xr:uid="{00000000-0005-0000-0000-0000B61E0000}"/>
    <cellStyle name="RowTitles1-Detail 2 3 2 2 4 2 2 3" xfId="7852" xr:uid="{00000000-0005-0000-0000-0000B71E0000}"/>
    <cellStyle name="RowTitles1-Detail 2 3 2 2 4 2 2_Tertiary Salaries Survey" xfId="7853" xr:uid="{00000000-0005-0000-0000-0000B81E0000}"/>
    <cellStyle name="RowTitles1-Detail 2 3 2 2 4 2 3" xfId="7854" xr:uid="{00000000-0005-0000-0000-0000B91E0000}"/>
    <cellStyle name="RowTitles1-Detail 2 3 2 2 4 2 3 2" xfId="7855" xr:uid="{00000000-0005-0000-0000-0000BA1E0000}"/>
    <cellStyle name="RowTitles1-Detail 2 3 2 2 4 2 3 2 2" xfId="7856" xr:uid="{00000000-0005-0000-0000-0000BB1E0000}"/>
    <cellStyle name="RowTitles1-Detail 2 3 2 2 4 2 3 2_Tertiary Salaries Survey" xfId="7857" xr:uid="{00000000-0005-0000-0000-0000BC1E0000}"/>
    <cellStyle name="RowTitles1-Detail 2 3 2 2 4 2 3 3" xfId="7858" xr:uid="{00000000-0005-0000-0000-0000BD1E0000}"/>
    <cellStyle name="RowTitles1-Detail 2 3 2 2 4 2 3_Tertiary Salaries Survey" xfId="7859" xr:uid="{00000000-0005-0000-0000-0000BE1E0000}"/>
    <cellStyle name="RowTitles1-Detail 2 3 2 2 4 2 4" xfId="7860" xr:uid="{00000000-0005-0000-0000-0000BF1E0000}"/>
    <cellStyle name="RowTitles1-Detail 2 3 2 2 4 2 5" xfId="7861" xr:uid="{00000000-0005-0000-0000-0000C01E0000}"/>
    <cellStyle name="RowTitles1-Detail 2 3 2 2 4 2 5 2" xfId="7862" xr:uid="{00000000-0005-0000-0000-0000C11E0000}"/>
    <cellStyle name="RowTitles1-Detail 2 3 2 2 4 2 5_Tertiary Salaries Survey" xfId="7863" xr:uid="{00000000-0005-0000-0000-0000C21E0000}"/>
    <cellStyle name="RowTitles1-Detail 2 3 2 2 4 2 6" xfId="7864" xr:uid="{00000000-0005-0000-0000-0000C31E0000}"/>
    <cellStyle name="RowTitles1-Detail 2 3 2 2 4 2_Tertiary Salaries Survey" xfId="7865" xr:uid="{00000000-0005-0000-0000-0000C41E0000}"/>
    <cellStyle name="RowTitles1-Detail 2 3 2 2 4 3" xfId="7866" xr:uid="{00000000-0005-0000-0000-0000C51E0000}"/>
    <cellStyle name="RowTitles1-Detail 2 3 2 2 4 3 2" xfId="7867" xr:uid="{00000000-0005-0000-0000-0000C61E0000}"/>
    <cellStyle name="RowTitles1-Detail 2 3 2 2 4 3 2 2" xfId="7868" xr:uid="{00000000-0005-0000-0000-0000C71E0000}"/>
    <cellStyle name="RowTitles1-Detail 2 3 2 2 4 3 2 2 2" xfId="7869" xr:uid="{00000000-0005-0000-0000-0000C81E0000}"/>
    <cellStyle name="RowTitles1-Detail 2 3 2 2 4 3 2 2_Tertiary Salaries Survey" xfId="7870" xr:uid="{00000000-0005-0000-0000-0000C91E0000}"/>
    <cellStyle name="RowTitles1-Detail 2 3 2 2 4 3 2 3" xfId="7871" xr:uid="{00000000-0005-0000-0000-0000CA1E0000}"/>
    <cellStyle name="RowTitles1-Detail 2 3 2 2 4 3 2_Tertiary Salaries Survey" xfId="7872" xr:uid="{00000000-0005-0000-0000-0000CB1E0000}"/>
    <cellStyle name="RowTitles1-Detail 2 3 2 2 4 3 3" xfId="7873" xr:uid="{00000000-0005-0000-0000-0000CC1E0000}"/>
    <cellStyle name="RowTitles1-Detail 2 3 2 2 4 3 3 2" xfId="7874" xr:uid="{00000000-0005-0000-0000-0000CD1E0000}"/>
    <cellStyle name="RowTitles1-Detail 2 3 2 2 4 3 3 2 2" xfId="7875" xr:uid="{00000000-0005-0000-0000-0000CE1E0000}"/>
    <cellStyle name="RowTitles1-Detail 2 3 2 2 4 3 3 2_Tertiary Salaries Survey" xfId="7876" xr:uid="{00000000-0005-0000-0000-0000CF1E0000}"/>
    <cellStyle name="RowTitles1-Detail 2 3 2 2 4 3 3 3" xfId="7877" xr:uid="{00000000-0005-0000-0000-0000D01E0000}"/>
    <cellStyle name="RowTitles1-Detail 2 3 2 2 4 3 3_Tertiary Salaries Survey" xfId="7878" xr:uid="{00000000-0005-0000-0000-0000D11E0000}"/>
    <cellStyle name="RowTitles1-Detail 2 3 2 2 4 3 4" xfId="7879" xr:uid="{00000000-0005-0000-0000-0000D21E0000}"/>
    <cellStyle name="RowTitles1-Detail 2 3 2 2 4 3 5" xfId="7880" xr:uid="{00000000-0005-0000-0000-0000D31E0000}"/>
    <cellStyle name="RowTitles1-Detail 2 3 2 2 4 3_Tertiary Salaries Survey" xfId="7881" xr:uid="{00000000-0005-0000-0000-0000D41E0000}"/>
    <cellStyle name="RowTitles1-Detail 2 3 2 2 4 4" xfId="7882" xr:uid="{00000000-0005-0000-0000-0000D51E0000}"/>
    <cellStyle name="RowTitles1-Detail 2 3 2 2 4 4 2" xfId="7883" xr:uid="{00000000-0005-0000-0000-0000D61E0000}"/>
    <cellStyle name="RowTitles1-Detail 2 3 2 2 4 4 2 2" xfId="7884" xr:uid="{00000000-0005-0000-0000-0000D71E0000}"/>
    <cellStyle name="RowTitles1-Detail 2 3 2 2 4 4 2 2 2" xfId="7885" xr:uid="{00000000-0005-0000-0000-0000D81E0000}"/>
    <cellStyle name="RowTitles1-Detail 2 3 2 2 4 4 2 2_Tertiary Salaries Survey" xfId="7886" xr:uid="{00000000-0005-0000-0000-0000D91E0000}"/>
    <cellStyle name="RowTitles1-Detail 2 3 2 2 4 4 2 3" xfId="7887" xr:uid="{00000000-0005-0000-0000-0000DA1E0000}"/>
    <cellStyle name="RowTitles1-Detail 2 3 2 2 4 4 2_Tertiary Salaries Survey" xfId="7888" xr:uid="{00000000-0005-0000-0000-0000DB1E0000}"/>
    <cellStyle name="RowTitles1-Detail 2 3 2 2 4 4 3" xfId="7889" xr:uid="{00000000-0005-0000-0000-0000DC1E0000}"/>
    <cellStyle name="RowTitles1-Detail 2 3 2 2 4 4 3 2" xfId="7890" xr:uid="{00000000-0005-0000-0000-0000DD1E0000}"/>
    <cellStyle name="RowTitles1-Detail 2 3 2 2 4 4 3 2 2" xfId="7891" xr:uid="{00000000-0005-0000-0000-0000DE1E0000}"/>
    <cellStyle name="RowTitles1-Detail 2 3 2 2 4 4 3 2_Tertiary Salaries Survey" xfId="7892" xr:uid="{00000000-0005-0000-0000-0000DF1E0000}"/>
    <cellStyle name="RowTitles1-Detail 2 3 2 2 4 4 3 3" xfId="7893" xr:uid="{00000000-0005-0000-0000-0000E01E0000}"/>
    <cellStyle name="RowTitles1-Detail 2 3 2 2 4 4 3_Tertiary Salaries Survey" xfId="7894" xr:uid="{00000000-0005-0000-0000-0000E11E0000}"/>
    <cellStyle name="RowTitles1-Detail 2 3 2 2 4 4 4" xfId="7895" xr:uid="{00000000-0005-0000-0000-0000E21E0000}"/>
    <cellStyle name="RowTitles1-Detail 2 3 2 2 4 4 5" xfId="7896" xr:uid="{00000000-0005-0000-0000-0000E31E0000}"/>
    <cellStyle name="RowTitles1-Detail 2 3 2 2 4 4 5 2" xfId="7897" xr:uid="{00000000-0005-0000-0000-0000E41E0000}"/>
    <cellStyle name="RowTitles1-Detail 2 3 2 2 4 4 5_Tertiary Salaries Survey" xfId="7898" xr:uid="{00000000-0005-0000-0000-0000E51E0000}"/>
    <cellStyle name="RowTitles1-Detail 2 3 2 2 4 4 6" xfId="7899" xr:uid="{00000000-0005-0000-0000-0000E61E0000}"/>
    <cellStyle name="RowTitles1-Detail 2 3 2 2 4 4_Tertiary Salaries Survey" xfId="7900" xr:uid="{00000000-0005-0000-0000-0000E71E0000}"/>
    <cellStyle name="RowTitles1-Detail 2 3 2 2 4 5" xfId="7901" xr:uid="{00000000-0005-0000-0000-0000E81E0000}"/>
    <cellStyle name="RowTitles1-Detail 2 3 2 2 4 5 2" xfId="7902" xr:uid="{00000000-0005-0000-0000-0000E91E0000}"/>
    <cellStyle name="RowTitles1-Detail 2 3 2 2 4 5 2 2" xfId="7903" xr:uid="{00000000-0005-0000-0000-0000EA1E0000}"/>
    <cellStyle name="RowTitles1-Detail 2 3 2 2 4 5 2 2 2" xfId="7904" xr:uid="{00000000-0005-0000-0000-0000EB1E0000}"/>
    <cellStyle name="RowTitles1-Detail 2 3 2 2 4 5 2 2_Tertiary Salaries Survey" xfId="7905" xr:uid="{00000000-0005-0000-0000-0000EC1E0000}"/>
    <cellStyle name="RowTitles1-Detail 2 3 2 2 4 5 2 3" xfId="7906" xr:uid="{00000000-0005-0000-0000-0000ED1E0000}"/>
    <cellStyle name="RowTitles1-Detail 2 3 2 2 4 5 2_Tertiary Salaries Survey" xfId="7907" xr:uid="{00000000-0005-0000-0000-0000EE1E0000}"/>
    <cellStyle name="RowTitles1-Detail 2 3 2 2 4 5 3" xfId="7908" xr:uid="{00000000-0005-0000-0000-0000EF1E0000}"/>
    <cellStyle name="RowTitles1-Detail 2 3 2 2 4 5 3 2" xfId="7909" xr:uid="{00000000-0005-0000-0000-0000F01E0000}"/>
    <cellStyle name="RowTitles1-Detail 2 3 2 2 4 5 3 2 2" xfId="7910" xr:uid="{00000000-0005-0000-0000-0000F11E0000}"/>
    <cellStyle name="RowTitles1-Detail 2 3 2 2 4 5 3 2_Tertiary Salaries Survey" xfId="7911" xr:uid="{00000000-0005-0000-0000-0000F21E0000}"/>
    <cellStyle name="RowTitles1-Detail 2 3 2 2 4 5 3 3" xfId="7912" xr:uid="{00000000-0005-0000-0000-0000F31E0000}"/>
    <cellStyle name="RowTitles1-Detail 2 3 2 2 4 5 3_Tertiary Salaries Survey" xfId="7913" xr:uid="{00000000-0005-0000-0000-0000F41E0000}"/>
    <cellStyle name="RowTitles1-Detail 2 3 2 2 4 5 4" xfId="7914" xr:uid="{00000000-0005-0000-0000-0000F51E0000}"/>
    <cellStyle name="RowTitles1-Detail 2 3 2 2 4 5 4 2" xfId="7915" xr:uid="{00000000-0005-0000-0000-0000F61E0000}"/>
    <cellStyle name="RowTitles1-Detail 2 3 2 2 4 5 4_Tertiary Salaries Survey" xfId="7916" xr:uid="{00000000-0005-0000-0000-0000F71E0000}"/>
    <cellStyle name="RowTitles1-Detail 2 3 2 2 4 5 5" xfId="7917" xr:uid="{00000000-0005-0000-0000-0000F81E0000}"/>
    <cellStyle name="RowTitles1-Detail 2 3 2 2 4 5_Tertiary Salaries Survey" xfId="7918" xr:uid="{00000000-0005-0000-0000-0000F91E0000}"/>
    <cellStyle name="RowTitles1-Detail 2 3 2 2 4 6" xfId="7919" xr:uid="{00000000-0005-0000-0000-0000FA1E0000}"/>
    <cellStyle name="RowTitles1-Detail 2 3 2 2 4 6 2" xfId="7920" xr:uid="{00000000-0005-0000-0000-0000FB1E0000}"/>
    <cellStyle name="RowTitles1-Detail 2 3 2 2 4 6 2 2" xfId="7921" xr:uid="{00000000-0005-0000-0000-0000FC1E0000}"/>
    <cellStyle name="RowTitles1-Detail 2 3 2 2 4 6 2 2 2" xfId="7922" xr:uid="{00000000-0005-0000-0000-0000FD1E0000}"/>
    <cellStyle name="RowTitles1-Detail 2 3 2 2 4 6 2 2_Tertiary Salaries Survey" xfId="7923" xr:uid="{00000000-0005-0000-0000-0000FE1E0000}"/>
    <cellStyle name="RowTitles1-Detail 2 3 2 2 4 6 2 3" xfId="7924" xr:uid="{00000000-0005-0000-0000-0000FF1E0000}"/>
    <cellStyle name="RowTitles1-Detail 2 3 2 2 4 6 2_Tertiary Salaries Survey" xfId="7925" xr:uid="{00000000-0005-0000-0000-0000001F0000}"/>
    <cellStyle name="RowTitles1-Detail 2 3 2 2 4 6 3" xfId="7926" xr:uid="{00000000-0005-0000-0000-0000011F0000}"/>
    <cellStyle name="RowTitles1-Detail 2 3 2 2 4 6 3 2" xfId="7927" xr:uid="{00000000-0005-0000-0000-0000021F0000}"/>
    <cellStyle name="RowTitles1-Detail 2 3 2 2 4 6 3 2 2" xfId="7928" xr:uid="{00000000-0005-0000-0000-0000031F0000}"/>
    <cellStyle name="RowTitles1-Detail 2 3 2 2 4 6 3 2_Tertiary Salaries Survey" xfId="7929" xr:uid="{00000000-0005-0000-0000-0000041F0000}"/>
    <cellStyle name="RowTitles1-Detail 2 3 2 2 4 6 3 3" xfId="7930" xr:uid="{00000000-0005-0000-0000-0000051F0000}"/>
    <cellStyle name="RowTitles1-Detail 2 3 2 2 4 6 3_Tertiary Salaries Survey" xfId="7931" xr:uid="{00000000-0005-0000-0000-0000061F0000}"/>
    <cellStyle name="RowTitles1-Detail 2 3 2 2 4 6 4" xfId="7932" xr:uid="{00000000-0005-0000-0000-0000071F0000}"/>
    <cellStyle name="RowTitles1-Detail 2 3 2 2 4 6 4 2" xfId="7933" xr:uid="{00000000-0005-0000-0000-0000081F0000}"/>
    <cellStyle name="RowTitles1-Detail 2 3 2 2 4 6 4_Tertiary Salaries Survey" xfId="7934" xr:uid="{00000000-0005-0000-0000-0000091F0000}"/>
    <cellStyle name="RowTitles1-Detail 2 3 2 2 4 6 5" xfId="7935" xr:uid="{00000000-0005-0000-0000-00000A1F0000}"/>
    <cellStyle name="RowTitles1-Detail 2 3 2 2 4 6_Tertiary Salaries Survey" xfId="7936" xr:uid="{00000000-0005-0000-0000-00000B1F0000}"/>
    <cellStyle name="RowTitles1-Detail 2 3 2 2 4 7" xfId="7937" xr:uid="{00000000-0005-0000-0000-00000C1F0000}"/>
    <cellStyle name="RowTitles1-Detail 2 3 2 2 4 7 2" xfId="7938" xr:uid="{00000000-0005-0000-0000-00000D1F0000}"/>
    <cellStyle name="RowTitles1-Detail 2 3 2 2 4 7 2 2" xfId="7939" xr:uid="{00000000-0005-0000-0000-00000E1F0000}"/>
    <cellStyle name="RowTitles1-Detail 2 3 2 2 4 7 2_Tertiary Salaries Survey" xfId="7940" xr:uid="{00000000-0005-0000-0000-00000F1F0000}"/>
    <cellStyle name="RowTitles1-Detail 2 3 2 2 4 7 3" xfId="7941" xr:uid="{00000000-0005-0000-0000-0000101F0000}"/>
    <cellStyle name="RowTitles1-Detail 2 3 2 2 4 7_Tertiary Salaries Survey" xfId="7942" xr:uid="{00000000-0005-0000-0000-0000111F0000}"/>
    <cellStyle name="RowTitles1-Detail 2 3 2 2 4 8" xfId="7943" xr:uid="{00000000-0005-0000-0000-0000121F0000}"/>
    <cellStyle name="RowTitles1-Detail 2 3 2 2 4 9" xfId="7944" xr:uid="{00000000-0005-0000-0000-0000131F0000}"/>
    <cellStyle name="RowTitles1-Detail 2 3 2 2 4_STUD aligned by INSTIT" xfId="7945" xr:uid="{00000000-0005-0000-0000-0000141F0000}"/>
    <cellStyle name="RowTitles1-Detail 2 3 2 2 5" xfId="7946" xr:uid="{00000000-0005-0000-0000-0000151F0000}"/>
    <cellStyle name="RowTitles1-Detail 2 3 2 2 5 2" xfId="7947" xr:uid="{00000000-0005-0000-0000-0000161F0000}"/>
    <cellStyle name="RowTitles1-Detail 2 3 2 2 5 2 2" xfId="7948" xr:uid="{00000000-0005-0000-0000-0000171F0000}"/>
    <cellStyle name="RowTitles1-Detail 2 3 2 2 5 2 2 2" xfId="7949" xr:uid="{00000000-0005-0000-0000-0000181F0000}"/>
    <cellStyle name="RowTitles1-Detail 2 3 2 2 5 2 2_Tertiary Salaries Survey" xfId="7950" xr:uid="{00000000-0005-0000-0000-0000191F0000}"/>
    <cellStyle name="RowTitles1-Detail 2 3 2 2 5 2 3" xfId="7951" xr:uid="{00000000-0005-0000-0000-00001A1F0000}"/>
    <cellStyle name="RowTitles1-Detail 2 3 2 2 5 2_Tertiary Salaries Survey" xfId="7952" xr:uid="{00000000-0005-0000-0000-00001B1F0000}"/>
    <cellStyle name="RowTitles1-Detail 2 3 2 2 5 3" xfId="7953" xr:uid="{00000000-0005-0000-0000-00001C1F0000}"/>
    <cellStyle name="RowTitles1-Detail 2 3 2 2 5 3 2" xfId="7954" xr:uid="{00000000-0005-0000-0000-00001D1F0000}"/>
    <cellStyle name="RowTitles1-Detail 2 3 2 2 5 3 2 2" xfId="7955" xr:uid="{00000000-0005-0000-0000-00001E1F0000}"/>
    <cellStyle name="RowTitles1-Detail 2 3 2 2 5 3 2_Tertiary Salaries Survey" xfId="7956" xr:uid="{00000000-0005-0000-0000-00001F1F0000}"/>
    <cellStyle name="RowTitles1-Detail 2 3 2 2 5 3 3" xfId="7957" xr:uid="{00000000-0005-0000-0000-0000201F0000}"/>
    <cellStyle name="RowTitles1-Detail 2 3 2 2 5 3_Tertiary Salaries Survey" xfId="7958" xr:uid="{00000000-0005-0000-0000-0000211F0000}"/>
    <cellStyle name="RowTitles1-Detail 2 3 2 2 5 4" xfId="7959" xr:uid="{00000000-0005-0000-0000-0000221F0000}"/>
    <cellStyle name="RowTitles1-Detail 2 3 2 2 5 5" xfId="7960" xr:uid="{00000000-0005-0000-0000-0000231F0000}"/>
    <cellStyle name="RowTitles1-Detail 2 3 2 2 5 5 2" xfId="7961" xr:uid="{00000000-0005-0000-0000-0000241F0000}"/>
    <cellStyle name="RowTitles1-Detail 2 3 2 2 5 5_Tertiary Salaries Survey" xfId="7962" xr:uid="{00000000-0005-0000-0000-0000251F0000}"/>
    <cellStyle name="RowTitles1-Detail 2 3 2 2 5 6" xfId="7963" xr:uid="{00000000-0005-0000-0000-0000261F0000}"/>
    <cellStyle name="RowTitles1-Detail 2 3 2 2 5_Tertiary Salaries Survey" xfId="7964" xr:uid="{00000000-0005-0000-0000-0000271F0000}"/>
    <cellStyle name="RowTitles1-Detail 2 3 2 2 6" xfId="7965" xr:uid="{00000000-0005-0000-0000-0000281F0000}"/>
    <cellStyle name="RowTitles1-Detail 2 3 2 2 6 2" xfId="7966" xr:uid="{00000000-0005-0000-0000-0000291F0000}"/>
    <cellStyle name="RowTitles1-Detail 2 3 2 2 6 2 2" xfId="7967" xr:uid="{00000000-0005-0000-0000-00002A1F0000}"/>
    <cellStyle name="RowTitles1-Detail 2 3 2 2 6 2 2 2" xfId="7968" xr:uid="{00000000-0005-0000-0000-00002B1F0000}"/>
    <cellStyle name="RowTitles1-Detail 2 3 2 2 6 2 2_Tertiary Salaries Survey" xfId="7969" xr:uid="{00000000-0005-0000-0000-00002C1F0000}"/>
    <cellStyle name="RowTitles1-Detail 2 3 2 2 6 2 3" xfId="7970" xr:uid="{00000000-0005-0000-0000-00002D1F0000}"/>
    <cellStyle name="RowTitles1-Detail 2 3 2 2 6 2_Tertiary Salaries Survey" xfId="7971" xr:uid="{00000000-0005-0000-0000-00002E1F0000}"/>
    <cellStyle name="RowTitles1-Detail 2 3 2 2 6 3" xfId="7972" xr:uid="{00000000-0005-0000-0000-00002F1F0000}"/>
    <cellStyle name="RowTitles1-Detail 2 3 2 2 6 3 2" xfId="7973" xr:uid="{00000000-0005-0000-0000-0000301F0000}"/>
    <cellStyle name="RowTitles1-Detail 2 3 2 2 6 3 2 2" xfId="7974" xr:uid="{00000000-0005-0000-0000-0000311F0000}"/>
    <cellStyle name="RowTitles1-Detail 2 3 2 2 6 3 2_Tertiary Salaries Survey" xfId="7975" xr:uid="{00000000-0005-0000-0000-0000321F0000}"/>
    <cellStyle name="RowTitles1-Detail 2 3 2 2 6 3 3" xfId="7976" xr:uid="{00000000-0005-0000-0000-0000331F0000}"/>
    <cellStyle name="RowTitles1-Detail 2 3 2 2 6 3_Tertiary Salaries Survey" xfId="7977" xr:uid="{00000000-0005-0000-0000-0000341F0000}"/>
    <cellStyle name="RowTitles1-Detail 2 3 2 2 6 4" xfId="7978" xr:uid="{00000000-0005-0000-0000-0000351F0000}"/>
    <cellStyle name="RowTitles1-Detail 2 3 2 2 6 5" xfId="7979" xr:uid="{00000000-0005-0000-0000-0000361F0000}"/>
    <cellStyle name="RowTitles1-Detail 2 3 2 2 6_Tertiary Salaries Survey" xfId="7980" xr:uid="{00000000-0005-0000-0000-0000371F0000}"/>
    <cellStyle name="RowTitles1-Detail 2 3 2 2 7" xfId="7981" xr:uid="{00000000-0005-0000-0000-0000381F0000}"/>
    <cellStyle name="RowTitles1-Detail 2 3 2 2 7 2" xfId="7982" xr:uid="{00000000-0005-0000-0000-0000391F0000}"/>
    <cellStyle name="RowTitles1-Detail 2 3 2 2 7 2 2" xfId="7983" xr:uid="{00000000-0005-0000-0000-00003A1F0000}"/>
    <cellStyle name="RowTitles1-Detail 2 3 2 2 7 2 2 2" xfId="7984" xr:uid="{00000000-0005-0000-0000-00003B1F0000}"/>
    <cellStyle name="RowTitles1-Detail 2 3 2 2 7 2 2_Tertiary Salaries Survey" xfId="7985" xr:uid="{00000000-0005-0000-0000-00003C1F0000}"/>
    <cellStyle name="RowTitles1-Detail 2 3 2 2 7 2 3" xfId="7986" xr:uid="{00000000-0005-0000-0000-00003D1F0000}"/>
    <cellStyle name="RowTitles1-Detail 2 3 2 2 7 2_Tertiary Salaries Survey" xfId="7987" xr:uid="{00000000-0005-0000-0000-00003E1F0000}"/>
    <cellStyle name="RowTitles1-Detail 2 3 2 2 7 3" xfId="7988" xr:uid="{00000000-0005-0000-0000-00003F1F0000}"/>
    <cellStyle name="RowTitles1-Detail 2 3 2 2 7 3 2" xfId="7989" xr:uid="{00000000-0005-0000-0000-0000401F0000}"/>
    <cellStyle name="RowTitles1-Detail 2 3 2 2 7 3 2 2" xfId="7990" xr:uid="{00000000-0005-0000-0000-0000411F0000}"/>
    <cellStyle name="RowTitles1-Detail 2 3 2 2 7 3 2_Tertiary Salaries Survey" xfId="7991" xr:uid="{00000000-0005-0000-0000-0000421F0000}"/>
    <cellStyle name="RowTitles1-Detail 2 3 2 2 7 3 3" xfId="7992" xr:uid="{00000000-0005-0000-0000-0000431F0000}"/>
    <cellStyle name="RowTitles1-Detail 2 3 2 2 7 3_Tertiary Salaries Survey" xfId="7993" xr:uid="{00000000-0005-0000-0000-0000441F0000}"/>
    <cellStyle name="RowTitles1-Detail 2 3 2 2 7 4" xfId="7994" xr:uid="{00000000-0005-0000-0000-0000451F0000}"/>
    <cellStyle name="RowTitles1-Detail 2 3 2 2 7 5" xfId="7995" xr:uid="{00000000-0005-0000-0000-0000461F0000}"/>
    <cellStyle name="RowTitles1-Detail 2 3 2 2 7 5 2" xfId="7996" xr:uid="{00000000-0005-0000-0000-0000471F0000}"/>
    <cellStyle name="RowTitles1-Detail 2 3 2 2 7 5_Tertiary Salaries Survey" xfId="7997" xr:uid="{00000000-0005-0000-0000-0000481F0000}"/>
    <cellStyle name="RowTitles1-Detail 2 3 2 2 7 6" xfId="7998" xr:uid="{00000000-0005-0000-0000-0000491F0000}"/>
    <cellStyle name="RowTitles1-Detail 2 3 2 2 7_Tertiary Salaries Survey" xfId="7999" xr:uid="{00000000-0005-0000-0000-00004A1F0000}"/>
    <cellStyle name="RowTitles1-Detail 2 3 2 2 8" xfId="8000" xr:uid="{00000000-0005-0000-0000-00004B1F0000}"/>
    <cellStyle name="RowTitles1-Detail 2 3 2 2 8 2" xfId="8001" xr:uid="{00000000-0005-0000-0000-00004C1F0000}"/>
    <cellStyle name="RowTitles1-Detail 2 3 2 2 8 2 2" xfId="8002" xr:uid="{00000000-0005-0000-0000-00004D1F0000}"/>
    <cellStyle name="RowTitles1-Detail 2 3 2 2 8 2 2 2" xfId="8003" xr:uid="{00000000-0005-0000-0000-00004E1F0000}"/>
    <cellStyle name="RowTitles1-Detail 2 3 2 2 8 2 2_Tertiary Salaries Survey" xfId="8004" xr:uid="{00000000-0005-0000-0000-00004F1F0000}"/>
    <cellStyle name="RowTitles1-Detail 2 3 2 2 8 2 3" xfId="8005" xr:uid="{00000000-0005-0000-0000-0000501F0000}"/>
    <cellStyle name="RowTitles1-Detail 2 3 2 2 8 2_Tertiary Salaries Survey" xfId="8006" xr:uid="{00000000-0005-0000-0000-0000511F0000}"/>
    <cellStyle name="RowTitles1-Detail 2 3 2 2 8 3" xfId="8007" xr:uid="{00000000-0005-0000-0000-0000521F0000}"/>
    <cellStyle name="RowTitles1-Detail 2 3 2 2 8 3 2" xfId="8008" xr:uid="{00000000-0005-0000-0000-0000531F0000}"/>
    <cellStyle name="RowTitles1-Detail 2 3 2 2 8 3 2 2" xfId="8009" xr:uid="{00000000-0005-0000-0000-0000541F0000}"/>
    <cellStyle name="RowTitles1-Detail 2 3 2 2 8 3 2_Tertiary Salaries Survey" xfId="8010" xr:uid="{00000000-0005-0000-0000-0000551F0000}"/>
    <cellStyle name="RowTitles1-Detail 2 3 2 2 8 3 3" xfId="8011" xr:uid="{00000000-0005-0000-0000-0000561F0000}"/>
    <cellStyle name="RowTitles1-Detail 2 3 2 2 8 3_Tertiary Salaries Survey" xfId="8012" xr:uid="{00000000-0005-0000-0000-0000571F0000}"/>
    <cellStyle name="RowTitles1-Detail 2 3 2 2 8 4" xfId="8013" xr:uid="{00000000-0005-0000-0000-0000581F0000}"/>
    <cellStyle name="RowTitles1-Detail 2 3 2 2 8 4 2" xfId="8014" xr:uid="{00000000-0005-0000-0000-0000591F0000}"/>
    <cellStyle name="RowTitles1-Detail 2 3 2 2 8 4_Tertiary Salaries Survey" xfId="8015" xr:uid="{00000000-0005-0000-0000-00005A1F0000}"/>
    <cellStyle name="RowTitles1-Detail 2 3 2 2 8 5" xfId="8016" xr:uid="{00000000-0005-0000-0000-00005B1F0000}"/>
    <cellStyle name="RowTitles1-Detail 2 3 2 2 8_Tertiary Salaries Survey" xfId="8017" xr:uid="{00000000-0005-0000-0000-00005C1F0000}"/>
    <cellStyle name="RowTitles1-Detail 2 3 2 2 9" xfId="8018" xr:uid="{00000000-0005-0000-0000-00005D1F0000}"/>
    <cellStyle name="RowTitles1-Detail 2 3 2 2 9 2" xfId="8019" xr:uid="{00000000-0005-0000-0000-00005E1F0000}"/>
    <cellStyle name="RowTitles1-Detail 2 3 2 2 9 2 2" xfId="8020" xr:uid="{00000000-0005-0000-0000-00005F1F0000}"/>
    <cellStyle name="RowTitles1-Detail 2 3 2 2 9 2 2 2" xfId="8021" xr:uid="{00000000-0005-0000-0000-0000601F0000}"/>
    <cellStyle name="RowTitles1-Detail 2 3 2 2 9 2 2_Tertiary Salaries Survey" xfId="8022" xr:uid="{00000000-0005-0000-0000-0000611F0000}"/>
    <cellStyle name="RowTitles1-Detail 2 3 2 2 9 2 3" xfId="8023" xr:uid="{00000000-0005-0000-0000-0000621F0000}"/>
    <cellStyle name="RowTitles1-Detail 2 3 2 2 9 2_Tertiary Salaries Survey" xfId="8024" xr:uid="{00000000-0005-0000-0000-0000631F0000}"/>
    <cellStyle name="RowTitles1-Detail 2 3 2 2 9 3" xfId="8025" xr:uid="{00000000-0005-0000-0000-0000641F0000}"/>
    <cellStyle name="RowTitles1-Detail 2 3 2 2 9 3 2" xfId="8026" xr:uid="{00000000-0005-0000-0000-0000651F0000}"/>
    <cellStyle name="RowTitles1-Detail 2 3 2 2 9 3 2 2" xfId="8027" xr:uid="{00000000-0005-0000-0000-0000661F0000}"/>
    <cellStyle name="RowTitles1-Detail 2 3 2 2 9 3 2_Tertiary Salaries Survey" xfId="8028" xr:uid="{00000000-0005-0000-0000-0000671F0000}"/>
    <cellStyle name="RowTitles1-Detail 2 3 2 2 9 3 3" xfId="8029" xr:uid="{00000000-0005-0000-0000-0000681F0000}"/>
    <cellStyle name="RowTitles1-Detail 2 3 2 2 9 3_Tertiary Salaries Survey" xfId="8030" xr:uid="{00000000-0005-0000-0000-0000691F0000}"/>
    <cellStyle name="RowTitles1-Detail 2 3 2 2 9 4" xfId="8031" xr:uid="{00000000-0005-0000-0000-00006A1F0000}"/>
    <cellStyle name="RowTitles1-Detail 2 3 2 2 9 4 2" xfId="8032" xr:uid="{00000000-0005-0000-0000-00006B1F0000}"/>
    <cellStyle name="RowTitles1-Detail 2 3 2 2 9 4_Tertiary Salaries Survey" xfId="8033" xr:uid="{00000000-0005-0000-0000-00006C1F0000}"/>
    <cellStyle name="RowTitles1-Detail 2 3 2 2 9 5" xfId="8034" xr:uid="{00000000-0005-0000-0000-00006D1F0000}"/>
    <cellStyle name="RowTitles1-Detail 2 3 2 2 9_Tertiary Salaries Survey" xfId="8035" xr:uid="{00000000-0005-0000-0000-00006E1F0000}"/>
    <cellStyle name="RowTitles1-Detail 2 3 2 2_STUD aligned by INSTIT" xfId="8036" xr:uid="{00000000-0005-0000-0000-00006F1F0000}"/>
    <cellStyle name="RowTitles1-Detail 2 3 2 3" xfId="8037" xr:uid="{00000000-0005-0000-0000-0000701F0000}"/>
    <cellStyle name="RowTitles1-Detail 2 3 2 3 2" xfId="8038" xr:uid="{00000000-0005-0000-0000-0000711F0000}"/>
    <cellStyle name="RowTitles1-Detail 2 3 2 3 2 2" xfId="8039" xr:uid="{00000000-0005-0000-0000-0000721F0000}"/>
    <cellStyle name="RowTitles1-Detail 2 3 2 3 2 2 2" xfId="8040" xr:uid="{00000000-0005-0000-0000-0000731F0000}"/>
    <cellStyle name="RowTitles1-Detail 2 3 2 3 2 2 2 2" xfId="8041" xr:uid="{00000000-0005-0000-0000-0000741F0000}"/>
    <cellStyle name="RowTitles1-Detail 2 3 2 3 2 2 2_Tertiary Salaries Survey" xfId="8042" xr:uid="{00000000-0005-0000-0000-0000751F0000}"/>
    <cellStyle name="RowTitles1-Detail 2 3 2 3 2 2 3" xfId="8043" xr:uid="{00000000-0005-0000-0000-0000761F0000}"/>
    <cellStyle name="RowTitles1-Detail 2 3 2 3 2 2_Tertiary Salaries Survey" xfId="8044" xr:uid="{00000000-0005-0000-0000-0000771F0000}"/>
    <cellStyle name="RowTitles1-Detail 2 3 2 3 2 3" xfId="8045" xr:uid="{00000000-0005-0000-0000-0000781F0000}"/>
    <cellStyle name="RowTitles1-Detail 2 3 2 3 2 3 2" xfId="8046" xr:uid="{00000000-0005-0000-0000-0000791F0000}"/>
    <cellStyle name="RowTitles1-Detail 2 3 2 3 2 3 2 2" xfId="8047" xr:uid="{00000000-0005-0000-0000-00007A1F0000}"/>
    <cellStyle name="RowTitles1-Detail 2 3 2 3 2 3 2_Tertiary Salaries Survey" xfId="8048" xr:uid="{00000000-0005-0000-0000-00007B1F0000}"/>
    <cellStyle name="RowTitles1-Detail 2 3 2 3 2 3 3" xfId="8049" xr:uid="{00000000-0005-0000-0000-00007C1F0000}"/>
    <cellStyle name="RowTitles1-Detail 2 3 2 3 2 3_Tertiary Salaries Survey" xfId="8050" xr:uid="{00000000-0005-0000-0000-00007D1F0000}"/>
    <cellStyle name="RowTitles1-Detail 2 3 2 3 2 4" xfId="8051" xr:uid="{00000000-0005-0000-0000-00007E1F0000}"/>
    <cellStyle name="RowTitles1-Detail 2 3 2 3 2 5" xfId="8052" xr:uid="{00000000-0005-0000-0000-00007F1F0000}"/>
    <cellStyle name="RowTitles1-Detail 2 3 2 3 2_Tertiary Salaries Survey" xfId="8053" xr:uid="{00000000-0005-0000-0000-0000801F0000}"/>
    <cellStyle name="RowTitles1-Detail 2 3 2 3 3" xfId="8054" xr:uid="{00000000-0005-0000-0000-0000811F0000}"/>
    <cellStyle name="RowTitles1-Detail 2 3 2 3 3 2" xfId="8055" xr:uid="{00000000-0005-0000-0000-0000821F0000}"/>
    <cellStyle name="RowTitles1-Detail 2 3 2 3 3 2 2" xfId="8056" xr:uid="{00000000-0005-0000-0000-0000831F0000}"/>
    <cellStyle name="RowTitles1-Detail 2 3 2 3 3 2 2 2" xfId="8057" xr:uid="{00000000-0005-0000-0000-0000841F0000}"/>
    <cellStyle name="RowTitles1-Detail 2 3 2 3 3 2 2_Tertiary Salaries Survey" xfId="8058" xr:uid="{00000000-0005-0000-0000-0000851F0000}"/>
    <cellStyle name="RowTitles1-Detail 2 3 2 3 3 2 3" xfId="8059" xr:uid="{00000000-0005-0000-0000-0000861F0000}"/>
    <cellStyle name="RowTitles1-Detail 2 3 2 3 3 2_Tertiary Salaries Survey" xfId="8060" xr:uid="{00000000-0005-0000-0000-0000871F0000}"/>
    <cellStyle name="RowTitles1-Detail 2 3 2 3 3 3" xfId="8061" xr:uid="{00000000-0005-0000-0000-0000881F0000}"/>
    <cellStyle name="RowTitles1-Detail 2 3 2 3 3 3 2" xfId="8062" xr:uid="{00000000-0005-0000-0000-0000891F0000}"/>
    <cellStyle name="RowTitles1-Detail 2 3 2 3 3 3 2 2" xfId="8063" xr:uid="{00000000-0005-0000-0000-00008A1F0000}"/>
    <cellStyle name="RowTitles1-Detail 2 3 2 3 3 3 2_Tertiary Salaries Survey" xfId="8064" xr:uid="{00000000-0005-0000-0000-00008B1F0000}"/>
    <cellStyle name="RowTitles1-Detail 2 3 2 3 3 3 3" xfId="8065" xr:uid="{00000000-0005-0000-0000-00008C1F0000}"/>
    <cellStyle name="RowTitles1-Detail 2 3 2 3 3 3_Tertiary Salaries Survey" xfId="8066" xr:uid="{00000000-0005-0000-0000-00008D1F0000}"/>
    <cellStyle name="RowTitles1-Detail 2 3 2 3 3 4" xfId="8067" xr:uid="{00000000-0005-0000-0000-00008E1F0000}"/>
    <cellStyle name="RowTitles1-Detail 2 3 2 3 3 5" xfId="8068" xr:uid="{00000000-0005-0000-0000-00008F1F0000}"/>
    <cellStyle name="RowTitles1-Detail 2 3 2 3 3 5 2" xfId="8069" xr:uid="{00000000-0005-0000-0000-0000901F0000}"/>
    <cellStyle name="RowTitles1-Detail 2 3 2 3 3 5_Tertiary Salaries Survey" xfId="8070" xr:uid="{00000000-0005-0000-0000-0000911F0000}"/>
    <cellStyle name="RowTitles1-Detail 2 3 2 3 3 6" xfId="8071" xr:uid="{00000000-0005-0000-0000-0000921F0000}"/>
    <cellStyle name="RowTitles1-Detail 2 3 2 3 3_Tertiary Salaries Survey" xfId="8072" xr:uid="{00000000-0005-0000-0000-0000931F0000}"/>
    <cellStyle name="RowTitles1-Detail 2 3 2 3 4" xfId="8073" xr:uid="{00000000-0005-0000-0000-0000941F0000}"/>
    <cellStyle name="RowTitles1-Detail 2 3 2 3 4 2" xfId="8074" xr:uid="{00000000-0005-0000-0000-0000951F0000}"/>
    <cellStyle name="RowTitles1-Detail 2 3 2 3 4 2 2" xfId="8075" xr:uid="{00000000-0005-0000-0000-0000961F0000}"/>
    <cellStyle name="RowTitles1-Detail 2 3 2 3 4 2 2 2" xfId="8076" xr:uid="{00000000-0005-0000-0000-0000971F0000}"/>
    <cellStyle name="RowTitles1-Detail 2 3 2 3 4 2 2_Tertiary Salaries Survey" xfId="8077" xr:uid="{00000000-0005-0000-0000-0000981F0000}"/>
    <cellStyle name="RowTitles1-Detail 2 3 2 3 4 2 3" xfId="8078" xr:uid="{00000000-0005-0000-0000-0000991F0000}"/>
    <cellStyle name="RowTitles1-Detail 2 3 2 3 4 2_Tertiary Salaries Survey" xfId="8079" xr:uid="{00000000-0005-0000-0000-00009A1F0000}"/>
    <cellStyle name="RowTitles1-Detail 2 3 2 3 4 3" xfId="8080" xr:uid="{00000000-0005-0000-0000-00009B1F0000}"/>
    <cellStyle name="RowTitles1-Detail 2 3 2 3 4 3 2" xfId="8081" xr:uid="{00000000-0005-0000-0000-00009C1F0000}"/>
    <cellStyle name="RowTitles1-Detail 2 3 2 3 4 3 2 2" xfId="8082" xr:uid="{00000000-0005-0000-0000-00009D1F0000}"/>
    <cellStyle name="RowTitles1-Detail 2 3 2 3 4 3 2_Tertiary Salaries Survey" xfId="8083" xr:uid="{00000000-0005-0000-0000-00009E1F0000}"/>
    <cellStyle name="RowTitles1-Detail 2 3 2 3 4 3 3" xfId="8084" xr:uid="{00000000-0005-0000-0000-00009F1F0000}"/>
    <cellStyle name="RowTitles1-Detail 2 3 2 3 4 3_Tertiary Salaries Survey" xfId="8085" xr:uid="{00000000-0005-0000-0000-0000A01F0000}"/>
    <cellStyle name="RowTitles1-Detail 2 3 2 3 4 4" xfId="8086" xr:uid="{00000000-0005-0000-0000-0000A11F0000}"/>
    <cellStyle name="RowTitles1-Detail 2 3 2 3 4 4 2" xfId="8087" xr:uid="{00000000-0005-0000-0000-0000A21F0000}"/>
    <cellStyle name="RowTitles1-Detail 2 3 2 3 4 4_Tertiary Salaries Survey" xfId="8088" xr:uid="{00000000-0005-0000-0000-0000A31F0000}"/>
    <cellStyle name="RowTitles1-Detail 2 3 2 3 4 5" xfId="8089" xr:uid="{00000000-0005-0000-0000-0000A41F0000}"/>
    <cellStyle name="RowTitles1-Detail 2 3 2 3 4_Tertiary Salaries Survey" xfId="8090" xr:uid="{00000000-0005-0000-0000-0000A51F0000}"/>
    <cellStyle name="RowTitles1-Detail 2 3 2 3 5" xfId="8091" xr:uid="{00000000-0005-0000-0000-0000A61F0000}"/>
    <cellStyle name="RowTitles1-Detail 2 3 2 3 5 2" xfId="8092" xr:uid="{00000000-0005-0000-0000-0000A71F0000}"/>
    <cellStyle name="RowTitles1-Detail 2 3 2 3 5 2 2" xfId="8093" xr:uid="{00000000-0005-0000-0000-0000A81F0000}"/>
    <cellStyle name="RowTitles1-Detail 2 3 2 3 5 2 2 2" xfId="8094" xr:uid="{00000000-0005-0000-0000-0000A91F0000}"/>
    <cellStyle name="RowTitles1-Detail 2 3 2 3 5 2 2_Tertiary Salaries Survey" xfId="8095" xr:uid="{00000000-0005-0000-0000-0000AA1F0000}"/>
    <cellStyle name="RowTitles1-Detail 2 3 2 3 5 2 3" xfId="8096" xr:uid="{00000000-0005-0000-0000-0000AB1F0000}"/>
    <cellStyle name="RowTitles1-Detail 2 3 2 3 5 2_Tertiary Salaries Survey" xfId="8097" xr:uid="{00000000-0005-0000-0000-0000AC1F0000}"/>
    <cellStyle name="RowTitles1-Detail 2 3 2 3 5 3" xfId="8098" xr:uid="{00000000-0005-0000-0000-0000AD1F0000}"/>
    <cellStyle name="RowTitles1-Detail 2 3 2 3 5 3 2" xfId="8099" xr:uid="{00000000-0005-0000-0000-0000AE1F0000}"/>
    <cellStyle name="RowTitles1-Detail 2 3 2 3 5 3 2 2" xfId="8100" xr:uid="{00000000-0005-0000-0000-0000AF1F0000}"/>
    <cellStyle name="RowTitles1-Detail 2 3 2 3 5 3 2_Tertiary Salaries Survey" xfId="8101" xr:uid="{00000000-0005-0000-0000-0000B01F0000}"/>
    <cellStyle name="RowTitles1-Detail 2 3 2 3 5 3 3" xfId="8102" xr:uid="{00000000-0005-0000-0000-0000B11F0000}"/>
    <cellStyle name="RowTitles1-Detail 2 3 2 3 5 3_Tertiary Salaries Survey" xfId="8103" xr:uid="{00000000-0005-0000-0000-0000B21F0000}"/>
    <cellStyle name="RowTitles1-Detail 2 3 2 3 5 4" xfId="8104" xr:uid="{00000000-0005-0000-0000-0000B31F0000}"/>
    <cellStyle name="RowTitles1-Detail 2 3 2 3 5 4 2" xfId="8105" xr:uid="{00000000-0005-0000-0000-0000B41F0000}"/>
    <cellStyle name="RowTitles1-Detail 2 3 2 3 5 4_Tertiary Salaries Survey" xfId="8106" xr:uid="{00000000-0005-0000-0000-0000B51F0000}"/>
    <cellStyle name="RowTitles1-Detail 2 3 2 3 5 5" xfId="8107" xr:uid="{00000000-0005-0000-0000-0000B61F0000}"/>
    <cellStyle name="RowTitles1-Detail 2 3 2 3 5_Tertiary Salaries Survey" xfId="8108" xr:uid="{00000000-0005-0000-0000-0000B71F0000}"/>
    <cellStyle name="RowTitles1-Detail 2 3 2 3 6" xfId="8109" xr:uid="{00000000-0005-0000-0000-0000B81F0000}"/>
    <cellStyle name="RowTitles1-Detail 2 3 2 3 6 2" xfId="8110" xr:uid="{00000000-0005-0000-0000-0000B91F0000}"/>
    <cellStyle name="RowTitles1-Detail 2 3 2 3 6 2 2" xfId="8111" xr:uid="{00000000-0005-0000-0000-0000BA1F0000}"/>
    <cellStyle name="RowTitles1-Detail 2 3 2 3 6 2 2 2" xfId="8112" xr:uid="{00000000-0005-0000-0000-0000BB1F0000}"/>
    <cellStyle name="RowTitles1-Detail 2 3 2 3 6 2 2_Tertiary Salaries Survey" xfId="8113" xr:uid="{00000000-0005-0000-0000-0000BC1F0000}"/>
    <cellStyle name="RowTitles1-Detail 2 3 2 3 6 2 3" xfId="8114" xr:uid="{00000000-0005-0000-0000-0000BD1F0000}"/>
    <cellStyle name="RowTitles1-Detail 2 3 2 3 6 2_Tertiary Salaries Survey" xfId="8115" xr:uid="{00000000-0005-0000-0000-0000BE1F0000}"/>
    <cellStyle name="RowTitles1-Detail 2 3 2 3 6 3" xfId="8116" xr:uid="{00000000-0005-0000-0000-0000BF1F0000}"/>
    <cellStyle name="RowTitles1-Detail 2 3 2 3 6 3 2" xfId="8117" xr:uid="{00000000-0005-0000-0000-0000C01F0000}"/>
    <cellStyle name="RowTitles1-Detail 2 3 2 3 6 3 2 2" xfId="8118" xr:uid="{00000000-0005-0000-0000-0000C11F0000}"/>
    <cellStyle name="RowTitles1-Detail 2 3 2 3 6 3 2_Tertiary Salaries Survey" xfId="8119" xr:uid="{00000000-0005-0000-0000-0000C21F0000}"/>
    <cellStyle name="RowTitles1-Detail 2 3 2 3 6 3 3" xfId="8120" xr:uid="{00000000-0005-0000-0000-0000C31F0000}"/>
    <cellStyle name="RowTitles1-Detail 2 3 2 3 6 3_Tertiary Salaries Survey" xfId="8121" xr:uid="{00000000-0005-0000-0000-0000C41F0000}"/>
    <cellStyle name="RowTitles1-Detail 2 3 2 3 6 4" xfId="8122" xr:uid="{00000000-0005-0000-0000-0000C51F0000}"/>
    <cellStyle name="RowTitles1-Detail 2 3 2 3 6 4 2" xfId="8123" xr:uid="{00000000-0005-0000-0000-0000C61F0000}"/>
    <cellStyle name="RowTitles1-Detail 2 3 2 3 6 4_Tertiary Salaries Survey" xfId="8124" xr:uid="{00000000-0005-0000-0000-0000C71F0000}"/>
    <cellStyle name="RowTitles1-Detail 2 3 2 3 6 5" xfId="8125" xr:uid="{00000000-0005-0000-0000-0000C81F0000}"/>
    <cellStyle name="RowTitles1-Detail 2 3 2 3 6_Tertiary Salaries Survey" xfId="8126" xr:uid="{00000000-0005-0000-0000-0000C91F0000}"/>
    <cellStyle name="RowTitles1-Detail 2 3 2 3 7" xfId="8127" xr:uid="{00000000-0005-0000-0000-0000CA1F0000}"/>
    <cellStyle name="RowTitles1-Detail 2 3 2 3 7 2" xfId="8128" xr:uid="{00000000-0005-0000-0000-0000CB1F0000}"/>
    <cellStyle name="RowTitles1-Detail 2 3 2 3 7 2 2" xfId="8129" xr:uid="{00000000-0005-0000-0000-0000CC1F0000}"/>
    <cellStyle name="RowTitles1-Detail 2 3 2 3 7 2_Tertiary Salaries Survey" xfId="8130" xr:uid="{00000000-0005-0000-0000-0000CD1F0000}"/>
    <cellStyle name="RowTitles1-Detail 2 3 2 3 7 3" xfId="8131" xr:uid="{00000000-0005-0000-0000-0000CE1F0000}"/>
    <cellStyle name="RowTitles1-Detail 2 3 2 3 7_Tertiary Salaries Survey" xfId="8132" xr:uid="{00000000-0005-0000-0000-0000CF1F0000}"/>
    <cellStyle name="RowTitles1-Detail 2 3 2 3 8" xfId="8133" xr:uid="{00000000-0005-0000-0000-0000D01F0000}"/>
    <cellStyle name="RowTitles1-Detail 2 3 2 3 9" xfId="8134" xr:uid="{00000000-0005-0000-0000-0000D11F0000}"/>
    <cellStyle name="RowTitles1-Detail 2 3 2 3_STUD aligned by INSTIT" xfId="8135" xr:uid="{00000000-0005-0000-0000-0000D21F0000}"/>
    <cellStyle name="RowTitles1-Detail 2 3 2 4" xfId="8136" xr:uid="{00000000-0005-0000-0000-0000D31F0000}"/>
    <cellStyle name="RowTitles1-Detail 2 3 2 4 2" xfId="8137" xr:uid="{00000000-0005-0000-0000-0000D41F0000}"/>
    <cellStyle name="RowTitles1-Detail 2 3 2 4 2 2" xfId="8138" xr:uid="{00000000-0005-0000-0000-0000D51F0000}"/>
    <cellStyle name="RowTitles1-Detail 2 3 2 4 2 2 2" xfId="8139" xr:uid="{00000000-0005-0000-0000-0000D61F0000}"/>
    <cellStyle name="RowTitles1-Detail 2 3 2 4 2 2 2 2" xfId="8140" xr:uid="{00000000-0005-0000-0000-0000D71F0000}"/>
    <cellStyle name="RowTitles1-Detail 2 3 2 4 2 2 2_Tertiary Salaries Survey" xfId="8141" xr:uid="{00000000-0005-0000-0000-0000D81F0000}"/>
    <cellStyle name="RowTitles1-Detail 2 3 2 4 2 2 3" xfId="8142" xr:uid="{00000000-0005-0000-0000-0000D91F0000}"/>
    <cellStyle name="RowTitles1-Detail 2 3 2 4 2 2_Tertiary Salaries Survey" xfId="8143" xr:uid="{00000000-0005-0000-0000-0000DA1F0000}"/>
    <cellStyle name="RowTitles1-Detail 2 3 2 4 2 3" xfId="8144" xr:uid="{00000000-0005-0000-0000-0000DB1F0000}"/>
    <cellStyle name="RowTitles1-Detail 2 3 2 4 2 3 2" xfId="8145" xr:uid="{00000000-0005-0000-0000-0000DC1F0000}"/>
    <cellStyle name="RowTitles1-Detail 2 3 2 4 2 3 2 2" xfId="8146" xr:uid="{00000000-0005-0000-0000-0000DD1F0000}"/>
    <cellStyle name="RowTitles1-Detail 2 3 2 4 2 3 2_Tertiary Salaries Survey" xfId="8147" xr:uid="{00000000-0005-0000-0000-0000DE1F0000}"/>
    <cellStyle name="RowTitles1-Detail 2 3 2 4 2 3 3" xfId="8148" xr:uid="{00000000-0005-0000-0000-0000DF1F0000}"/>
    <cellStyle name="RowTitles1-Detail 2 3 2 4 2 3_Tertiary Salaries Survey" xfId="8149" xr:uid="{00000000-0005-0000-0000-0000E01F0000}"/>
    <cellStyle name="RowTitles1-Detail 2 3 2 4 2 4" xfId="8150" xr:uid="{00000000-0005-0000-0000-0000E11F0000}"/>
    <cellStyle name="RowTitles1-Detail 2 3 2 4 2 5" xfId="8151" xr:uid="{00000000-0005-0000-0000-0000E21F0000}"/>
    <cellStyle name="RowTitles1-Detail 2 3 2 4 2 5 2" xfId="8152" xr:uid="{00000000-0005-0000-0000-0000E31F0000}"/>
    <cellStyle name="RowTitles1-Detail 2 3 2 4 2 5_Tertiary Salaries Survey" xfId="8153" xr:uid="{00000000-0005-0000-0000-0000E41F0000}"/>
    <cellStyle name="RowTitles1-Detail 2 3 2 4 2 6" xfId="8154" xr:uid="{00000000-0005-0000-0000-0000E51F0000}"/>
    <cellStyle name="RowTitles1-Detail 2 3 2 4 2_Tertiary Salaries Survey" xfId="8155" xr:uid="{00000000-0005-0000-0000-0000E61F0000}"/>
    <cellStyle name="RowTitles1-Detail 2 3 2 4 3" xfId="8156" xr:uid="{00000000-0005-0000-0000-0000E71F0000}"/>
    <cellStyle name="RowTitles1-Detail 2 3 2 4 3 2" xfId="8157" xr:uid="{00000000-0005-0000-0000-0000E81F0000}"/>
    <cellStyle name="RowTitles1-Detail 2 3 2 4 3 2 2" xfId="8158" xr:uid="{00000000-0005-0000-0000-0000E91F0000}"/>
    <cellStyle name="RowTitles1-Detail 2 3 2 4 3 2 2 2" xfId="8159" xr:uid="{00000000-0005-0000-0000-0000EA1F0000}"/>
    <cellStyle name="RowTitles1-Detail 2 3 2 4 3 2 2_Tertiary Salaries Survey" xfId="8160" xr:uid="{00000000-0005-0000-0000-0000EB1F0000}"/>
    <cellStyle name="RowTitles1-Detail 2 3 2 4 3 2 3" xfId="8161" xr:uid="{00000000-0005-0000-0000-0000EC1F0000}"/>
    <cellStyle name="RowTitles1-Detail 2 3 2 4 3 2_Tertiary Salaries Survey" xfId="8162" xr:uid="{00000000-0005-0000-0000-0000ED1F0000}"/>
    <cellStyle name="RowTitles1-Detail 2 3 2 4 3 3" xfId="8163" xr:uid="{00000000-0005-0000-0000-0000EE1F0000}"/>
    <cellStyle name="RowTitles1-Detail 2 3 2 4 3 3 2" xfId="8164" xr:uid="{00000000-0005-0000-0000-0000EF1F0000}"/>
    <cellStyle name="RowTitles1-Detail 2 3 2 4 3 3 2 2" xfId="8165" xr:uid="{00000000-0005-0000-0000-0000F01F0000}"/>
    <cellStyle name="RowTitles1-Detail 2 3 2 4 3 3 2_Tertiary Salaries Survey" xfId="8166" xr:uid="{00000000-0005-0000-0000-0000F11F0000}"/>
    <cellStyle name="RowTitles1-Detail 2 3 2 4 3 3 3" xfId="8167" xr:uid="{00000000-0005-0000-0000-0000F21F0000}"/>
    <cellStyle name="RowTitles1-Detail 2 3 2 4 3 3_Tertiary Salaries Survey" xfId="8168" xr:uid="{00000000-0005-0000-0000-0000F31F0000}"/>
    <cellStyle name="RowTitles1-Detail 2 3 2 4 3 4" xfId="8169" xr:uid="{00000000-0005-0000-0000-0000F41F0000}"/>
    <cellStyle name="RowTitles1-Detail 2 3 2 4 3 5" xfId="8170" xr:uid="{00000000-0005-0000-0000-0000F51F0000}"/>
    <cellStyle name="RowTitles1-Detail 2 3 2 4 3_Tertiary Salaries Survey" xfId="8171" xr:uid="{00000000-0005-0000-0000-0000F61F0000}"/>
    <cellStyle name="RowTitles1-Detail 2 3 2 4 4" xfId="8172" xr:uid="{00000000-0005-0000-0000-0000F71F0000}"/>
    <cellStyle name="RowTitles1-Detail 2 3 2 4 4 2" xfId="8173" xr:uid="{00000000-0005-0000-0000-0000F81F0000}"/>
    <cellStyle name="RowTitles1-Detail 2 3 2 4 4 2 2" xfId="8174" xr:uid="{00000000-0005-0000-0000-0000F91F0000}"/>
    <cellStyle name="RowTitles1-Detail 2 3 2 4 4 2 2 2" xfId="8175" xr:uid="{00000000-0005-0000-0000-0000FA1F0000}"/>
    <cellStyle name="RowTitles1-Detail 2 3 2 4 4 2 2_Tertiary Salaries Survey" xfId="8176" xr:uid="{00000000-0005-0000-0000-0000FB1F0000}"/>
    <cellStyle name="RowTitles1-Detail 2 3 2 4 4 2 3" xfId="8177" xr:uid="{00000000-0005-0000-0000-0000FC1F0000}"/>
    <cellStyle name="RowTitles1-Detail 2 3 2 4 4 2_Tertiary Salaries Survey" xfId="8178" xr:uid="{00000000-0005-0000-0000-0000FD1F0000}"/>
    <cellStyle name="RowTitles1-Detail 2 3 2 4 4 3" xfId="8179" xr:uid="{00000000-0005-0000-0000-0000FE1F0000}"/>
    <cellStyle name="RowTitles1-Detail 2 3 2 4 4 3 2" xfId="8180" xr:uid="{00000000-0005-0000-0000-0000FF1F0000}"/>
    <cellStyle name="RowTitles1-Detail 2 3 2 4 4 3 2 2" xfId="8181" xr:uid="{00000000-0005-0000-0000-000000200000}"/>
    <cellStyle name="RowTitles1-Detail 2 3 2 4 4 3 2_Tertiary Salaries Survey" xfId="8182" xr:uid="{00000000-0005-0000-0000-000001200000}"/>
    <cellStyle name="RowTitles1-Detail 2 3 2 4 4 3 3" xfId="8183" xr:uid="{00000000-0005-0000-0000-000002200000}"/>
    <cellStyle name="RowTitles1-Detail 2 3 2 4 4 3_Tertiary Salaries Survey" xfId="8184" xr:uid="{00000000-0005-0000-0000-000003200000}"/>
    <cellStyle name="RowTitles1-Detail 2 3 2 4 4 4" xfId="8185" xr:uid="{00000000-0005-0000-0000-000004200000}"/>
    <cellStyle name="RowTitles1-Detail 2 3 2 4 4 4 2" xfId="8186" xr:uid="{00000000-0005-0000-0000-000005200000}"/>
    <cellStyle name="RowTitles1-Detail 2 3 2 4 4 4_Tertiary Salaries Survey" xfId="8187" xr:uid="{00000000-0005-0000-0000-000006200000}"/>
    <cellStyle name="RowTitles1-Detail 2 3 2 4 4 5" xfId="8188" xr:uid="{00000000-0005-0000-0000-000007200000}"/>
    <cellStyle name="RowTitles1-Detail 2 3 2 4 4_Tertiary Salaries Survey" xfId="8189" xr:uid="{00000000-0005-0000-0000-000008200000}"/>
    <cellStyle name="RowTitles1-Detail 2 3 2 4 5" xfId="8190" xr:uid="{00000000-0005-0000-0000-000009200000}"/>
    <cellStyle name="RowTitles1-Detail 2 3 2 4 5 2" xfId="8191" xr:uid="{00000000-0005-0000-0000-00000A200000}"/>
    <cellStyle name="RowTitles1-Detail 2 3 2 4 5 2 2" xfId="8192" xr:uid="{00000000-0005-0000-0000-00000B200000}"/>
    <cellStyle name="RowTitles1-Detail 2 3 2 4 5 2 2 2" xfId="8193" xr:uid="{00000000-0005-0000-0000-00000C200000}"/>
    <cellStyle name="RowTitles1-Detail 2 3 2 4 5 2 2_Tertiary Salaries Survey" xfId="8194" xr:uid="{00000000-0005-0000-0000-00000D200000}"/>
    <cellStyle name="RowTitles1-Detail 2 3 2 4 5 2 3" xfId="8195" xr:uid="{00000000-0005-0000-0000-00000E200000}"/>
    <cellStyle name="RowTitles1-Detail 2 3 2 4 5 2_Tertiary Salaries Survey" xfId="8196" xr:uid="{00000000-0005-0000-0000-00000F200000}"/>
    <cellStyle name="RowTitles1-Detail 2 3 2 4 5 3" xfId="8197" xr:uid="{00000000-0005-0000-0000-000010200000}"/>
    <cellStyle name="RowTitles1-Detail 2 3 2 4 5 3 2" xfId="8198" xr:uid="{00000000-0005-0000-0000-000011200000}"/>
    <cellStyle name="RowTitles1-Detail 2 3 2 4 5 3 2 2" xfId="8199" xr:uid="{00000000-0005-0000-0000-000012200000}"/>
    <cellStyle name="RowTitles1-Detail 2 3 2 4 5 3 2_Tertiary Salaries Survey" xfId="8200" xr:uid="{00000000-0005-0000-0000-000013200000}"/>
    <cellStyle name="RowTitles1-Detail 2 3 2 4 5 3 3" xfId="8201" xr:uid="{00000000-0005-0000-0000-000014200000}"/>
    <cellStyle name="RowTitles1-Detail 2 3 2 4 5 3_Tertiary Salaries Survey" xfId="8202" xr:uid="{00000000-0005-0000-0000-000015200000}"/>
    <cellStyle name="RowTitles1-Detail 2 3 2 4 5 4" xfId="8203" xr:uid="{00000000-0005-0000-0000-000016200000}"/>
    <cellStyle name="RowTitles1-Detail 2 3 2 4 5 4 2" xfId="8204" xr:uid="{00000000-0005-0000-0000-000017200000}"/>
    <cellStyle name="RowTitles1-Detail 2 3 2 4 5 4_Tertiary Salaries Survey" xfId="8205" xr:uid="{00000000-0005-0000-0000-000018200000}"/>
    <cellStyle name="RowTitles1-Detail 2 3 2 4 5 5" xfId="8206" xr:uid="{00000000-0005-0000-0000-000019200000}"/>
    <cellStyle name="RowTitles1-Detail 2 3 2 4 5_Tertiary Salaries Survey" xfId="8207" xr:uid="{00000000-0005-0000-0000-00001A200000}"/>
    <cellStyle name="RowTitles1-Detail 2 3 2 4 6" xfId="8208" xr:uid="{00000000-0005-0000-0000-00001B200000}"/>
    <cellStyle name="RowTitles1-Detail 2 3 2 4 6 2" xfId="8209" xr:uid="{00000000-0005-0000-0000-00001C200000}"/>
    <cellStyle name="RowTitles1-Detail 2 3 2 4 6 2 2" xfId="8210" xr:uid="{00000000-0005-0000-0000-00001D200000}"/>
    <cellStyle name="RowTitles1-Detail 2 3 2 4 6 2 2 2" xfId="8211" xr:uid="{00000000-0005-0000-0000-00001E200000}"/>
    <cellStyle name="RowTitles1-Detail 2 3 2 4 6 2 2_Tertiary Salaries Survey" xfId="8212" xr:uid="{00000000-0005-0000-0000-00001F200000}"/>
    <cellStyle name="RowTitles1-Detail 2 3 2 4 6 2 3" xfId="8213" xr:uid="{00000000-0005-0000-0000-000020200000}"/>
    <cellStyle name="RowTitles1-Detail 2 3 2 4 6 2_Tertiary Salaries Survey" xfId="8214" xr:uid="{00000000-0005-0000-0000-000021200000}"/>
    <cellStyle name="RowTitles1-Detail 2 3 2 4 6 3" xfId="8215" xr:uid="{00000000-0005-0000-0000-000022200000}"/>
    <cellStyle name="RowTitles1-Detail 2 3 2 4 6 3 2" xfId="8216" xr:uid="{00000000-0005-0000-0000-000023200000}"/>
    <cellStyle name="RowTitles1-Detail 2 3 2 4 6 3 2 2" xfId="8217" xr:uid="{00000000-0005-0000-0000-000024200000}"/>
    <cellStyle name="RowTitles1-Detail 2 3 2 4 6 3 2_Tertiary Salaries Survey" xfId="8218" xr:uid="{00000000-0005-0000-0000-000025200000}"/>
    <cellStyle name="RowTitles1-Detail 2 3 2 4 6 3 3" xfId="8219" xr:uid="{00000000-0005-0000-0000-000026200000}"/>
    <cellStyle name="RowTitles1-Detail 2 3 2 4 6 3_Tertiary Salaries Survey" xfId="8220" xr:uid="{00000000-0005-0000-0000-000027200000}"/>
    <cellStyle name="RowTitles1-Detail 2 3 2 4 6 4" xfId="8221" xr:uid="{00000000-0005-0000-0000-000028200000}"/>
    <cellStyle name="RowTitles1-Detail 2 3 2 4 6 4 2" xfId="8222" xr:uid="{00000000-0005-0000-0000-000029200000}"/>
    <cellStyle name="RowTitles1-Detail 2 3 2 4 6 4_Tertiary Salaries Survey" xfId="8223" xr:uid="{00000000-0005-0000-0000-00002A200000}"/>
    <cellStyle name="RowTitles1-Detail 2 3 2 4 6 5" xfId="8224" xr:uid="{00000000-0005-0000-0000-00002B200000}"/>
    <cellStyle name="RowTitles1-Detail 2 3 2 4 6_Tertiary Salaries Survey" xfId="8225" xr:uid="{00000000-0005-0000-0000-00002C200000}"/>
    <cellStyle name="RowTitles1-Detail 2 3 2 4 7" xfId="8226" xr:uid="{00000000-0005-0000-0000-00002D200000}"/>
    <cellStyle name="RowTitles1-Detail 2 3 2 4 7 2" xfId="8227" xr:uid="{00000000-0005-0000-0000-00002E200000}"/>
    <cellStyle name="RowTitles1-Detail 2 3 2 4 7 2 2" xfId="8228" xr:uid="{00000000-0005-0000-0000-00002F200000}"/>
    <cellStyle name="RowTitles1-Detail 2 3 2 4 7 2_Tertiary Salaries Survey" xfId="8229" xr:uid="{00000000-0005-0000-0000-000030200000}"/>
    <cellStyle name="RowTitles1-Detail 2 3 2 4 7 3" xfId="8230" xr:uid="{00000000-0005-0000-0000-000031200000}"/>
    <cellStyle name="RowTitles1-Detail 2 3 2 4 7_Tertiary Salaries Survey" xfId="8231" xr:uid="{00000000-0005-0000-0000-000032200000}"/>
    <cellStyle name="RowTitles1-Detail 2 3 2 4 8" xfId="8232" xr:uid="{00000000-0005-0000-0000-000033200000}"/>
    <cellStyle name="RowTitles1-Detail 2 3 2 4 8 2" xfId="8233" xr:uid="{00000000-0005-0000-0000-000034200000}"/>
    <cellStyle name="RowTitles1-Detail 2 3 2 4 8 2 2" xfId="8234" xr:uid="{00000000-0005-0000-0000-000035200000}"/>
    <cellStyle name="RowTitles1-Detail 2 3 2 4 8 2_Tertiary Salaries Survey" xfId="8235" xr:uid="{00000000-0005-0000-0000-000036200000}"/>
    <cellStyle name="RowTitles1-Detail 2 3 2 4 8 3" xfId="8236" xr:uid="{00000000-0005-0000-0000-000037200000}"/>
    <cellStyle name="RowTitles1-Detail 2 3 2 4 8_Tertiary Salaries Survey" xfId="8237" xr:uid="{00000000-0005-0000-0000-000038200000}"/>
    <cellStyle name="RowTitles1-Detail 2 3 2 4 9" xfId="8238" xr:uid="{00000000-0005-0000-0000-000039200000}"/>
    <cellStyle name="RowTitles1-Detail 2 3 2 4_STUD aligned by INSTIT" xfId="8239" xr:uid="{00000000-0005-0000-0000-00003A200000}"/>
    <cellStyle name="RowTitles1-Detail 2 3 2 5" xfId="8240" xr:uid="{00000000-0005-0000-0000-00003B200000}"/>
    <cellStyle name="RowTitles1-Detail 2 3 2 5 2" xfId="8241" xr:uid="{00000000-0005-0000-0000-00003C200000}"/>
    <cellStyle name="RowTitles1-Detail 2 3 2 5 2 2" xfId="8242" xr:uid="{00000000-0005-0000-0000-00003D200000}"/>
    <cellStyle name="RowTitles1-Detail 2 3 2 5 2 2 2" xfId="8243" xr:uid="{00000000-0005-0000-0000-00003E200000}"/>
    <cellStyle name="RowTitles1-Detail 2 3 2 5 2 2 2 2" xfId="8244" xr:uid="{00000000-0005-0000-0000-00003F200000}"/>
    <cellStyle name="RowTitles1-Detail 2 3 2 5 2 2 2_Tertiary Salaries Survey" xfId="8245" xr:uid="{00000000-0005-0000-0000-000040200000}"/>
    <cellStyle name="RowTitles1-Detail 2 3 2 5 2 2 3" xfId="8246" xr:uid="{00000000-0005-0000-0000-000041200000}"/>
    <cellStyle name="RowTitles1-Detail 2 3 2 5 2 2_Tertiary Salaries Survey" xfId="8247" xr:uid="{00000000-0005-0000-0000-000042200000}"/>
    <cellStyle name="RowTitles1-Detail 2 3 2 5 2 3" xfId="8248" xr:uid="{00000000-0005-0000-0000-000043200000}"/>
    <cellStyle name="RowTitles1-Detail 2 3 2 5 2 3 2" xfId="8249" xr:uid="{00000000-0005-0000-0000-000044200000}"/>
    <cellStyle name="RowTitles1-Detail 2 3 2 5 2 3 2 2" xfId="8250" xr:uid="{00000000-0005-0000-0000-000045200000}"/>
    <cellStyle name="RowTitles1-Detail 2 3 2 5 2 3 2_Tertiary Salaries Survey" xfId="8251" xr:uid="{00000000-0005-0000-0000-000046200000}"/>
    <cellStyle name="RowTitles1-Detail 2 3 2 5 2 3 3" xfId="8252" xr:uid="{00000000-0005-0000-0000-000047200000}"/>
    <cellStyle name="RowTitles1-Detail 2 3 2 5 2 3_Tertiary Salaries Survey" xfId="8253" xr:uid="{00000000-0005-0000-0000-000048200000}"/>
    <cellStyle name="RowTitles1-Detail 2 3 2 5 2 4" xfId="8254" xr:uid="{00000000-0005-0000-0000-000049200000}"/>
    <cellStyle name="RowTitles1-Detail 2 3 2 5 2 5" xfId="8255" xr:uid="{00000000-0005-0000-0000-00004A200000}"/>
    <cellStyle name="RowTitles1-Detail 2 3 2 5 2 5 2" xfId="8256" xr:uid="{00000000-0005-0000-0000-00004B200000}"/>
    <cellStyle name="RowTitles1-Detail 2 3 2 5 2 5_Tertiary Salaries Survey" xfId="8257" xr:uid="{00000000-0005-0000-0000-00004C200000}"/>
    <cellStyle name="RowTitles1-Detail 2 3 2 5 2 6" xfId="8258" xr:uid="{00000000-0005-0000-0000-00004D200000}"/>
    <cellStyle name="RowTitles1-Detail 2 3 2 5 2_Tertiary Salaries Survey" xfId="8259" xr:uid="{00000000-0005-0000-0000-00004E200000}"/>
    <cellStyle name="RowTitles1-Detail 2 3 2 5 3" xfId="8260" xr:uid="{00000000-0005-0000-0000-00004F200000}"/>
    <cellStyle name="RowTitles1-Detail 2 3 2 5 3 2" xfId="8261" xr:uid="{00000000-0005-0000-0000-000050200000}"/>
    <cellStyle name="RowTitles1-Detail 2 3 2 5 3 2 2" xfId="8262" xr:uid="{00000000-0005-0000-0000-000051200000}"/>
    <cellStyle name="RowTitles1-Detail 2 3 2 5 3 2 2 2" xfId="8263" xr:uid="{00000000-0005-0000-0000-000052200000}"/>
    <cellStyle name="RowTitles1-Detail 2 3 2 5 3 2 2_Tertiary Salaries Survey" xfId="8264" xr:uid="{00000000-0005-0000-0000-000053200000}"/>
    <cellStyle name="RowTitles1-Detail 2 3 2 5 3 2 3" xfId="8265" xr:uid="{00000000-0005-0000-0000-000054200000}"/>
    <cellStyle name="RowTitles1-Detail 2 3 2 5 3 2_Tertiary Salaries Survey" xfId="8266" xr:uid="{00000000-0005-0000-0000-000055200000}"/>
    <cellStyle name="RowTitles1-Detail 2 3 2 5 3 3" xfId="8267" xr:uid="{00000000-0005-0000-0000-000056200000}"/>
    <cellStyle name="RowTitles1-Detail 2 3 2 5 3 3 2" xfId="8268" xr:uid="{00000000-0005-0000-0000-000057200000}"/>
    <cellStyle name="RowTitles1-Detail 2 3 2 5 3 3 2 2" xfId="8269" xr:uid="{00000000-0005-0000-0000-000058200000}"/>
    <cellStyle name="RowTitles1-Detail 2 3 2 5 3 3 2_Tertiary Salaries Survey" xfId="8270" xr:uid="{00000000-0005-0000-0000-000059200000}"/>
    <cellStyle name="RowTitles1-Detail 2 3 2 5 3 3 3" xfId="8271" xr:uid="{00000000-0005-0000-0000-00005A200000}"/>
    <cellStyle name="RowTitles1-Detail 2 3 2 5 3 3_Tertiary Salaries Survey" xfId="8272" xr:uid="{00000000-0005-0000-0000-00005B200000}"/>
    <cellStyle name="RowTitles1-Detail 2 3 2 5 3 4" xfId="8273" xr:uid="{00000000-0005-0000-0000-00005C200000}"/>
    <cellStyle name="RowTitles1-Detail 2 3 2 5 3 5" xfId="8274" xr:uid="{00000000-0005-0000-0000-00005D200000}"/>
    <cellStyle name="RowTitles1-Detail 2 3 2 5 3_Tertiary Salaries Survey" xfId="8275" xr:uid="{00000000-0005-0000-0000-00005E200000}"/>
    <cellStyle name="RowTitles1-Detail 2 3 2 5 4" xfId="8276" xr:uid="{00000000-0005-0000-0000-00005F200000}"/>
    <cellStyle name="RowTitles1-Detail 2 3 2 5 4 2" xfId="8277" xr:uid="{00000000-0005-0000-0000-000060200000}"/>
    <cellStyle name="RowTitles1-Detail 2 3 2 5 4 2 2" xfId="8278" xr:uid="{00000000-0005-0000-0000-000061200000}"/>
    <cellStyle name="RowTitles1-Detail 2 3 2 5 4 2 2 2" xfId="8279" xr:uid="{00000000-0005-0000-0000-000062200000}"/>
    <cellStyle name="RowTitles1-Detail 2 3 2 5 4 2 2_Tertiary Salaries Survey" xfId="8280" xr:uid="{00000000-0005-0000-0000-000063200000}"/>
    <cellStyle name="RowTitles1-Detail 2 3 2 5 4 2 3" xfId="8281" xr:uid="{00000000-0005-0000-0000-000064200000}"/>
    <cellStyle name="RowTitles1-Detail 2 3 2 5 4 2_Tertiary Salaries Survey" xfId="8282" xr:uid="{00000000-0005-0000-0000-000065200000}"/>
    <cellStyle name="RowTitles1-Detail 2 3 2 5 4 3" xfId="8283" xr:uid="{00000000-0005-0000-0000-000066200000}"/>
    <cellStyle name="RowTitles1-Detail 2 3 2 5 4 3 2" xfId="8284" xr:uid="{00000000-0005-0000-0000-000067200000}"/>
    <cellStyle name="RowTitles1-Detail 2 3 2 5 4 3 2 2" xfId="8285" xr:uid="{00000000-0005-0000-0000-000068200000}"/>
    <cellStyle name="RowTitles1-Detail 2 3 2 5 4 3 2_Tertiary Salaries Survey" xfId="8286" xr:uid="{00000000-0005-0000-0000-000069200000}"/>
    <cellStyle name="RowTitles1-Detail 2 3 2 5 4 3 3" xfId="8287" xr:uid="{00000000-0005-0000-0000-00006A200000}"/>
    <cellStyle name="RowTitles1-Detail 2 3 2 5 4 3_Tertiary Salaries Survey" xfId="8288" xr:uid="{00000000-0005-0000-0000-00006B200000}"/>
    <cellStyle name="RowTitles1-Detail 2 3 2 5 4 4" xfId="8289" xr:uid="{00000000-0005-0000-0000-00006C200000}"/>
    <cellStyle name="RowTitles1-Detail 2 3 2 5 4 5" xfId="8290" xr:uid="{00000000-0005-0000-0000-00006D200000}"/>
    <cellStyle name="RowTitles1-Detail 2 3 2 5 4 5 2" xfId="8291" xr:uid="{00000000-0005-0000-0000-00006E200000}"/>
    <cellStyle name="RowTitles1-Detail 2 3 2 5 4 5_Tertiary Salaries Survey" xfId="8292" xr:uid="{00000000-0005-0000-0000-00006F200000}"/>
    <cellStyle name="RowTitles1-Detail 2 3 2 5 4 6" xfId="8293" xr:uid="{00000000-0005-0000-0000-000070200000}"/>
    <cellStyle name="RowTitles1-Detail 2 3 2 5 4_Tertiary Salaries Survey" xfId="8294" xr:uid="{00000000-0005-0000-0000-000071200000}"/>
    <cellStyle name="RowTitles1-Detail 2 3 2 5 5" xfId="8295" xr:uid="{00000000-0005-0000-0000-000072200000}"/>
    <cellStyle name="RowTitles1-Detail 2 3 2 5 5 2" xfId="8296" xr:uid="{00000000-0005-0000-0000-000073200000}"/>
    <cellStyle name="RowTitles1-Detail 2 3 2 5 5 2 2" xfId="8297" xr:uid="{00000000-0005-0000-0000-000074200000}"/>
    <cellStyle name="RowTitles1-Detail 2 3 2 5 5 2 2 2" xfId="8298" xr:uid="{00000000-0005-0000-0000-000075200000}"/>
    <cellStyle name="RowTitles1-Detail 2 3 2 5 5 2 2_Tertiary Salaries Survey" xfId="8299" xr:uid="{00000000-0005-0000-0000-000076200000}"/>
    <cellStyle name="RowTitles1-Detail 2 3 2 5 5 2 3" xfId="8300" xr:uid="{00000000-0005-0000-0000-000077200000}"/>
    <cellStyle name="RowTitles1-Detail 2 3 2 5 5 2_Tertiary Salaries Survey" xfId="8301" xr:uid="{00000000-0005-0000-0000-000078200000}"/>
    <cellStyle name="RowTitles1-Detail 2 3 2 5 5 3" xfId="8302" xr:uid="{00000000-0005-0000-0000-000079200000}"/>
    <cellStyle name="RowTitles1-Detail 2 3 2 5 5 3 2" xfId="8303" xr:uid="{00000000-0005-0000-0000-00007A200000}"/>
    <cellStyle name="RowTitles1-Detail 2 3 2 5 5 3 2 2" xfId="8304" xr:uid="{00000000-0005-0000-0000-00007B200000}"/>
    <cellStyle name="RowTitles1-Detail 2 3 2 5 5 3 2_Tertiary Salaries Survey" xfId="8305" xr:uid="{00000000-0005-0000-0000-00007C200000}"/>
    <cellStyle name="RowTitles1-Detail 2 3 2 5 5 3 3" xfId="8306" xr:uid="{00000000-0005-0000-0000-00007D200000}"/>
    <cellStyle name="RowTitles1-Detail 2 3 2 5 5 3_Tertiary Salaries Survey" xfId="8307" xr:uid="{00000000-0005-0000-0000-00007E200000}"/>
    <cellStyle name="RowTitles1-Detail 2 3 2 5 5 4" xfId="8308" xr:uid="{00000000-0005-0000-0000-00007F200000}"/>
    <cellStyle name="RowTitles1-Detail 2 3 2 5 5 4 2" xfId="8309" xr:uid="{00000000-0005-0000-0000-000080200000}"/>
    <cellStyle name="RowTitles1-Detail 2 3 2 5 5 4_Tertiary Salaries Survey" xfId="8310" xr:uid="{00000000-0005-0000-0000-000081200000}"/>
    <cellStyle name="RowTitles1-Detail 2 3 2 5 5 5" xfId="8311" xr:uid="{00000000-0005-0000-0000-000082200000}"/>
    <cellStyle name="RowTitles1-Detail 2 3 2 5 5_Tertiary Salaries Survey" xfId="8312" xr:uid="{00000000-0005-0000-0000-000083200000}"/>
    <cellStyle name="RowTitles1-Detail 2 3 2 5 6" xfId="8313" xr:uid="{00000000-0005-0000-0000-000084200000}"/>
    <cellStyle name="RowTitles1-Detail 2 3 2 5 6 2" xfId="8314" xr:uid="{00000000-0005-0000-0000-000085200000}"/>
    <cellStyle name="RowTitles1-Detail 2 3 2 5 6 2 2" xfId="8315" xr:uid="{00000000-0005-0000-0000-000086200000}"/>
    <cellStyle name="RowTitles1-Detail 2 3 2 5 6 2 2 2" xfId="8316" xr:uid="{00000000-0005-0000-0000-000087200000}"/>
    <cellStyle name="RowTitles1-Detail 2 3 2 5 6 2 2_Tertiary Salaries Survey" xfId="8317" xr:uid="{00000000-0005-0000-0000-000088200000}"/>
    <cellStyle name="RowTitles1-Detail 2 3 2 5 6 2 3" xfId="8318" xr:uid="{00000000-0005-0000-0000-000089200000}"/>
    <cellStyle name="RowTitles1-Detail 2 3 2 5 6 2_Tertiary Salaries Survey" xfId="8319" xr:uid="{00000000-0005-0000-0000-00008A200000}"/>
    <cellStyle name="RowTitles1-Detail 2 3 2 5 6 3" xfId="8320" xr:uid="{00000000-0005-0000-0000-00008B200000}"/>
    <cellStyle name="RowTitles1-Detail 2 3 2 5 6 3 2" xfId="8321" xr:uid="{00000000-0005-0000-0000-00008C200000}"/>
    <cellStyle name="RowTitles1-Detail 2 3 2 5 6 3 2 2" xfId="8322" xr:uid="{00000000-0005-0000-0000-00008D200000}"/>
    <cellStyle name="RowTitles1-Detail 2 3 2 5 6 3 2_Tertiary Salaries Survey" xfId="8323" xr:uid="{00000000-0005-0000-0000-00008E200000}"/>
    <cellStyle name="RowTitles1-Detail 2 3 2 5 6 3 3" xfId="8324" xr:uid="{00000000-0005-0000-0000-00008F200000}"/>
    <cellStyle name="RowTitles1-Detail 2 3 2 5 6 3_Tertiary Salaries Survey" xfId="8325" xr:uid="{00000000-0005-0000-0000-000090200000}"/>
    <cellStyle name="RowTitles1-Detail 2 3 2 5 6 4" xfId="8326" xr:uid="{00000000-0005-0000-0000-000091200000}"/>
    <cellStyle name="RowTitles1-Detail 2 3 2 5 6 4 2" xfId="8327" xr:uid="{00000000-0005-0000-0000-000092200000}"/>
    <cellStyle name="RowTitles1-Detail 2 3 2 5 6 4_Tertiary Salaries Survey" xfId="8328" xr:uid="{00000000-0005-0000-0000-000093200000}"/>
    <cellStyle name="RowTitles1-Detail 2 3 2 5 6 5" xfId="8329" xr:uid="{00000000-0005-0000-0000-000094200000}"/>
    <cellStyle name="RowTitles1-Detail 2 3 2 5 6_Tertiary Salaries Survey" xfId="8330" xr:uid="{00000000-0005-0000-0000-000095200000}"/>
    <cellStyle name="RowTitles1-Detail 2 3 2 5 7" xfId="8331" xr:uid="{00000000-0005-0000-0000-000096200000}"/>
    <cellStyle name="RowTitles1-Detail 2 3 2 5 7 2" xfId="8332" xr:uid="{00000000-0005-0000-0000-000097200000}"/>
    <cellStyle name="RowTitles1-Detail 2 3 2 5 7 2 2" xfId="8333" xr:uid="{00000000-0005-0000-0000-000098200000}"/>
    <cellStyle name="RowTitles1-Detail 2 3 2 5 7 2_Tertiary Salaries Survey" xfId="8334" xr:uid="{00000000-0005-0000-0000-000099200000}"/>
    <cellStyle name="RowTitles1-Detail 2 3 2 5 7 3" xfId="8335" xr:uid="{00000000-0005-0000-0000-00009A200000}"/>
    <cellStyle name="RowTitles1-Detail 2 3 2 5 7_Tertiary Salaries Survey" xfId="8336" xr:uid="{00000000-0005-0000-0000-00009B200000}"/>
    <cellStyle name="RowTitles1-Detail 2 3 2 5 8" xfId="8337" xr:uid="{00000000-0005-0000-0000-00009C200000}"/>
    <cellStyle name="RowTitles1-Detail 2 3 2 5 9" xfId="8338" xr:uid="{00000000-0005-0000-0000-00009D200000}"/>
    <cellStyle name="RowTitles1-Detail 2 3 2 5_STUD aligned by INSTIT" xfId="8339" xr:uid="{00000000-0005-0000-0000-00009E200000}"/>
    <cellStyle name="RowTitles1-Detail 2 3 2 6" xfId="8340" xr:uid="{00000000-0005-0000-0000-00009F200000}"/>
    <cellStyle name="RowTitles1-Detail 2 3 2 6 2" xfId="8341" xr:uid="{00000000-0005-0000-0000-0000A0200000}"/>
    <cellStyle name="RowTitles1-Detail 2 3 2 6 2 2" xfId="8342" xr:uid="{00000000-0005-0000-0000-0000A1200000}"/>
    <cellStyle name="RowTitles1-Detail 2 3 2 6 2 2 2" xfId="8343" xr:uid="{00000000-0005-0000-0000-0000A2200000}"/>
    <cellStyle name="RowTitles1-Detail 2 3 2 6 2 2_Tertiary Salaries Survey" xfId="8344" xr:uid="{00000000-0005-0000-0000-0000A3200000}"/>
    <cellStyle name="RowTitles1-Detail 2 3 2 6 2 3" xfId="8345" xr:uid="{00000000-0005-0000-0000-0000A4200000}"/>
    <cellStyle name="RowTitles1-Detail 2 3 2 6 2_Tertiary Salaries Survey" xfId="8346" xr:uid="{00000000-0005-0000-0000-0000A5200000}"/>
    <cellStyle name="RowTitles1-Detail 2 3 2 6 3" xfId="8347" xr:uid="{00000000-0005-0000-0000-0000A6200000}"/>
    <cellStyle name="RowTitles1-Detail 2 3 2 6 3 2" xfId="8348" xr:uid="{00000000-0005-0000-0000-0000A7200000}"/>
    <cellStyle name="RowTitles1-Detail 2 3 2 6 3 2 2" xfId="8349" xr:uid="{00000000-0005-0000-0000-0000A8200000}"/>
    <cellStyle name="RowTitles1-Detail 2 3 2 6 3 2_Tertiary Salaries Survey" xfId="8350" xr:uid="{00000000-0005-0000-0000-0000A9200000}"/>
    <cellStyle name="RowTitles1-Detail 2 3 2 6 3 3" xfId="8351" xr:uid="{00000000-0005-0000-0000-0000AA200000}"/>
    <cellStyle name="RowTitles1-Detail 2 3 2 6 3_Tertiary Salaries Survey" xfId="8352" xr:uid="{00000000-0005-0000-0000-0000AB200000}"/>
    <cellStyle name="RowTitles1-Detail 2 3 2 6 4" xfId="8353" xr:uid="{00000000-0005-0000-0000-0000AC200000}"/>
    <cellStyle name="RowTitles1-Detail 2 3 2 6 5" xfId="8354" xr:uid="{00000000-0005-0000-0000-0000AD200000}"/>
    <cellStyle name="RowTitles1-Detail 2 3 2 6 5 2" xfId="8355" xr:uid="{00000000-0005-0000-0000-0000AE200000}"/>
    <cellStyle name="RowTitles1-Detail 2 3 2 6 5_Tertiary Salaries Survey" xfId="8356" xr:uid="{00000000-0005-0000-0000-0000AF200000}"/>
    <cellStyle name="RowTitles1-Detail 2 3 2 6 6" xfId="8357" xr:uid="{00000000-0005-0000-0000-0000B0200000}"/>
    <cellStyle name="RowTitles1-Detail 2 3 2 6_Tertiary Salaries Survey" xfId="8358" xr:uid="{00000000-0005-0000-0000-0000B1200000}"/>
    <cellStyle name="RowTitles1-Detail 2 3 2 7" xfId="8359" xr:uid="{00000000-0005-0000-0000-0000B2200000}"/>
    <cellStyle name="RowTitles1-Detail 2 3 2 7 2" xfId="8360" xr:uid="{00000000-0005-0000-0000-0000B3200000}"/>
    <cellStyle name="RowTitles1-Detail 2 3 2 7 2 2" xfId="8361" xr:uid="{00000000-0005-0000-0000-0000B4200000}"/>
    <cellStyle name="RowTitles1-Detail 2 3 2 7 2 2 2" xfId="8362" xr:uid="{00000000-0005-0000-0000-0000B5200000}"/>
    <cellStyle name="RowTitles1-Detail 2 3 2 7 2 2_Tertiary Salaries Survey" xfId="8363" xr:uid="{00000000-0005-0000-0000-0000B6200000}"/>
    <cellStyle name="RowTitles1-Detail 2 3 2 7 2 3" xfId="8364" xr:uid="{00000000-0005-0000-0000-0000B7200000}"/>
    <cellStyle name="RowTitles1-Detail 2 3 2 7 2_Tertiary Salaries Survey" xfId="8365" xr:uid="{00000000-0005-0000-0000-0000B8200000}"/>
    <cellStyle name="RowTitles1-Detail 2 3 2 7 3" xfId="8366" xr:uid="{00000000-0005-0000-0000-0000B9200000}"/>
    <cellStyle name="RowTitles1-Detail 2 3 2 7 3 2" xfId="8367" xr:uid="{00000000-0005-0000-0000-0000BA200000}"/>
    <cellStyle name="RowTitles1-Detail 2 3 2 7 3 2 2" xfId="8368" xr:uid="{00000000-0005-0000-0000-0000BB200000}"/>
    <cellStyle name="RowTitles1-Detail 2 3 2 7 3 2_Tertiary Salaries Survey" xfId="8369" xr:uid="{00000000-0005-0000-0000-0000BC200000}"/>
    <cellStyle name="RowTitles1-Detail 2 3 2 7 3 3" xfId="8370" xr:uid="{00000000-0005-0000-0000-0000BD200000}"/>
    <cellStyle name="RowTitles1-Detail 2 3 2 7 3_Tertiary Salaries Survey" xfId="8371" xr:uid="{00000000-0005-0000-0000-0000BE200000}"/>
    <cellStyle name="RowTitles1-Detail 2 3 2 7 4" xfId="8372" xr:uid="{00000000-0005-0000-0000-0000BF200000}"/>
    <cellStyle name="RowTitles1-Detail 2 3 2 7 5" xfId="8373" xr:uid="{00000000-0005-0000-0000-0000C0200000}"/>
    <cellStyle name="RowTitles1-Detail 2 3 2 7_Tertiary Salaries Survey" xfId="8374" xr:uid="{00000000-0005-0000-0000-0000C1200000}"/>
    <cellStyle name="RowTitles1-Detail 2 3 2 8" xfId="8375" xr:uid="{00000000-0005-0000-0000-0000C2200000}"/>
    <cellStyle name="RowTitles1-Detail 2 3 2 8 2" xfId="8376" xr:uid="{00000000-0005-0000-0000-0000C3200000}"/>
    <cellStyle name="RowTitles1-Detail 2 3 2 8 2 2" xfId="8377" xr:uid="{00000000-0005-0000-0000-0000C4200000}"/>
    <cellStyle name="RowTitles1-Detail 2 3 2 8 2 2 2" xfId="8378" xr:uid="{00000000-0005-0000-0000-0000C5200000}"/>
    <cellStyle name="RowTitles1-Detail 2 3 2 8 2 2_Tertiary Salaries Survey" xfId="8379" xr:uid="{00000000-0005-0000-0000-0000C6200000}"/>
    <cellStyle name="RowTitles1-Detail 2 3 2 8 2 3" xfId="8380" xr:uid="{00000000-0005-0000-0000-0000C7200000}"/>
    <cellStyle name="RowTitles1-Detail 2 3 2 8 2_Tertiary Salaries Survey" xfId="8381" xr:uid="{00000000-0005-0000-0000-0000C8200000}"/>
    <cellStyle name="RowTitles1-Detail 2 3 2 8 3" xfId="8382" xr:uid="{00000000-0005-0000-0000-0000C9200000}"/>
    <cellStyle name="RowTitles1-Detail 2 3 2 8 3 2" xfId="8383" xr:uid="{00000000-0005-0000-0000-0000CA200000}"/>
    <cellStyle name="RowTitles1-Detail 2 3 2 8 3 2 2" xfId="8384" xr:uid="{00000000-0005-0000-0000-0000CB200000}"/>
    <cellStyle name="RowTitles1-Detail 2 3 2 8 3 2_Tertiary Salaries Survey" xfId="8385" xr:uid="{00000000-0005-0000-0000-0000CC200000}"/>
    <cellStyle name="RowTitles1-Detail 2 3 2 8 3 3" xfId="8386" xr:uid="{00000000-0005-0000-0000-0000CD200000}"/>
    <cellStyle name="RowTitles1-Detail 2 3 2 8 3_Tertiary Salaries Survey" xfId="8387" xr:uid="{00000000-0005-0000-0000-0000CE200000}"/>
    <cellStyle name="RowTitles1-Detail 2 3 2 8 4" xfId="8388" xr:uid="{00000000-0005-0000-0000-0000CF200000}"/>
    <cellStyle name="RowTitles1-Detail 2 3 2 8 5" xfId="8389" xr:uid="{00000000-0005-0000-0000-0000D0200000}"/>
    <cellStyle name="RowTitles1-Detail 2 3 2 8 5 2" xfId="8390" xr:uid="{00000000-0005-0000-0000-0000D1200000}"/>
    <cellStyle name="RowTitles1-Detail 2 3 2 8 5_Tertiary Salaries Survey" xfId="8391" xr:uid="{00000000-0005-0000-0000-0000D2200000}"/>
    <cellStyle name="RowTitles1-Detail 2 3 2 8 6" xfId="8392" xr:uid="{00000000-0005-0000-0000-0000D3200000}"/>
    <cellStyle name="RowTitles1-Detail 2 3 2 8_Tertiary Salaries Survey" xfId="8393" xr:uid="{00000000-0005-0000-0000-0000D4200000}"/>
    <cellStyle name="RowTitles1-Detail 2 3 2 9" xfId="8394" xr:uid="{00000000-0005-0000-0000-0000D5200000}"/>
    <cellStyle name="RowTitles1-Detail 2 3 2 9 2" xfId="8395" xr:uid="{00000000-0005-0000-0000-0000D6200000}"/>
    <cellStyle name="RowTitles1-Detail 2 3 2 9 2 2" xfId="8396" xr:uid="{00000000-0005-0000-0000-0000D7200000}"/>
    <cellStyle name="RowTitles1-Detail 2 3 2 9 2 2 2" xfId="8397" xr:uid="{00000000-0005-0000-0000-0000D8200000}"/>
    <cellStyle name="RowTitles1-Detail 2 3 2 9 2 2_Tertiary Salaries Survey" xfId="8398" xr:uid="{00000000-0005-0000-0000-0000D9200000}"/>
    <cellStyle name="RowTitles1-Detail 2 3 2 9 2 3" xfId="8399" xr:uid="{00000000-0005-0000-0000-0000DA200000}"/>
    <cellStyle name="RowTitles1-Detail 2 3 2 9 2_Tertiary Salaries Survey" xfId="8400" xr:uid="{00000000-0005-0000-0000-0000DB200000}"/>
    <cellStyle name="RowTitles1-Detail 2 3 2 9 3" xfId="8401" xr:uid="{00000000-0005-0000-0000-0000DC200000}"/>
    <cellStyle name="RowTitles1-Detail 2 3 2 9 3 2" xfId="8402" xr:uid="{00000000-0005-0000-0000-0000DD200000}"/>
    <cellStyle name="RowTitles1-Detail 2 3 2 9 3 2 2" xfId="8403" xr:uid="{00000000-0005-0000-0000-0000DE200000}"/>
    <cellStyle name="RowTitles1-Detail 2 3 2 9 3 2_Tertiary Salaries Survey" xfId="8404" xr:uid="{00000000-0005-0000-0000-0000DF200000}"/>
    <cellStyle name="RowTitles1-Detail 2 3 2 9 3 3" xfId="8405" xr:uid="{00000000-0005-0000-0000-0000E0200000}"/>
    <cellStyle name="RowTitles1-Detail 2 3 2 9 3_Tertiary Salaries Survey" xfId="8406" xr:uid="{00000000-0005-0000-0000-0000E1200000}"/>
    <cellStyle name="RowTitles1-Detail 2 3 2 9 4" xfId="8407" xr:uid="{00000000-0005-0000-0000-0000E2200000}"/>
    <cellStyle name="RowTitles1-Detail 2 3 2 9 4 2" xfId="8408" xr:uid="{00000000-0005-0000-0000-0000E3200000}"/>
    <cellStyle name="RowTitles1-Detail 2 3 2 9 4_Tertiary Salaries Survey" xfId="8409" xr:uid="{00000000-0005-0000-0000-0000E4200000}"/>
    <cellStyle name="RowTitles1-Detail 2 3 2 9 5" xfId="8410" xr:uid="{00000000-0005-0000-0000-0000E5200000}"/>
    <cellStyle name="RowTitles1-Detail 2 3 2 9_Tertiary Salaries Survey" xfId="8411" xr:uid="{00000000-0005-0000-0000-0000E6200000}"/>
    <cellStyle name="RowTitles1-Detail 2 3 2_STUD aligned by INSTIT" xfId="8412" xr:uid="{00000000-0005-0000-0000-0000E7200000}"/>
    <cellStyle name="RowTitles1-Detail 2 3 3" xfId="8413" xr:uid="{00000000-0005-0000-0000-0000E8200000}"/>
    <cellStyle name="RowTitles1-Detail 2 3 3 10" xfId="8414" xr:uid="{00000000-0005-0000-0000-0000E9200000}"/>
    <cellStyle name="RowTitles1-Detail 2 3 3 10 2" xfId="8415" xr:uid="{00000000-0005-0000-0000-0000EA200000}"/>
    <cellStyle name="RowTitles1-Detail 2 3 3 10 2 2" xfId="8416" xr:uid="{00000000-0005-0000-0000-0000EB200000}"/>
    <cellStyle name="RowTitles1-Detail 2 3 3 10 2_Tertiary Salaries Survey" xfId="8417" xr:uid="{00000000-0005-0000-0000-0000EC200000}"/>
    <cellStyle name="RowTitles1-Detail 2 3 3 10 3" xfId="8418" xr:uid="{00000000-0005-0000-0000-0000ED200000}"/>
    <cellStyle name="RowTitles1-Detail 2 3 3 10_Tertiary Salaries Survey" xfId="8419" xr:uid="{00000000-0005-0000-0000-0000EE200000}"/>
    <cellStyle name="RowTitles1-Detail 2 3 3 11" xfId="8420" xr:uid="{00000000-0005-0000-0000-0000EF200000}"/>
    <cellStyle name="RowTitles1-Detail 2 3 3 12" xfId="8421" xr:uid="{00000000-0005-0000-0000-0000F0200000}"/>
    <cellStyle name="RowTitles1-Detail 2 3 3 2" xfId="8422" xr:uid="{00000000-0005-0000-0000-0000F1200000}"/>
    <cellStyle name="RowTitles1-Detail 2 3 3 2 2" xfId="8423" xr:uid="{00000000-0005-0000-0000-0000F2200000}"/>
    <cellStyle name="RowTitles1-Detail 2 3 3 2 2 2" xfId="8424" xr:uid="{00000000-0005-0000-0000-0000F3200000}"/>
    <cellStyle name="RowTitles1-Detail 2 3 3 2 2 2 2" xfId="8425" xr:uid="{00000000-0005-0000-0000-0000F4200000}"/>
    <cellStyle name="RowTitles1-Detail 2 3 3 2 2 2 2 2" xfId="8426" xr:uid="{00000000-0005-0000-0000-0000F5200000}"/>
    <cellStyle name="RowTitles1-Detail 2 3 3 2 2 2 2_Tertiary Salaries Survey" xfId="8427" xr:uid="{00000000-0005-0000-0000-0000F6200000}"/>
    <cellStyle name="RowTitles1-Detail 2 3 3 2 2 2 3" xfId="8428" xr:uid="{00000000-0005-0000-0000-0000F7200000}"/>
    <cellStyle name="RowTitles1-Detail 2 3 3 2 2 2_Tertiary Salaries Survey" xfId="8429" xr:uid="{00000000-0005-0000-0000-0000F8200000}"/>
    <cellStyle name="RowTitles1-Detail 2 3 3 2 2 3" xfId="8430" xr:uid="{00000000-0005-0000-0000-0000F9200000}"/>
    <cellStyle name="RowTitles1-Detail 2 3 3 2 2 3 2" xfId="8431" xr:uid="{00000000-0005-0000-0000-0000FA200000}"/>
    <cellStyle name="RowTitles1-Detail 2 3 3 2 2 3 2 2" xfId="8432" xr:uid="{00000000-0005-0000-0000-0000FB200000}"/>
    <cellStyle name="RowTitles1-Detail 2 3 3 2 2 3 2_Tertiary Salaries Survey" xfId="8433" xr:uid="{00000000-0005-0000-0000-0000FC200000}"/>
    <cellStyle name="RowTitles1-Detail 2 3 3 2 2 3 3" xfId="8434" xr:uid="{00000000-0005-0000-0000-0000FD200000}"/>
    <cellStyle name="RowTitles1-Detail 2 3 3 2 2 3_Tertiary Salaries Survey" xfId="8435" xr:uid="{00000000-0005-0000-0000-0000FE200000}"/>
    <cellStyle name="RowTitles1-Detail 2 3 3 2 2 4" xfId="8436" xr:uid="{00000000-0005-0000-0000-0000FF200000}"/>
    <cellStyle name="RowTitles1-Detail 2 3 3 2 2 5" xfId="8437" xr:uid="{00000000-0005-0000-0000-000000210000}"/>
    <cellStyle name="RowTitles1-Detail 2 3 3 2 2_Tertiary Salaries Survey" xfId="8438" xr:uid="{00000000-0005-0000-0000-000001210000}"/>
    <cellStyle name="RowTitles1-Detail 2 3 3 2 3" xfId="8439" xr:uid="{00000000-0005-0000-0000-000002210000}"/>
    <cellStyle name="RowTitles1-Detail 2 3 3 2 3 2" xfId="8440" xr:uid="{00000000-0005-0000-0000-000003210000}"/>
    <cellStyle name="RowTitles1-Detail 2 3 3 2 3 2 2" xfId="8441" xr:uid="{00000000-0005-0000-0000-000004210000}"/>
    <cellStyle name="RowTitles1-Detail 2 3 3 2 3 2 2 2" xfId="8442" xr:uid="{00000000-0005-0000-0000-000005210000}"/>
    <cellStyle name="RowTitles1-Detail 2 3 3 2 3 2 2_Tertiary Salaries Survey" xfId="8443" xr:uid="{00000000-0005-0000-0000-000006210000}"/>
    <cellStyle name="RowTitles1-Detail 2 3 3 2 3 2 3" xfId="8444" xr:uid="{00000000-0005-0000-0000-000007210000}"/>
    <cellStyle name="RowTitles1-Detail 2 3 3 2 3 2_Tertiary Salaries Survey" xfId="8445" xr:uid="{00000000-0005-0000-0000-000008210000}"/>
    <cellStyle name="RowTitles1-Detail 2 3 3 2 3 3" xfId="8446" xr:uid="{00000000-0005-0000-0000-000009210000}"/>
    <cellStyle name="RowTitles1-Detail 2 3 3 2 3 3 2" xfId="8447" xr:uid="{00000000-0005-0000-0000-00000A210000}"/>
    <cellStyle name="RowTitles1-Detail 2 3 3 2 3 3 2 2" xfId="8448" xr:uid="{00000000-0005-0000-0000-00000B210000}"/>
    <cellStyle name="RowTitles1-Detail 2 3 3 2 3 3 2_Tertiary Salaries Survey" xfId="8449" xr:uid="{00000000-0005-0000-0000-00000C210000}"/>
    <cellStyle name="RowTitles1-Detail 2 3 3 2 3 3 3" xfId="8450" xr:uid="{00000000-0005-0000-0000-00000D210000}"/>
    <cellStyle name="RowTitles1-Detail 2 3 3 2 3 3_Tertiary Salaries Survey" xfId="8451" xr:uid="{00000000-0005-0000-0000-00000E210000}"/>
    <cellStyle name="RowTitles1-Detail 2 3 3 2 3 4" xfId="8452" xr:uid="{00000000-0005-0000-0000-00000F210000}"/>
    <cellStyle name="RowTitles1-Detail 2 3 3 2 3 5" xfId="8453" xr:uid="{00000000-0005-0000-0000-000010210000}"/>
    <cellStyle name="RowTitles1-Detail 2 3 3 2 3 5 2" xfId="8454" xr:uid="{00000000-0005-0000-0000-000011210000}"/>
    <cellStyle name="RowTitles1-Detail 2 3 3 2 3 5_Tertiary Salaries Survey" xfId="8455" xr:uid="{00000000-0005-0000-0000-000012210000}"/>
    <cellStyle name="RowTitles1-Detail 2 3 3 2 3 6" xfId="8456" xr:uid="{00000000-0005-0000-0000-000013210000}"/>
    <cellStyle name="RowTitles1-Detail 2 3 3 2 3_Tertiary Salaries Survey" xfId="8457" xr:uid="{00000000-0005-0000-0000-000014210000}"/>
    <cellStyle name="RowTitles1-Detail 2 3 3 2 4" xfId="8458" xr:uid="{00000000-0005-0000-0000-000015210000}"/>
    <cellStyle name="RowTitles1-Detail 2 3 3 2 4 2" xfId="8459" xr:uid="{00000000-0005-0000-0000-000016210000}"/>
    <cellStyle name="RowTitles1-Detail 2 3 3 2 4 2 2" xfId="8460" xr:uid="{00000000-0005-0000-0000-000017210000}"/>
    <cellStyle name="RowTitles1-Detail 2 3 3 2 4 2 2 2" xfId="8461" xr:uid="{00000000-0005-0000-0000-000018210000}"/>
    <cellStyle name="RowTitles1-Detail 2 3 3 2 4 2 2_Tertiary Salaries Survey" xfId="8462" xr:uid="{00000000-0005-0000-0000-000019210000}"/>
    <cellStyle name="RowTitles1-Detail 2 3 3 2 4 2 3" xfId="8463" xr:uid="{00000000-0005-0000-0000-00001A210000}"/>
    <cellStyle name="RowTitles1-Detail 2 3 3 2 4 2_Tertiary Salaries Survey" xfId="8464" xr:uid="{00000000-0005-0000-0000-00001B210000}"/>
    <cellStyle name="RowTitles1-Detail 2 3 3 2 4 3" xfId="8465" xr:uid="{00000000-0005-0000-0000-00001C210000}"/>
    <cellStyle name="RowTitles1-Detail 2 3 3 2 4 3 2" xfId="8466" xr:uid="{00000000-0005-0000-0000-00001D210000}"/>
    <cellStyle name="RowTitles1-Detail 2 3 3 2 4 3 2 2" xfId="8467" xr:uid="{00000000-0005-0000-0000-00001E210000}"/>
    <cellStyle name="RowTitles1-Detail 2 3 3 2 4 3 2_Tertiary Salaries Survey" xfId="8468" xr:uid="{00000000-0005-0000-0000-00001F210000}"/>
    <cellStyle name="RowTitles1-Detail 2 3 3 2 4 3 3" xfId="8469" xr:uid="{00000000-0005-0000-0000-000020210000}"/>
    <cellStyle name="RowTitles1-Detail 2 3 3 2 4 3_Tertiary Salaries Survey" xfId="8470" xr:uid="{00000000-0005-0000-0000-000021210000}"/>
    <cellStyle name="RowTitles1-Detail 2 3 3 2 4 4" xfId="8471" xr:uid="{00000000-0005-0000-0000-000022210000}"/>
    <cellStyle name="RowTitles1-Detail 2 3 3 2 4 4 2" xfId="8472" xr:uid="{00000000-0005-0000-0000-000023210000}"/>
    <cellStyle name="RowTitles1-Detail 2 3 3 2 4 4_Tertiary Salaries Survey" xfId="8473" xr:uid="{00000000-0005-0000-0000-000024210000}"/>
    <cellStyle name="RowTitles1-Detail 2 3 3 2 4 5" xfId="8474" xr:uid="{00000000-0005-0000-0000-000025210000}"/>
    <cellStyle name="RowTitles1-Detail 2 3 3 2 4_Tertiary Salaries Survey" xfId="8475" xr:uid="{00000000-0005-0000-0000-000026210000}"/>
    <cellStyle name="RowTitles1-Detail 2 3 3 2 5" xfId="8476" xr:uid="{00000000-0005-0000-0000-000027210000}"/>
    <cellStyle name="RowTitles1-Detail 2 3 3 2 5 2" xfId="8477" xr:uid="{00000000-0005-0000-0000-000028210000}"/>
    <cellStyle name="RowTitles1-Detail 2 3 3 2 5 2 2" xfId="8478" xr:uid="{00000000-0005-0000-0000-000029210000}"/>
    <cellStyle name="RowTitles1-Detail 2 3 3 2 5 2 2 2" xfId="8479" xr:uid="{00000000-0005-0000-0000-00002A210000}"/>
    <cellStyle name="RowTitles1-Detail 2 3 3 2 5 2 2_Tertiary Salaries Survey" xfId="8480" xr:uid="{00000000-0005-0000-0000-00002B210000}"/>
    <cellStyle name="RowTitles1-Detail 2 3 3 2 5 2 3" xfId="8481" xr:uid="{00000000-0005-0000-0000-00002C210000}"/>
    <cellStyle name="RowTitles1-Detail 2 3 3 2 5 2_Tertiary Salaries Survey" xfId="8482" xr:uid="{00000000-0005-0000-0000-00002D210000}"/>
    <cellStyle name="RowTitles1-Detail 2 3 3 2 5 3" xfId="8483" xr:uid="{00000000-0005-0000-0000-00002E210000}"/>
    <cellStyle name="RowTitles1-Detail 2 3 3 2 5 3 2" xfId="8484" xr:uid="{00000000-0005-0000-0000-00002F210000}"/>
    <cellStyle name="RowTitles1-Detail 2 3 3 2 5 3 2 2" xfId="8485" xr:uid="{00000000-0005-0000-0000-000030210000}"/>
    <cellStyle name="RowTitles1-Detail 2 3 3 2 5 3 2_Tertiary Salaries Survey" xfId="8486" xr:uid="{00000000-0005-0000-0000-000031210000}"/>
    <cellStyle name="RowTitles1-Detail 2 3 3 2 5 3 3" xfId="8487" xr:uid="{00000000-0005-0000-0000-000032210000}"/>
    <cellStyle name="RowTitles1-Detail 2 3 3 2 5 3_Tertiary Salaries Survey" xfId="8488" xr:uid="{00000000-0005-0000-0000-000033210000}"/>
    <cellStyle name="RowTitles1-Detail 2 3 3 2 5 4" xfId="8489" xr:uid="{00000000-0005-0000-0000-000034210000}"/>
    <cellStyle name="RowTitles1-Detail 2 3 3 2 5 4 2" xfId="8490" xr:uid="{00000000-0005-0000-0000-000035210000}"/>
    <cellStyle name="RowTitles1-Detail 2 3 3 2 5 4_Tertiary Salaries Survey" xfId="8491" xr:uid="{00000000-0005-0000-0000-000036210000}"/>
    <cellStyle name="RowTitles1-Detail 2 3 3 2 5 5" xfId="8492" xr:uid="{00000000-0005-0000-0000-000037210000}"/>
    <cellStyle name="RowTitles1-Detail 2 3 3 2 5_Tertiary Salaries Survey" xfId="8493" xr:uid="{00000000-0005-0000-0000-000038210000}"/>
    <cellStyle name="RowTitles1-Detail 2 3 3 2 6" xfId="8494" xr:uid="{00000000-0005-0000-0000-000039210000}"/>
    <cellStyle name="RowTitles1-Detail 2 3 3 2 6 2" xfId="8495" xr:uid="{00000000-0005-0000-0000-00003A210000}"/>
    <cellStyle name="RowTitles1-Detail 2 3 3 2 6 2 2" xfId="8496" xr:uid="{00000000-0005-0000-0000-00003B210000}"/>
    <cellStyle name="RowTitles1-Detail 2 3 3 2 6 2 2 2" xfId="8497" xr:uid="{00000000-0005-0000-0000-00003C210000}"/>
    <cellStyle name="RowTitles1-Detail 2 3 3 2 6 2 2_Tertiary Salaries Survey" xfId="8498" xr:uid="{00000000-0005-0000-0000-00003D210000}"/>
    <cellStyle name="RowTitles1-Detail 2 3 3 2 6 2 3" xfId="8499" xr:uid="{00000000-0005-0000-0000-00003E210000}"/>
    <cellStyle name="RowTitles1-Detail 2 3 3 2 6 2_Tertiary Salaries Survey" xfId="8500" xr:uid="{00000000-0005-0000-0000-00003F210000}"/>
    <cellStyle name="RowTitles1-Detail 2 3 3 2 6 3" xfId="8501" xr:uid="{00000000-0005-0000-0000-000040210000}"/>
    <cellStyle name="RowTitles1-Detail 2 3 3 2 6 3 2" xfId="8502" xr:uid="{00000000-0005-0000-0000-000041210000}"/>
    <cellStyle name="RowTitles1-Detail 2 3 3 2 6 3 2 2" xfId="8503" xr:uid="{00000000-0005-0000-0000-000042210000}"/>
    <cellStyle name="RowTitles1-Detail 2 3 3 2 6 3 2_Tertiary Salaries Survey" xfId="8504" xr:uid="{00000000-0005-0000-0000-000043210000}"/>
    <cellStyle name="RowTitles1-Detail 2 3 3 2 6 3 3" xfId="8505" xr:uid="{00000000-0005-0000-0000-000044210000}"/>
    <cellStyle name="RowTitles1-Detail 2 3 3 2 6 3_Tertiary Salaries Survey" xfId="8506" xr:uid="{00000000-0005-0000-0000-000045210000}"/>
    <cellStyle name="RowTitles1-Detail 2 3 3 2 6 4" xfId="8507" xr:uid="{00000000-0005-0000-0000-000046210000}"/>
    <cellStyle name="RowTitles1-Detail 2 3 3 2 6 4 2" xfId="8508" xr:uid="{00000000-0005-0000-0000-000047210000}"/>
    <cellStyle name="RowTitles1-Detail 2 3 3 2 6 4_Tertiary Salaries Survey" xfId="8509" xr:uid="{00000000-0005-0000-0000-000048210000}"/>
    <cellStyle name="RowTitles1-Detail 2 3 3 2 6 5" xfId="8510" xr:uid="{00000000-0005-0000-0000-000049210000}"/>
    <cellStyle name="RowTitles1-Detail 2 3 3 2 6_Tertiary Salaries Survey" xfId="8511" xr:uid="{00000000-0005-0000-0000-00004A210000}"/>
    <cellStyle name="RowTitles1-Detail 2 3 3 2 7" xfId="8512" xr:uid="{00000000-0005-0000-0000-00004B210000}"/>
    <cellStyle name="RowTitles1-Detail 2 3 3 2 7 2" xfId="8513" xr:uid="{00000000-0005-0000-0000-00004C210000}"/>
    <cellStyle name="RowTitles1-Detail 2 3 3 2 7 2 2" xfId="8514" xr:uid="{00000000-0005-0000-0000-00004D210000}"/>
    <cellStyle name="RowTitles1-Detail 2 3 3 2 7 2_Tertiary Salaries Survey" xfId="8515" xr:uid="{00000000-0005-0000-0000-00004E210000}"/>
    <cellStyle name="RowTitles1-Detail 2 3 3 2 7 3" xfId="8516" xr:uid="{00000000-0005-0000-0000-00004F210000}"/>
    <cellStyle name="RowTitles1-Detail 2 3 3 2 7_Tertiary Salaries Survey" xfId="8517" xr:uid="{00000000-0005-0000-0000-000050210000}"/>
    <cellStyle name="RowTitles1-Detail 2 3 3 2 8" xfId="8518" xr:uid="{00000000-0005-0000-0000-000051210000}"/>
    <cellStyle name="RowTitles1-Detail 2 3 3 2 9" xfId="8519" xr:uid="{00000000-0005-0000-0000-000052210000}"/>
    <cellStyle name="RowTitles1-Detail 2 3 3 2_STUD aligned by INSTIT" xfId="8520" xr:uid="{00000000-0005-0000-0000-000053210000}"/>
    <cellStyle name="RowTitles1-Detail 2 3 3 3" xfId="8521" xr:uid="{00000000-0005-0000-0000-000054210000}"/>
    <cellStyle name="RowTitles1-Detail 2 3 3 3 2" xfId="8522" xr:uid="{00000000-0005-0000-0000-000055210000}"/>
    <cellStyle name="RowTitles1-Detail 2 3 3 3 2 2" xfId="8523" xr:uid="{00000000-0005-0000-0000-000056210000}"/>
    <cellStyle name="RowTitles1-Detail 2 3 3 3 2 2 2" xfId="8524" xr:uid="{00000000-0005-0000-0000-000057210000}"/>
    <cellStyle name="RowTitles1-Detail 2 3 3 3 2 2 2 2" xfId="8525" xr:uid="{00000000-0005-0000-0000-000058210000}"/>
    <cellStyle name="RowTitles1-Detail 2 3 3 3 2 2 2_Tertiary Salaries Survey" xfId="8526" xr:uid="{00000000-0005-0000-0000-000059210000}"/>
    <cellStyle name="RowTitles1-Detail 2 3 3 3 2 2 3" xfId="8527" xr:uid="{00000000-0005-0000-0000-00005A210000}"/>
    <cellStyle name="RowTitles1-Detail 2 3 3 3 2 2_Tertiary Salaries Survey" xfId="8528" xr:uid="{00000000-0005-0000-0000-00005B210000}"/>
    <cellStyle name="RowTitles1-Detail 2 3 3 3 2 3" xfId="8529" xr:uid="{00000000-0005-0000-0000-00005C210000}"/>
    <cellStyle name="RowTitles1-Detail 2 3 3 3 2 3 2" xfId="8530" xr:uid="{00000000-0005-0000-0000-00005D210000}"/>
    <cellStyle name="RowTitles1-Detail 2 3 3 3 2 3 2 2" xfId="8531" xr:uid="{00000000-0005-0000-0000-00005E210000}"/>
    <cellStyle name="RowTitles1-Detail 2 3 3 3 2 3 2_Tertiary Salaries Survey" xfId="8532" xr:uid="{00000000-0005-0000-0000-00005F210000}"/>
    <cellStyle name="RowTitles1-Detail 2 3 3 3 2 3 3" xfId="8533" xr:uid="{00000000-0005-0000-0000-000060210000}"/>
    <cellStyle name="RowTitles1-Detail 2 3 3 3 2 3_Tertiary Salaries Survey" xfId="8534" xr:uid="{00000000-0005-0000-0000-000061210000}"/>
    <cellStyle name="RowTitles1-Detail 2 3 3 3 2 4" xfId="8535" xr:uid="{00000000-0005-0000-0000-000062210000}"/>
    <cellStyle name="RowTitles1-Detail 2 3 3 3 2 5" xfId="8536" xr:uid="{00000000-0005-0000-0000-000063210000}"/>
    <cellStyle name="RowTitles1-Detail 2 3 3 3 2 5 2" xfId="8537" xr:uid="{00000000-0005-0000-0000-000064210000}"/>
    <cellStyle name="RowTitles1-Detail 2 3 3 3 2 5_Tertiary Salaries Survey" xfId="8538" xr:uid="{00000000-0005-0000-0000-000065210000}"/>
    <cellStyle name="RowTitles1-Detail 2 3 3 3 2 6" xfId="8539" xr:uid="{00000000-0005-0000-0000-000066210000}"/>
    <cellStyle name="RowTitles1-Detail 2 3 3 3 2_Tertiary Salaries Survey" xfId="8540" xr:uid="{00000000-0005-0000-0000-000067210000}"/>
    <cellStyle name="RowTitles1-Detail 2 3 3 3 3" xfId="8541" xr:uid="{00000000-0005-0000-0000-000068210000}"/>
    <cellStyle name="RowTitles1-Detail 2 3 3 3 3 2" xfId="8542" xr:uid="{00000000-0005-0000-0000-000069210000}"/>
    <cellStyle name="RowTitles1-Detail 2 3 3 3 3 2 2" xfId="8543" xr:uid="{00000000-0005-0000-0000-00006A210000}"/>
    <cellStyle name="RowTitles1-Detail 2 3 3 3 3 2 2 2" xfId="8544" xr:uid="{00000000-0005-0000-0000-00006B210000}"/>
    <cellStyle name="RowTitles1-Detail 2 3 3 3 3 2 2_Tertiary Salaries Survey" xfId="8545" xr:uid="{00000000-0005-0000-0000-00006C210000}"/>
    <cellStyle name="RowTitles1-Detail 2 3 3 3 3 2 3" xfId="8546" xr:uid="{00000000-0005-0000-0000-00006D210000}"/>
    <cellStyle name="RowTitles1-Detail 2 3 3 3 3 2_Tertiary Salaries Survey" xfId="8547" xr:uid="{00000000-0005-0000-0000-00006E210000}"/>
    <cellStyle name="RowTitles1-Detail 2 3 3 3 3 3" xfId="8548" xr:uid="{00000000-0005-0000-0000-00006F210000}"/>
    <cellStyle name="RowTitles1-Detail 2 3 3 3 3 3 2" xfId="8549" xr:uid="{00000000-0005-0000-0000-000070210000}"/>
    <cellStyle name="RowTitles1-Detail 2 3 3 3 3 3 2 2" xfId="8550" xr:uid="{00000000-0005-0000-0000-000071210000}"/>
    <cellStyle name="RowTitles1-Detail 2 3 3 3 3 3 2_Tertiary Salaries Survey" xfId="8551" xr:uid="{00000000-0005-0000-0000-000072210000}"/>
    <cellStyle name="RowTitles1-Detail 2 3 3 3 3 3 3" xfId="8552" xr:uid="{00000000-0005-0000-0000-000073210000}"/>
    <cellStyle name="RowTitles1-Detail 2 3 3 3 3 3_Tertiary Salaries Survey" xfId="8553" xr:uid="{00000000-0005-0000-0000-000074210000}"/>
    <cellStyle name="RowTitles1-Detail 2 3 3 3 3 4" xfId="8554" xr:uid="{00000000-0005-0000-0000-000075210000}"/>
    <cellStyle name="RowTitles1-Detail 2 3 3 3 3 5" xfId="8555" xr:uid="{00000000-0005-0000-0000-000076210000}"/>
    <cellStyle name="RowTitles1-Detail 2 3 3 3 3_Tertiary Salaries Survey" xfId="8556" xr:uid="{00000000-0005-0000-0000-000077210000}"/>
    <cellStyle name="RowTitles1-Detail 2 3 3 3 4" xfId="8557" xr:uid="{00000000-0005-0000-0000-000078210000}"/>
    <cellStyle name="RowTitles1-Detail 2 3 3 3 4 2" xfId="8558" xr:uid="{00000000-0005-0000-0000-000079210000}"/>
    <cellStyle name="RowTitles1-Detail 2 3 3 3 4 2 2" xfId="8559" xr:uid="{00000000-0005-0000-0000-00007A210000}"/>
    <cellStyle name="RowTitles1-Detail 2 3 3 3 4 2 2 2" xfId="8560" xr:uid="{00000000-0005-0000-0000-00007B210000}"/>
    <cellStyle name="RowTitles1-Detail 2 3 3 3 4 2 2_Tertiary Salaries Survey" xfId="8561" xr:uid="{00000000-0005-0000-0000-00007C210000}"/>
    <cellStyle name="RowTitles1-Detail 2 3 3 3 4 2 3" xfId="8562" xr:uid="{00000000-0005-0000-0000-00007D210000}"/>
    <cellStyle name="RowTitles1-Detail 2 3 3 3 4 2_Tertiary Salaries Survey" xfId="8563" xr:uid="{00000000-0005-0000-0000-00007E210000}"/>
    <cellStyle name="RowTitles1-Detail 2 3 3 3 4 3" xfId="8564" xr:uid="{00000000-0005-0000-0000-00007F210000}"/>
    <cellStyle name="RowTitles1-Detail 2 3 3 3 4 3 2" xfId="8565" xr:uid="{00000000-0005-0000-0000-000080210000}"/>
    <cellStyle name="RowTitles1-Detail 2 3 3 3 4 3 2 2" xfId="8566" xr:uid="{00000000-0005-0000-0000-000081210000}"/>
    <cellStyle name="RowTitles1-Detail 2 3 3 3 4 3 2_Tertiary Salaries Survey" xfId="8567" xr:uid="{00000000-0005-0000-0000-000082210000}"/>
    <cellStyle name="RowTitles1-Detail 2 3 3 3 4 3 3" xfId="8568" xr:uid="{00000000-0005-0000-0000-000083210000}"/>
    <cellStyle name="RowTitles1-Detail 2 3 3 3 4 3_Tertiary Salaries Survey" xfId="8569" xr:uid="{00000000-0005-0000-0000-000084210000}"/>
    <cellStyle name="RowTitles1-Detail 2 3 3 3 4 4" xfId="8570" xr:uid="{00000000-0005-0000-0000-000085210000}"/>
    <cellStyle name="RowTitles1-Detail 2 3 3 3 4 4 2" xfId="8571" xr:uid="{00000000-0005-0000-0000-000086210000}"/>
    <cellStyle name="RowTitles1-Detail 2 3 3 3 4 4_Tertiary Salaries Survey" xfId="8572" xr:uid="{00000000-0005-0000-0000-000087210000}"/>
    <cellStyle name="RowTitles1-Detail 2 3 3 3 4 5" xfId="8573" xr:uid="{00000000-0005-0000-0000-000088210000}"/>
    <cellStyle name="RowTitles1-Detail 2 3 3 3 4_Tertiary Salaries Survey" xfId="8574" xr:uid="{00000000-0005-0000-0000-000089210000}"/>
    <cellStyle name="RowTitles1-Detail 2 3 3 3 5" xfId="8575" xr:uid="{00000000-0005-0000-0000-00008A210000}"/>
    <cellStyle name="RowTitles1-Detail 2 3 3 3 5 2" xfId="8576" xr:uid="{00000000-0005-0000-0000-00008B210000}"/>
    <cellStyle name="RowTitles1-Detail 2 3 3 3 5 2 2" xfId="8577" xr:uid="{00000000-0005-0000-0000-00008C210000}"/>
    <cellStyle name="RowTitles1-Detail 2 3 3 3 5 2 2 2" xfId="8578" xr:uid="{00000000-0005-0000-0000-00008D210000}"/>
    <cellStyle name="RowTitles1-Detail 2 3 3 3 5 2 2_Tertiary Salaries Survey" xfId="8579" xr:uid="{00000000-0005-0000-0000-00008E210000}"/>
    <cellStyle name="RowTitles1-Detail 2 3 3 3 5 2 3" xfId="8580" xr:uid="{00000000-0005-0000-0000-00008F210000}"/>
    <cellStyle name="RowTitles1-Detail 2 3 3 3 5 2_Tertiary Salaries Survey" xfId="8581" xr:uid="{00000000-0005-0000-0000-000090210000}"/>
    <cellStyle name="RowTitles1-Detail 2 3 3 3 5 3" xfId="8582" xr:uid="{00000000-0005-0000-0000-000091210000}"/>
    <cellStyle name="RowTitles1-Detail 2 3 3 3 5 3 2" xfId="8583" xr:uid="{00000000-0005-0000-0000-000092210000}"/>
    <cellStyle name="RowTitles1-Detail 2 3 3 3 5 3 2 2" xfId="8584" xr:uid="{00000000-0005-0000-0000-000093210000}"/>
    <cellStyle name="RowTitles1-Detail 2 3 3 3 5 3 2_Tertiary Salaries Survey" xfId="8585" xr:uid="{00000000-0005-0000-0000-000094210000}"/>
    <cellStyle name="RowTitles1-Detail 2 3 3 3 5 3 3" xfId="8586" xr:uid="{00000000-0005-0000-0000-000095210000}"/>
    <cellStyle name="RowTitles1-Detail 2 3 3 3 5 3_Tertiary Salaries Survey" xfId="8587" xr:uid="{00000000-0005-0000-0000-000096210000}"/>
    <cellStyle name="RowTitles1-Detail 2 3 3 3 5 4" xfId="8588" xr:uid="{00000000-0005-0000-0000-000097210000}"/>
    <cellStyle name="RowTitles1-Detail 2 3 3 3 5 4 2" xfId="8589" xr:uid="{00000000-0005-0000-0000-000098210000}"/>
    <cellStyle name="RowTitles1-Detail 2 3 3 3 5 4_Tertiary Salaries Survey" xfId="8590" xr:uid="{00000000-0005-0000-0000-000099210000}"/>
    <cellStyle name="RowTitles1-Detail 2 3 3 3 5 5" xfId="8591" xr:uid="{00000000-0005-0000-0000-00009A210000}"/>
    <cellStyle name="RowTitles1-Detail 2 3 3 3 5_Tertiary Salaries Survey" xfId="8592" xr:uid="{00000000-0005-0000-0000-00009B210000}"/>
    <cellStyle name="RowTitles1-Detail 2 3 3 3 6" xfId="8593" xr:uid="{00000000-0005-0000-0000-00009C210000}"/>
    <cellStyle name="RowTitles1-Detail 2 3 3 3 6 2" xfId="8594" xr:uid="{00000000-0005-0000-0000-00009D210000}"/>
    <cellStyle name="RowTitles1-Detail 2 3 3 3 6 2 2" xfId="8595" xr:uid="{00000000-0005-0000-0000-00009E210000}"/>
    <cellStyle name="RowTitles1-Detail 2 3 3 3 6 2 2 2" xfId="8596" xr:uid="{00000000-0005-0000-0000-00009F210000}"/>
    <cellStyle name="RowTitles1-Detail 2 3 3 3 6 2 2_Tertiary Salaries Survey" xfId="8597" xr:uid="{00000000-0005-0000-0000-0000A0210000}"/>
    <cellStyle name="RowTitles1-Detail 2 3 3 3 6 2 3" xfId="8598" xr:uid="{00000000-0005-0000-0000-0000A1210000}"/>
    <cellStyle name="RowTitles1-Detail 2 3 3 3 6 2_Tertiary Salaries Survey" xfId="8599" xr:uid="{00000000-0005-0000-0000-0000A2210000}"/>
    <cellStyle name="RowTitles1-Detail 2 3 3 3 6 3" xfId="8600" xr:uid="{00000000-0005-0000-0000-0000A3210000}"/>
    <cellStyle name="RowTitles1-Detail 2 3 3 3 6 3 2" xfId="8601" xr:uid="{00000000-0005-0000-0000-0000A4210000}"/>
    <cellStyle name="RowTitles1-Detail 2 3 3 3 6 3 2 2" xfId="8602" xr:uid="{00000000-0005-0000-0000-0000A5210000}"/>
    <cellStyle name="RowTitles1-Detail 2 3 3 3 6 3 2_Tertiary Salaries Survey" xfId="8603" xr:uid="{00000000-0005-0000-0000-0000A6210000}"/>
    <cellStyle name="RowTitles1-Detail 2 3 3 3 6 3 3" xfId="8604" xr:uid="{00000000-0005-0000-0000-0000A7210000}"/>
    <cellStyle name="RowTitles1-Detail 2 3 3 3 6 3_Tertiary Salaries Survey" xfId="8605" xr:uid="{00000000-0005-0000-0000-0000A8210000}"/>
    <cellStyle name="RowTitles1-Detail 2 3 3 3 6 4" xfId="8606" xr:uid="{00000000-0005-0000-0000-0000A9210000}"/>
    <cellStyle name="RowTitles1-Detail 2 3 3 3 6 4 2" xfId="8607" xr:uid="{00000000-0005-0000-0000-0000AA210000}"/>
    <cellStyle name="RowTitles1-Detail 2 3 3 3 6 4_Tertiary Salaries Survey" xfId="8608" xr:uid="{00000000-0005-0000-0000-0000AB210000}"/>
    <cellStyle name="RowTitles1-Detail 2 3 3 3 6 5" xfId="8609" xr:uid="{00000000-0005-0000-0000-0000AC210000}"/>
    <cellStyle name="RowTitles1-Detail 2 3 3 3 6_Tertiary Salaries Survey" xfId="8610" xr:uid="{00000000-0005-0000-0000-0000AD210000}"/>
    <cellStyle name="RowTitles1-Detail 2 3 3 3 7" xfId="8611" xr:uid="{00000000-0005-0000-0000-0000AE210000}"/>
    <cellStyle name="RowTitles1-Detail 2 3 3 3 7 2" xfId="8612" xr:uid="{00000000-0005-0000-0000-0000AF210000}"/>
    <cellStyle name="RowTitles1-Detail 2 3 3 3 7 2 2" xfId="8613" xr:uid="{00000000-0005-0000-0000-0000B0210000}"/>
    <cellStyle name="RowTitles1-Detail 2 3 3 3 7 2_Tertiary Salaries Survey" xfId="8614" xr:uid="{00000000-0005-0000-0000-0000B1210000}"/>
    <cellStyle name="RowTitles1-Detail 2 3 3 3 7 3" xfId="8615" xr:uid="{00000000-0005-0000-0000-0000B2210000}"/>
    <cellStyle name="RowTitles1-Detail 2 3 3 3 7_Tertiary Salaries Survey" xfId="8616" xr:uid="{00000000-0005-0000-0000-0000B3210000}"/>
    <cellStyle name="RowTitles1-Detail 2 3 3 3 8" xfId="8617" xr:uid="{00000000-0005-0000-0000-0000B4210000}"/>
    <cellStyle name="RowTitles1-Detail 2 3 3 3 8 2" xfId="8618" xr:uid="{00000000-0005-0000-0000-0000B5210000}"/>
    <cellStyle name="RowTitles1-Detail 2 3 3 3 8 2 2" xfId="8619" xr:uid="{00000000-0005-0000-0000-0000B6210000}"/>
    <cellStyle name="RowTitles1-Detail 2 3 3 3 8 2_Tertiary Salaries Survey" xfId="8620" xr:uid="{00000000-0005-0000-0000-0000B7210000}"/>
    <cellStyle name="RowTitles1-Detail 2 3 3 3 8 3" xfId="8621" xr:uid="{00000000-0005-0000-0000-0000B8210000}"/>
    <cellStyle name="RowTitles1-Detail 2 3 3 3 8_Tertiary Salaries Survey" xfId="8622" xr:uid="{00000000-0005-0000-0000-0000B9210000}"/>
    <cellStyle name="RowTitles1-Detail 2 3 3 3 9" xfId="8623" xr:uid="{00000000-0005-0000-0000-0000BA210000}"/>
    <cellStyle name="RowTitles1-Detail 2 3 3 3_STUD aligned by INSTIT" xfId="8624" xr:uid="{00000000-0005-0000-0000-0000BB210000}"/>
    <cellStyle name="RowTitles1-Detail 2 3 3 4" xfId="8625" xr:uid="{00000000-0005-0000-0000-0000BC210000}"/>
    <cellStyle name="RowTitles1-Detail 2 3 3 4 2" xfId="8626" xr:uid="{00000000-0005-0000-0000-0000BD210000}"/>
    <cellStyle name="RowTitles1-Detail 2 3 3 4 2 2" xfId="8627" xr:uid="{00000000-0005-0000-0000-0000BE210000}"/>
    <cellStyle name="RowTitles1-Detail 2 3 3 4 2 2 2" xfId="8628" xr:uid="{00000000-0005-0000-0000-0000BF210000}"/>
    <cellStyle name="RowTitles1-Detail 2 3 3 4 2 2 2 2" xfId="8629" xr:uid="{00000000-0005-0000-0000-0000C0210000}"/>
    <cellStyle name="RowTitles1-Detail 2 3 3 4 2 2 2_Tertiary Salaries Survey" xfId="8630" xr:uid="{00000000-0005-0000-0000-0000C1210000}"/>
    <cellStyle name="RowTitles1-Detail 2 3 3 4 2 2 3" xfId="8631" xr:uid="{00000000-0005-0000-0000-0000C2210000}"/>
    <cellStyle name="RowTitles1-Detail 2 3 3 4 2 2_Tertiary Salaries Survey" xfId="8632" xr:uid="{00000000-0005-0000-0000-0000C3210000}"/>
    <cellStyle name="RowTitles1-Detail 2 3 3 4 2 3" xfId="8633" xr:uid="{00000000-0005-0000-0000-0000C4210000}"/>
    <cellStyle name="RowTitles1-Detail 2 3 3 4 2 3 2" xfId="8634" xr:uid="{00000000-0005-0000-0000-0000C5210000}"/>
    <cellStyle name="RowTitles1-Detail 2 3 3 4 2 3 2 2" xfId="8635" xr:uid="{00000000-0005-0000-0000-0000C6210000}"/>
    <cellStyle name="RowTitles1-Detail 2 3 3 4 2 3 2_Tertiary Salaries Survey" xfId="8636" xr:uid="{00000000-0005-0000-0000-0000C7210000}"/>
    <cellStyle name="RowTitles1-Detail 2 3 3 4 2 3 3" xfId="8637" xr:uid="{00000000-0005-0000-0000-0000C8210000}"/>
    <cellStyle name="RowTitles1-Detail 2 3 3 4 2 3_Tertiary Salaries Survey" xfId="8638" xr:uid="{00000000-0005-0000-0000-0000C9210000}"/>
    <cellStyle name="RowTitles1-Detail 2 3 3 4 2 4" xfId="8639" xr:uid="{00000000-0005-0000-0000-0000CA210000}"/>
    <cellStyle name="RowTitles1-Detail 2 3 3 4 2 5" xfId="8640" xr:uid="{00000000-0005-0000-0000-0000CB210000}"/>
    <cellStyle name="RowTitles1-Detail 2 3 3 4 2 5 2" xfId="8641" xr:uid="{00000000-0005-0000-0000-0000CC210000}"/>
    <cellStyle name="RowTitles1-Detail 2 3 3 4 2 5_Tertiary Salaries Survey" xfId="8642" xr:uid="{00000000-0005-0000-0000-0000CD210000}"/>
    <cellStyle name="RowTitles1-Detail 2 3 3 4 2 6" xfId="8643" xr:uid="{00000000-0005-0000-0000-0000CE210000}"/>
    <cellStyle name="RowTitles1-Detail 2 3 3 4 2_Tertiary Salaries Survey" xfId="8644" xr:uid="{00000000-0005-0000-0000-0000CF210000}"/>
    <cellStyle name="RowTitles1-Detail 2 3 3 4 3" xfId="8645" xr:uid="{00000000-0005-0000-0000-0000D0210000}"/>
    <cellStyle name="RowTitles1-Detail 2 3 3 4 3 2" xfId="8646" xr:uid="{00000000-0005-0000-0000-0000D1210000}"/>
    <cellStyle name="RowTitles1-Detail 2 3 3 4 3 2 2" xfId="8647" xr:uid="{00000000-0005-0000-0000-0000D2210000}"/>
    <cellStyle name="RowTitles1-Detail 2 3 3 4 3 2 2 2" xfId="8648" xr:uid="{00000000-0005-0000-0000-0000D3210000}"/>
    <cellStyle name="RowTitles1-Detail 2 3 3 4 3 2 2_Tertiary Salaries Survey" xfId="8649" xr:uid="{00000000-0005-0000-0000-0000D4210000}"/>
    <cellStyle name="RowTitles1-Detail 2 3 3 4 3 2 3" xfId="8650" xr:uid="{00000000-0005-0000-0000-0000D5210000}"/>
    <cellStyle name="RowTitles1-Detail 2 3 3 4 3 2_Tertiary Salaries Survey" xfId="8651" xr:uid="{00000000-0005-0000-0000-0000D6210000}"/>
    <cellStyle name="RowTitles1-Detail 2 3 3 4 3 3" xfId="8652" xr:uid="{00000000-0005-0000-0000-0000D7210000}"/>
    <cellStyle name="RowTitles1-Detail 2 3 3 4 3 3 2" xfId="8653" xr:uid="{00000000-0005-0000-0000-0000D8210000}"/>
    <cellStyle name="RowTitles1-Detail 2 3 3 4 3 3 2 2" xfId="8654" xr:uid="{00000000-0005-0000-0000-0000D9210000}"/>
    <cellStyle name="RowTitles1-Detail 2 3 3 4 3 3 2_Tertiary Salaries Survey" xfId="8655" xr:uid="{00000000-0005-0000-0000-0000DA210000}"/>
    <cellStyle name="RowTitles1-Detail 2 3 3 4 3 3 3" xfId="8656" xr:uid="{00000000-0005-0000-0000-0000DB210000}"/>
    <cellStyle name="RowTitles1-Detail 2 3 3 4 3 3_Tertiary Salaries Survey" xfId="8657" xr:uid="{00000000-0005-0000-0000-0000DC210000}"/>
    <cellStyle name="RowTitles1-Detail 2 3 3 4 3 4" xfId="8658" xr:uid="{00000000-0005-0000-0000-0000DD210000}"/>
    <cellStyle name="RowTitles1-Detail 2 3 3 4 3 5" xfId="8659" xr:uid="{00000000-0005-0000-0000-0000DE210000}"/>
    <cellStyle name="RowTitles1-Detail 2 3 3 4 3_Tertiary Salaries Survey" xfId="8660" xr:uid="{00000000-0005-0000-0000-0000DF210000}"/>
    <cellStyle name="RowTitles1-Detail 2 3 3 4 4" xfId="8661" xr:uid="{00000000-0005-0000-0000-0000E0210000}"/>
    <cellStyle name="RowTitles1-Detail 2 3 3 4 4 2" xfId="8662" xr:uid="{00000000-0005-0000-0000-0000E1210000}"/>
    <cellStyle name="RowTitles1-Detail 2 3 3 4 4 2 2" xfId="8663" xr:uid="{00000000-0005-0000-0000-0000E2210000}"/>
    <cellStyle name="RowTitles1-Detail 2 3 3 4 4 2 2 2" xfId="8664" xr:uid="{00000000-0005-0000-0000-0000E3210000}"/>
    <cellStyle name="RowTitles1-Detail 2 3 3 4 4 2 2_Tertiary Salaries Survey" xfId="8665" xr:uid="{00000000-0005-0000-0000-0000E4210000}"/>
    <cellStyle name="RowTitles1-Detail 2 3 3 4 4 2 3" xfId="8666" xr:uid="{00000000-0005-0000-0000-0000E5210000}"/>
    <cellStyle name="RowTitles1-Detail 2 3 3 4 4 2_Tertiary Salaries Survey" xfId="8667" xr:uid="{00000000-0005-0000-0000-0000E6210000}"/>
    <cellStyle name="RowTitles1-Detail 2 3 3 4 4 3" xfId="8668" xr:uid="{00000000-0005-0000-0000-0000E7210000}"/>
    <cellStyle name="RowTitles1-Detail 2 3 3 4 4 3 2" xfId="8669" xr:uid="{00000000-0005-0000-0000-0000E8210000}"/>
    <cellStyle name="RowTitles1-Detail 2 3 3 4 4 3 2 2" xfId="8670" xr:uid="{00000000-0005-0000-0000-0000E9210000}"/>
    <cellStyle name="RowTitles1-Detail 2 3 3 4 4 3 2_Tertiary Salaries Survey" xfId="8671" xr:uid="{00000000-0005-0000-0000-0000EA210000}"/>
    <cellStyle name="RowTitles1-Detail 2 3 3 4 4 3 3" xfId="8672" xr:uid="{00000000-0005-0000-0000-0000EB210000}"/>
    <cellStyle name="RowTitles1-Detail 2 3 3 4 4 3_Tertiary Salaries Survey" xfId="8673" xr:uid="{00000000-0005-0000-0000-0000EC210000}"/>
    <cellStyle name="RowTitles1-Detail 2 3 3 4 4 4" xfId="8674" xr:uid="{00000000-0005-0000-0000-0000ED210000}"/>
    <cellStyle name="RowTitles1-Detail 2 3 3 4 4 5" xfId="8675" xr:uid="{00000000-0005-0000-0000-0000EE210000}"/>
    <cellStyle name="RowTitles1-Detail 2 3 3 4 4 5 2" xfId="8676" xr:uid="{00000000-0005-0000-0000-0000EF210000}"/>
    <cellStyle name="RowTitles1-Detail 2 3 3 4 4 5_Tertiary Salaries Survey" xfId="8677" xr:uid="{00000000-0005-0000-0000-0000F0210000}"/>
    <cellStyle name="RowTitles1-Detail 2 3 3 4 4 6" xfId="8678" xr:uid="{00000000-0005-0000-0000-0000F1210000}"/>
    <cellStyle name="RowTitles1-Detail 2 3 3 4 4_Tertiary Salaries Survey" xfId="8679" xr:uid="{00000000-0005-0000-0000-0000F2210000}"/>
    <cellStyle name="RowTitles1-Detail 2 3 3 4 5" xfId="8680" xr:uid="{00000000-0005-0000-0000-0000F3210000}"/>
    <cellStyle name="RowTitles1-Detail 2 3 3 4 5 2" xfId="8681" xr:uid="{00000000-0005-0000-0000-0000F4210000}"/>
    <cellStyle name="RowTitles1-Detail 2 3 3 4 5 2 2" xfId="8682" xr:uid="{00000000-0005-0000-0000-0000F5210000}"/>
    <cellStyle name="RowTitles1-Detail 2 3 3 4 5 2 2 2" xfId="8683" xr:uid="{00000000-0005-0000-0000-0000F6210000}"/>
    <cellStyle name="RowTitles1-Detail 2 3 3 4 5 2 2_Tertiary Salaries Survey" xfId="8684" xr:uid="{00000000-0005-0000-0000-0000F7210000}"/>
    <cellStyle name="RowTitles1-Detail 2 3 3 4 5 2 3" xfId="8685" xr:uid="{00000000-0005-0000-0000-0000F8210000}"/>
    <cellStyle name="RowTitles1-Detail 2 3 3 4 5 2_Tertiary Salaries Survey" xfId="8686" xr:uid="{00000000-0005-0000-0000-0000F9210000}"/>
    <cellStyle name="RowTitles1-Detail 2 3 3 4 5 3" xfId="8687" xr:uid="{00000000-0005-0000-0000-0000FA210000}"/>
    <cellStyle name="RowTitles1-Detail 2 3 3 4 5 3 2" xfId="8688" xr:uid="{00000000-0005-0000-0000-0000FB210000}"/>
    <cellStyle name="RowTitles1-Detail 2 3 3 4 5 3 2 2" xfId="8689" xr:uid="{00000000-0005-0000-0000-0000FC210000}"/>
    <cellStyle name="RowTitles1-Detail 2 3 3 4 5 3 2_Tertiary Salaries Survey" xfId="8690" xr:uid="{00000000-0005-0000-0000-0000FD210000}"/>
    <cellStyle name="RowTitles1-Detail 2 3 3 4 5 3 3" xfId="8691" xr:uid="{00000000-0005-0000-0000-0000FE210000}"/>
    <cellStyle name="RowTitles1-Detail 2 3 3 4 5 3_Tertiary Salaries Survey" xfId="8692" xr:uid="{00000000-0005-0000-0000-0000FF210000}"/>
    <cellStyle name="RowTitles1-Detail 2 3 3 4 5 4" xfId="8693" xr:uid="{00000000-0005-0000-0000-000000220000}"/>
    <cellStyle name="RowTitles1-Detail 2 3 3 4 5 4 2" xfId="8694" xr:uid="{00000000-0005-0000-0000-000001220000}"/>
    <cellStyle name="RowTitles1-Detail 2 3 3 4 5 4_Tertiary Salaries Survey" xfId="8695" xr:uid="{00000000-0005-0000-0000-000002220000}"/>
    <cellStyle name="RowTitles1-Detail 2 3 3 4 5 5" xfId="8696" xr:uid="{00000000-0005-0000-0000-000003220000}"/>
    <cellStyle name="RowTitles1-Detail 2 3 3 4 5_Tertiary Salaries Survey" xfId="8697" xr:uid="{00000000-0005-0000-0000-000004220000}"/>
    <cellStyle name="RowTitles1-Detail 2 3 3 4 6" xfId="8698" xr:uid="{00000000-0005-0000-0000-000005220000}"/>
    <cellStyle name="RowTitles1-Detail 2 3 3 4 6 2" xfId="8699" xr:uid="{00000000-0005-0000-0000-000006220000}"/>
    <cellStyle name="RowTitles1-Detail 2 3 3 4 6 2 2" xfId="8700" xr:uid="{00000000-0005-0000-0000-000007220000}"/>
    <cellStyle name="RowTitles1-Detail 2 3 3 4 6 2 2 2" xfId="8701" xr:uid="{00000000-0005-0000-0000-000008220000}"/>
    <cellStyle name="RowTitles1-Detail 2 3 3 4 6 2 2_Tertiary Salaries Survey" xfId="8702" xr:uid="{00000000-0005-0000-0000-000009220000}"/>
    <cellStyle name="RowTitles1-Detail 2 3 3 4 6 2 3" xfId="8703" xr:uid="{00000000-0005-0000-0000-00000A220000}"/>
    <cellStyle name="RowTitles1-Detail 2 3 3 4 6 2_Tertiary Salaries Survey" xfId="8704" xr:uid="{00000000-0005-0000-0000-00000B220000}"/>
    <cellStyle name="RowTitles1-Detail 2 3 3 4 6 3" xfId="8705" xr:uid="{00000000-0005-0000-0000-00000C220000}"/>
    <cellStyle name="RowTitles1-Detail 2 3 3 4 6 3 2" xfId="8706" xr:uid="{00000000-0005-0000-0000-00000D220000}"/>
    <cellStyle name="RowTitles1-Detail 2 3 3 4 6 3 2 2" xfId="8707" xr:uid="{00000000-0005-0000-0000-00000E220000}"/>
    <cellStyle name="RowTitles1-Detail 2 3 3 4 6 3 2_Tertiary Salaries Survey" xfId="8708" xr:uid="{00000000-0005-0000-0000-00000F220000}"/>
    <cellStyle name="RowTitles1-Detail 2 3 3 4 6 3 3" xfId="8709" xr:uid="{00000000-0005-0000-0000-000010220000}"/>
    <cellStyle name="RowTitles1-Detail 2 3 3 4 6 3_Tertiary Salaries Survey" xfId="8710" xr:uid="{00000000-0005-0000-0000-000011220000}"/>
    <cellStyle name="RowTitles1-Detail 2 3 3 4 6 4" xfId="8711" xr:uid="{00000000-0005-0000-0000-000012220000}"/>
    <cellStyle name="RowTitles1-Detail 2 3 3 4 6 4 2" xfId="8712" xr:uid="{00000000-0005-0000-0000-000013220000}"/>
    <cellStyle name="RowTitles1-Detail 2 3 3 4 6 4_Tertiary Salaries Survey" xfId="8713" xr:uid="{00000000-0005-0000-0000-000014220000}"/>
    <cellStyle name="RowTitles1-Detail 2 3 3 4 6 5" xfId="8714" xr:uid="{00000000-0005-0000-0000-000015220000}"/>
    <cellStyle name="RowTitles1-Detail 2 3 3 4 6_Tertiary Salaries Survey" xfId="8715" xr:uid="{00000000-0005-0000-0000-000016220000}"/>
    <cellStyle name="RowTitles1-Detail 2 3 3 4 7" xfId="8716" xr:uid="{00000000-0005-0000-0000-000017220000}"/>
    <cellStyle name="RowTitles1-Detail 2 3 3 4 7 2" xfId="8717" xr:uid="{00000000-0005-0000-0000-000018220000}"/>
    <cellStyle name="RowTitles1-Detail 2 3 3 4 7 2 2" xfId="8718" xr:uid="{00000000-0005-0000-0000-000019220000}"/>
    <cellStyle name="RowTitles1-Detail 2 3 3 4 7 2_Tertiary Salaries Survey" xfId="8719" xr:uid="{00000000-0005-0000-0000-00001A220000}"/>
    <cellStyle name="RowTitles1-Detail 2 3 3 4 7 3" xfId="8720" xr:uid="{00000000-0005-0000-0000-00001B220000}"/>
    <cellStyle name="RowTitles1-Detail 2 3 3 4 7_Tertiary Salaries Survey" xfId="8721" xr:uid="{00000000-0005-0000-0000-00001C220000}"/>
    <cellStyle name="RowTitles1-Detail 2 3 3 4 8" xfId="8722" xr:uid="{00000000-0005-0000-0000-00001D220000}"/>
    <cellStyle name="RowTitles1-Detail 2 3 3 4 9" xfId="8723" xr:uid="{00000000-0005-0000-0000-00001E220000}"/>
    <cellStyle name="RowTitles1-Detail 2 3 3 4_STUD aligned by INSTIT" xfId="8724" xr:uid="{00000000-0005-0000-0000-00001F220000}"/>
    <cellStyle name="RowTitles1-Detail 2 3 3 5" xfId="8725" xr:uid="{00000000-0005-0000-0000-000020220000}"/>
    <cellStyle name="RowTitles1-Detail 2 3 3 5 2" xfId="8726" xr:uid="{00000000-0005-0000-0000-000021220000}"/>
    <cellStyle name="RowTitles1-Detail 2 3 3 5 2 2" xfId="8727" xr:uid="{00000000-0005-0000-0000-000022220000}"/>
    <cellStyle name="RowTitles1-Detail 2 3 3 5 2 2 2" xfId="8728" xr:uid="{00000000-0005-0000-0000-000023220000}"/>
    <cellStyle name="RowTitles1-Detail 2 3 3 5 2 2_Tertiary Salaries Survey" xfId="8729" xr:uid="{00000000-0005-0000-0000-000024220000}"/>
    <cellStyle name="RowTitles1-Detail 2 3 3 5 2 3" xfId="8730" xr:uid="{00000000-0005-0000-0000-000025220000}"/>
    <cellStyle name="RowTitles1-Detail 2 3 3 5 2_Tertiary Salaries Survey" xfId="8731" xr:uid="{00000000-0005-0000-0000-000026220000}"/>
    <cellStyle name="RowTitles1-Detail 2 3 3 5 3" xfId="8732" xr:uid="{00000000-0005-0000-0000-000027220000}"/>
    <cellStyle name="RowTitles1-Detail 2 3 3 5 3 2" xfId="8733" xr:uid="{00000000-0005-0000-0000-000028220000}"/>
    <cellStyle name="RowTitles1-Detail 2 3 3 5 3 2 2" xfId="8734" xr:uid="{00000000-0005-0000-0000-000029220000}"/>
    <cellStyle name="RowTitles1-Detail 2 3 3 5 3 2_Tertiary Salaries Survey" xfId="8735" xr:uid="{00000000-0005-0000-0000-00002A220000}"/>
    <cellStyle name="RowTitles1-Detail 2 3 3 5 3 3" xfId="8736" xr:uid="{00000000-0005-0000-0000-00002B220000}"/>
    <cellStyle name="RowTitles1-Detail 2 3 3 5 3_Tertiary Salaries Survey" xfId="8737" xr:uid="{00000000-0005-0000-0000-00002C220000}"/>
    <cellStyle name="RowTitles1-Detail 2 3 3 5 4" xfId="8738" xr:uid="{00000000-0005-0000-0000-00002D220000}"/>
    <cellStyle name="RowTitles1-Detail 2 3 3 5 5" xfId="8739" xr:uid="{00000000-0005-0000-0000-00002E220000}"/>
    <cellStyle name="RowTitles1-Detail 2 3 3 5 5 2" xfId="8740" xr:uid="{00000000-0005-0000-0000-00002F220000}"/>
    <cellStyle name="RowTitles1-Detail 2 3 3 5 5_Tertiary Salaries Survey" xfId="8741" xr:uid="{00000000-0005-0000-0000-000030220000}"/>
    <cellStyle name="RowTitles1-Detail 2 3 3 5 6" xfId="8742" xr:uid="{00000000-0005-0000-0000-000031220000}"/>
    <cellStyle name="RowTitles1-Detail 2 3 3 5_Tertiary Salaries Survey" xfId="8743" xr:uid="{00000000-0005-0000-0000-000032220000}"/>
    <cellStyle name="RowTitles1-Detail 2 3 3 6" xfId="8744" xr:uid="{00000000-0005-0000-0000-000033220000}"/>
    <cellStyle name="RowTitles1-Detail 2 3 3 6 2" xfId="8745" xr:uid="{00000000-0005-0000-0000-000034220000}"/>
    <cellStyle name="RowTitles1-Detail 2 3 3 6 2 2" xfId="8746" xr:uid="{00000000-0005-0000-0000-000035220000}"/>
    <cellStyle name="RowTitles1-Detail 2 3 3 6 2 2 2" xfId="8747" xr:uid="{00000000-0005-0000-0000-000036220000}"/>
    <cellStyle name="RowTitles1-Detail 2 3 3 6 2 2_Tertiary Salaries Survey" xfId="8748" xr:uid="{00000000-0005-0000-0000-000037220000}"/>
    <cellStyle name="RowTitles1-Detail 2 3 3 6 2 3" xfId="8749" xr:uid="{00000000-0005-0000-0000-000038220000}"/>
    <cellStyle name="RowTitles1-Detail 2 3 3 6 2_Tertiary Salaries Survey" xfId="8750" xr:uid="{00000000-0005-0000-0000-000039220000}"/>
    <cellStyle name="RowTitles1-Detail 2 3 3 6 3" xfId="8751" xr:uid="{00000000-0005-0000-0000-00003A220000}"/>
    <cellStyle name="RowTitles1-Detail 2 3 3 6 3 2" xfId="8752" xr:uid="{00000000-0005-0000-0000-00003B220000}"/>
    <cellStyle name="RowTitles1-Detail 2 3 3 6 3 2 2" xfId="8753" xr:uid="{00000000-0005-0000-0000-00003C220000}"/>
    <cellStyle name="RowTitles1-Detail 2 3 3 6 3 2_Tertiary Salaries Survey" xfId="8754" xr:uid="{00000000-0005-0000-0000-00003D220000}"/>
    <cellStyle name="RowTitles1-Detail 2 3 3 6 3 3" xfId="8755" xr:uid="{00000000-0005-0000-0000-00003E220000}"/>
    <cellStyle name="RowTitles1-Detail 2 3 3 6 3_Tertiary Salaries Survey" xfId="8756" xr:uid="{00000000-0005-0000-0000-00003F220000}"/>
    <cellStyle name="RowTitles1-Detail 2 3 3 6 4" xfId="8757" xr:uid="{00000000-0005-0000-0000-000040220000}"/>
    <cellStyle name="RowTitles1-Detail 2 3 3 6 5" xfId="8758" xr:uid="{00000000-0005-0000-0000-000041220000}"/>
    <cellStyle name="RowTitles1-Detail 2 3 3 6_Tertiary Salaries Survey" xfId="8759" xr:uid="{00000000-0005-0000-0000-000042220000}"/>
    <cellStyle name="RowTitles1-Detail 2 3 3 7" xfId="8760" xr:uid="{00000000-0005-0000-0000-000043220000}"/>
    <cellStyle name="RowTitles1-Detail 2 3 3 7 2" xfId="8761" xr:uid="{00000000-0005-0000-0000-000044220000}"/>
    <cellStyle name="RowTitles1-Detail 2 3 3 7 2 2" xfId="8762" xr:uid="{00000000-0005-0000-0000-000045220000}"/>
    <cellStyle name="RowTitles1-Detail 2 3 3 7 2 2 2" xfId="8763" xr:uid="{00000000-0005-0000-0000-000046220000}"/>
    <cellStyle name="RowTitles1-Detail 2 3 3 7 2 2_Tertiary Salaries Survey" xfId="8764" xr:uid="{00000000-0005-0000-0000-000047220000}"/>
    <cellStyle name="RowTitles1-Detail 2 3 3 7 2 3" xfId="8765" xr:uid="{00000000-0005-0000-0000-000048220000}"/>
    <cellStyle name="RowTitles1-Detail 2 3 3 7 2_Tertiary Salaries Survey" xfId="8766" xr:uid="{00000000-0005-0000-0000-000049220000}"/>
    <cellStyle name="RowTitles1-Detail 2 3 3 7 3" xfId="8767" xr:uid="{00000000-0005-0000-0000-00004A220000}"/>
    <cellStyle name="RowTitles1-Detail 2 3 3 7 3 2" xfId="8768" xr:uid="{00000000-0005-0000-0000-00004B220000}"/>
    <cellStyle name="RowTitles1-Detail 2 3 3 7 3 2 2" xfId="8769" xr:uid="{00000000-0005-0000-0000-00004C220000}"/>
    <cellStyle name="RowTitles1-Detail 2 3 3 7 3 2_Tertiary Salaries Survey" xfId="8770" xr:uid="{00000000-0005-0000-0000-00004D220000}"/>
    <cellStyle name="RowTitles1-Detail 2 3 3 7 3 3" xfId="8771" xr:uid="{00000000-0005-0000-0000-00004E220000}"/>
    <cellStyle name="RowTitles1-Detail 2 3 3 7 3_Tertiary Salaries Survey" xfId="8772" xr:uid="{00000000-0005-0000-0000-00004F220000}"/>
    <cellStyle name="RowTitles1-Detail 2 3 3 7 4" xfId="8773" xr:uid="{00000000-0005-0000-0000-000050220000}"/>
    <cellStyle name="RowTitles1-Detail 2 3 3 7 5" xfId="8774" xr:uid="{00000000-0005-0000-0000-000051220000}"/>
    <cellStyle name="RowTitles1-Detail 2 3 3 7 5 2" xfId="8775" xr:uid="{00000000-0005-0000-0000-000052220000}"/>
    <cellStyle name="RowTitles1-Detail 2 3 3 7 5_Tertiary Salaries Survey" xfId="8776" xr:uid="{00000000-0005-0000-0000-000053220000}"/>
    <cellStyle name="RowTitles1-Detail 2 3 3 7 6" xfId="8777" xr:uid="{00000000-0005-0000-0000-000054220000}"/>
    <cellStyle name="RowTitles1-Detail 2 3 3 7_Tertiary Salaries Survey" xfId="8778" xr:uid="{00000000-0005-0000-0000-000055220000}"/>
    <cellStyle name="RowTitles1-Detail 2 3 3 8" xfId="8779" xr:uid="{00000000-0005-0000-0000-000056220000}"/>
    <cellStyle name="RowTitles1-Detail 2 3 3 8 2" xfId="8780" xr:uid="{00000000-0005-0000-0000-000057220000}"/>
    <cellStyle name="RowTitles1-Detail 2 3 3 8 2 2" xfId="8781" xr:uid="{00000000-0005-0000-0000-000058220000}"/>
    <cellStyle name="RowTitles1-Detail 2 3 3 8 2 2 2" xfId="8782" xr:uid="{00000000-0005-0000-0000-000059220000}"/>
    <cellStyle name="RowTitles1-Detail 2 3 3 8 2 2_Tertiary Salaries Survey" xfId="8783" xr:uid="{00000000-0005-0000-0000-00005A220000}"/>
    <cellStyle name="RowTitles1-Detail 2 3 3 8 2 3" xfId="8784" xr:uid="{00000000-0005-0000-0000-00005B220000}"/>
    <cellStyle name="RowTitles1-Detail 2 3 3 8 2_Tertiary Salaries Survey" xfId="8785" xr:uid="{00000000-0005-0000-0000-00005C220000}"/>
    <cellStyle name="RowTitles1-Detail 2 3 3 8 3" xfId="8786" xr:uid="{00000000-0005-0000-0000-00005D220000}"/>
    <cellStyle name="RowTitles1-Detail 2 3 3 8 3 2" xfId="8787" xr:uid="{00000000-0005-0000-0000-00005E220000}"/>
    <cellStyle name="RowTitles1-Detail 2 3 3 8 3 2 2" xfId="8788" xr:uid="{00000000-0005-0000-0000-00005F220000}"/>
    <cellStyle name="RowTitles1-Detail 2 3 3 8 3 2_Tertiary Salaries Survey" xfId="8789" xr:uid="{00000000-0005-0000-0000-000060220000}"/>
    <cellStyle name="RowTitles1-Detail 2 3 3 8 3 3" xfId="8790" xr:uid="{00000000-0005-0000-0000-000061220000}"/>
    <cellStyle name="RowTitles1-Detail 2 3 3 8 3_Tertiary Salaries Survey" xfId="8791" xr:uid="{00000000-0005-0000-0000-000062220000}"/>
    <cellStyle name="RowTitles1-Detail 2 3 3 8 4" xfId="8792" xr:uid="{00000000-0005-0000-0000-000063220000}"/>
    <cellStyle name="RowTitles1-Detail 2 3 3 8 4 2" xfId="8793" xr:uid="{00000000-0005-0000-0000-000064220000}"/>
    <cellStyle name="RowTitles1-Detail 2 3 3 8 4_Tertiary Salaries Survey" xfId="8794" xr:uid="{00000000-0005-0000-0000-000065220000}"/>
    <cellStyle name="RowTitles1-Detail 2 3 3 8 5" xfId="8795" xr:uid="{00000000-0005-0000-0000-000066220000}"/>
    <cellStyle name="RowTitles1-Detail 2 3 3 8_Tertiary Salaries Survey" xfId="8796" xr:uid="{00000000-0005-0000-0000-000067220000}"/>
    <cellStyle name="RowTitles1-Detail 2 3 3 9" xfId="8797" xr:uid="{00000000-0005-0000-0000-000068220000}"/>
    <cellStyle name="RowTitles1-Detail 2 3 3 9 2" xfId="8798" xr:uid="{00000000-0005-0000-0000-000069220000}"/>
    <cellStyle name="RowTitles1-Detail 2 3 3 9 2 2" xfId="8799" xr:uid="{00000000-0005-0000-0000-00006A220000}"/>
    <cellStyle name="RowTitles1-Detail 2 3 3 9 2 2 2" xfId="8800" xr:uid="{00000000-0005-0000-0000-00006B220000}"/>
    <cellStyle name="RowTitles1-Detail 2 3 3 9 2 2_Tertiary Salaries Survey" xfId="8801" xr:uid="{00000000-0005-0000-0000-00006C220000}"/>
    <cellStyle name="RowTitles1-Detail 2 3 3 9 2 3" xfId="8802" xr:uid="{00000000-0005-0000-0000-00006D220000}"/>
    <cellStyle name="RowTitles1-Detail 2 3 3 9 2_Tertiary Salaries Survey" xfId="8803" xr:uid="{00000000-0005-0000-0000-00006E220000}"/>
    <cellStyle name="RowTitles1-Detail 2 3 3 9 3" xfId="8804" xr:uid="{00000000-0005-0000-0000-00006F220000}"/>
    <cellStyle name="RowTitles1-Detail 2 3 3 9 3 2" xfId="8805" xr:uid="{00000000-0005-0000-0000-000070220000}"/>
    <cellStyle name="RowTitles1-Detail 2 3 3 9 3 2 2" xfId="8806" xr:uid="{00000000-0005-0000-0000-000071220000}"/>
    <cellStyle name="RowTitles1-Detail 2 3 3 9 3 2_Tertiary Salaries Survey" xfId="8807" xr:uid="{00000000-0005-0000-0000-000072220000}"/>
    <cellStyle name="RowTitles1-Detail 2 3 3 9 3 3" xfId="8808" xr:uid="{00000000-0005-0000-0000-000073220000}"/>
    <cellStyle name="RowTitles1-Detail 2 3 3 9 3_Tertiary Salaries Survey" xfId="8809" xr:uid="{00000000-0005-0000-0000-000074220000}"/>
    <cellStyle name="RowTitles1-Detail 2 3 3 9 4" xfId="8810" xr:uid="{00000000-0005-0000-0000-000075220000}"/>
    <cellStyle name="RowTitles1-Detail 2 3 3 9 4 2" xfId="8811" xr:uid="{00000000-0005-0000-0000-000076220000}"/>
    <cellStyle name="RowTitles1-Detail 2 3 3 9 4_Tertiary Salaries Survey" xfId="8812" xr:uid="{00000000-0005-0000-0000-000077220000}"/>
    <cellStyle name="RowTitles1-Detail 2 3 3 9 5" xfId="8813" xr:uid="{00000000-0005-0000-0000-000078220000}"/>
    <cellStyle name="RowTitles1-Detail 2 3 3 9_Tertiary Salaries Survey" xfId="8814" xr:uid="{00000000-0005-0000-0000-000079220000}"/>
    <cellStyle name="RowTitles1-Detail 2 3 3_STUD aligned by INSTIT" xfId="8815" xr:uid="{00000000-0005-0000-0000-00007A220000}"/>
    <cellStyle name="RowTitles1-Detail 2 3 4" xfId="8816" xr:uid="{00000000-0005-0000-0000-00007B220000}"/>
    <cellStyle name="RowTitles1-Detail 2 3 4 2" xfId="8817" xr:uid="{00000000-0005-0000-0000-00007C220000}"/>
    <cellStyle name="RowTitles1-Detail 2 3 4 2 2" xfId="8818" xr:uid="{00000000-0005-0000-0000-00007D220000}"/>
    <cellStyle name="RowTitles1-Detail 2 3 4 2 2 2" xfId="8819" xr:uid="{00000000-0005-0000-0000-00007E220000}"/>
    <cellStyle name="RowTitles1-Detail 2 3 4 2 2 2 2" xfId="8820" xr:uid="{00000000-0005-0000-0000-00007F220000}"/>
    <cellStyle name="RowTitles1-Detail 2 3 4 2 2 2_Tertiary Salaries Survey" xfId="8821" xr:uid="{00000000-0005-0000-0000-000080220000}"/>
    <cellStyle name="RowTitles1-Detail 2 3 4 2 2 3" xfId="8822" xr:uid="{00000000-0005-0000-0000-000081220000}"/>
    <cellStyle name="RowTitles1-Detail 2 3 4 2 2_Tertiary Salaries Survey" xfId="8823" xr:uid="{00000000-0005-0000-0000-000082220000}"/>
    <cellStyle name="RowTitles1-Detail 2 3 4 2 3" xfId="8824" xr:uid="{00000000-0005-0000-0000-000083220000}"/>
    <cellStyle name="RowTitles1-Detail 2 3 4 2 3 2" xfId="8825" xr:uid="{00000000-0005-0000-0000-000084220000}"/>
    <cellStyle name="RowTitles1-Detail 2 3 4 2 3 2 2" xfId="8826" xr:uid="{00000000-0005-0000-0000-000085220000}"/>
    <cellStyle name="RowTitles1-Detail 2 3 4 2 3 2_Tertiary Salaries Survey" xfId="8827" xr:uid="{00000000-0005-0000-0000-000086220000}"/>
    <cellStyle name="RowTitles1-Detail 2 3 4 2 3 3" xfId="8828" xr:uid="{00000000-0005-0000-0000-000087220000}"/>
    <cellStyle name="RowTitles1-Detail 2 3 4 2 3_Tertiary Salaries Survey" xfId="8829" xr:uid="{00000000-0005-0000-0000-000088220000}"/>
    <cellStyle name="RowTitles1-Detail 2 3 4 2 4" xfId="8830" xr:uid="{00000000-0005-0000-0000-000089220000}"/>
    <cellStyle name="RowTitles1-Detail 2 3 4 2 5" xfId="8831" xr:uid="{00000000-0005-0000-0000-00008A220000}"/>
    <cellStyle name="RowTitles1-Detail 2 3 4 2_Tertiary Salaries Survey" xfId="8832" xr:uid="{00000000-0005-0000-0000-00008B220000}"/>
    <cellStyle name="RowTitles1-Detail 2 3 4 3" xfId="8833" xr:uid="{00000000-0005-0000-0000-00008C220000}"/>
    <cellStyle name="RowTitles1-Detail 2 3 4 3 2" xfId="8834" xr:uid="{00000000-0005-0000-0000-00008D220000}"/>
    <cellStyle name="RowTitles1-Detail 2 3 4 3 2 2" xfId="8835" xr:uid="{00000000-0005-0000-0000-00008E220000}"/>
    <cellStyle name="RowTitles1-Detail 2 3 4 3 2 2 2" xfId="8836" xr:uid="{00000000-0005-0000-0000-00008F220000}"/>
    <cellStyle name="RowTitles1-Detail 2 3 4 3 2 2_Tertiary Salaries Survey" xfId="8837" xr:uid="{00000000-0005-0000-0000-000090220000}"/>
    <cellStyle name="RowTitles1-Detail 2 3 4 3 2 3" xfId="8838" xr:uid="{00000000-0005-0000-0000-000091220000}"/>
    <cellStyle name="RowTitles1-Detail 2 3 4 3 2_Tertiary Salaries Survey" xfId="8839" xr:uid="{00000000-0005-0000-0000-000092220000}"/>
    <cellStyle name="RowTitles1-Detail 2 3 4 3 3" xfId="8840" xr:uid="{00000000-0005-0000-0000-000093220000}"/>
    <cellStyle name="RowTitles1-Detail 2 3 4 3 3 2" xfId="8841" xr:uid="{00000000-0005-0000-0000-000094220000}"/>
    <cellStyle name="RowTitles1-Detail 2 3 4 3 3 2 2" xfId="8842" xr:uid="{00000000-0005-0000-0000-000095220000}"/>
    <cellStyle name="RowTitles1-Detail 2 3 4 3 3 2_Tertiary Salaries Survey" xfId="8843" xr:uid="{00000000-0005-0000-0000-000096220000}"/>
    <cellStyle name="RowTitles1-Detail 2 3 4 3 3 3" xfId="8844" xr:uid="{00000000-0005-0000-0000-000097220000}"/>
    <cellStyle name="RowTitles1-Detail 2 3 4 3 3_Tertiary Salaries Survey" xfId="8845" xr:uid="{00000000-0005-0000-0000-000098220000}"/>
    <cellStyle name="RowTitles1-Detail 2 3 4 3 4" xfId="8846" xr:uid="{00000000-0005-0000-0000-000099220000}"/>
    <cellStyle name="RowTitles1-Detail 2 3 4 3 5" xfId="8847" xr:uid="{00000000-0005-0000-0000-00009A220000}"/>
    <cellStyle name="RowTitles1-Detail 2 3 4 3 5 2" xfId="8848" xr:uid="{00000000-0005-0000-0000-00009B220000}"/>
    <cellStyle name="RowTitles1-Detail 2 3 4 3 5_Tertiary Salaries Survey" xfId="8849" xr:uid="{00000000-0005-0000-0000-00009C220000}"/>
    <cellStyle name="RowTitles1-Detail 2 3 4 3 6" xfId="8850" xr:uid="{00000000-0005-0000-0000-00009D220000}"/>
    <cellStyle name="RowTitles1-Detail 2 3 4 3_Tertiary Salaries Survey" xfId="8851" xr:uid="{00000000-0005-0000-0000-00009E220000}"/>
    <cellStyle name="RowTitles1-Detail 2 3 4 4" xfId="8852" xr:uid="{00000000-0005-0000-0000-00009F220000}"/>
    <cellStyle name="RowTitles1-Detail 2 3 4 4 2" xfId="8853" xr:uid="{00000000-0005-0000-0000-0000A0220000}"/>
    <cellStyle name="RowTitles1-Detail 2 3 4 4 2 2" xfId="8854" xr:uid="{00000000-0005-0000-0000-0000A1220000}"/>
    <cellStyle name="RowTitles1-Detail 2 3 4 4 2 2 2" xfId="8855" xr:uid="{00000000-0005-0000-0000-0000A2220000}"/>
    <cellStyle name="RowTitles1-Detail 2 3 4 4 2 2_Tertiary Salaries Survey" xfId="8856" xr:uid="{00000000-0005-0000-0000-0000A3220000}"/>
    <cellStyle name="RowTitles1-Detail 2 3 4 4 2 3" xfId="8857" xr:uid="{00000000-0005-0000-0000-0000A4220000}"/>
    <cellStyle name="RowTitles1-Detail 2 3 4 4 2_Tertiary Salaries Survey" xfId="8858" xr:uid="{00000000-0005-0000-0000-0000A5220000}"/>
    <cellStyle name="RowTitles1-Detail 2 3 4 4 3" xfId="8859" xr:uid="{00000000-0005-0000-0000-0000A6220000}"/>
    <cellStyle name="RowTitles1-Detail 2 3 4 4 3 2" xfId="8860" xr:uid="{00000000-0005-0000-0000-0000A7220000}"/>
    <cellStyle name="RowTitles1-Detail 2 3 4 4 3 2 2" xfId="8861" xr:uid="{00000000-0005-0000-0000-0000A8220000}"/>
    <cellStyle name="RowTitles1-Detail 2 3 4 4 3 2_Tertiary Salaries Survey" xfId="8862" xr:uid="{00000000-0005-0000-0000-0000A9220000}"/>
    <cellStyle name="RowTitles1-Detail 2 3 4 4 3 3" xfId="8863" xr:uid="{00000000-0005-0000-0000-0000AA220000}"/>
    <cellStyle name="RowTitles1-Detail 2 3 4 4 3_Tertiary Salaries Survey" xfId="8864" xr:uid="{00000000-0005-0000-0000-0000AB220000}"/>
    <cellStyle name="RowTitles1-Detail 2 3 4 4 4" xfId="8865" xr:uid="{00000000-0005-0000-0000-0000AC220000}"/>
    <cellStyle name="RowTitles1-Detail 2 3 4 4 4 2" xfId="8866" xr:uid="{00000000-0005-0000-0000-0000AD220000}"/>
    <cellStyle name="RowTitles1-Detail 2 3 4 4 4_Tertiary Salaries Survey" xfId="8867" xr:uid="{00000000-0005-0000-0000-0000AE220000}"/>
    <cellStyle name="RowTitles1-Detail 2 3 4 4 5" xfId="8868" xr:uid="{00000000-0005-0000-0000-0000AF220000}"/>
    <cellStyle name="RowTitles1-Detail 2 3 4 4_Tertiary Salaries Survey" xfId="8869" xr:uid="{00000000-0005-0000-0000-0000B0220000}"/>
    <cellStyle name="RowTitles1-Detail 2 3 4 5" xfId="8870" xr:uid="{00000000-0005-0000-0000-0000B1220000}"/>
    <cellStyle name="RowTitles1-Detail 2 3 4 5 2" xfId="8871" xr:uid="{00000000-0005-0000-0000-0000B2220000}"/>
    <cellStyle name="RowTitles1-Detail 2 3 4 5 2 2" xfId="8872" xr:uid="{00000000-0005-0000-0000-0000B3220000}"/>
    <cellStyle name="RowTitles1-Detail 2 3 4 5 2 2 2" xfId="8873" xr:uid="{00000000-0005-0000-0000-0000B4220000}"/>
    <cellStyle name="RowTitles1-Detail 2 3 4 5 2 2_Tertiary Salaries Survey" xfId="8874" xr:uid="{00000000-0005-0000-0000-0000B5220000}"/>
    <cellStyle name="RowTitles1-Detail 2 3 4 5 2 3" xfId="8875" xr:uid="{00000000-0005-0000-0000-0000B6220000}"/>
    <cellStyle name="RowTitles1-Detail 2 3 4 5 2_Tertiary Salaries Survey" xfId="8876" xr:uid="{00000000-0005-0000-0000-0000B7220000}"/>
    <cellStyle name="RowTitles1-Detail 2 3 4 5 3" xfId="8877" xr:uid="{00000000-0005-0000-0000-0000B8220000}"/>
    <cellStyle name="RowTitles1-Detail 2 3 4 5 3 2" xfId="8878" xr:uid="{00000000-0005-0000-0000-0000B9220000}"/>
    <cellStyle name="RowTitles1-Detail 2 3 4 5 3 2 2" xfId="8879" xr:uid="{00000000-0005-0000-0000-0000BA220000}"/>
    <cellStyle name="RowTitles1-Detail 2 3 4 5 3 2_Tertiary Salaries Survey" xfId="8880" xr:uid="{00000000-0005-0000-0000-0000BB220000}"/>
    <cellStyle name="RowTitles1-Detail 2 3 4 5 3 3" xfId="8881" xr:uid="{00000000-0005-0000-0000-0000BC220000}"/>
    <cellStyle name="RowTitles1-Detail 2 3 4 5 3_Tertiary Salaries Survey" xfId="8882" xr:uid="{00000000-0005-0000-0000-0000BD220000}"/>
    <cellStyle name="RowTitles1-Detail 2 3 4 5 4" xfId="8883" xr:uid="{00000000-0005-0000-0000-0000BE220000}"/>
    <cellStyle name="RowTitles1-Detail 2 3 4 5 4 2" xfId="8884" xr:uid="{00000000-0005-0000-0000-0000BF220000}"/>
    <cellStyle name="RowTitles1-Detail 2 3 4 5 4_Tertiary Salaries Survey" xfId="8885" xr:uid="{00000000-0005-0000-0000-0000C0220000}"/>
    <cellStyle name="RowTitles1-Detail 2 3 4 5 5" xfId="8886" xr:uid="{00000000-0005-0000-0000-0000C1220000}"/>
    <cellStyle name="RowTitles1-Detail 2 3 4 5_Tertiary Salaries Survey" xfId="8887" xr:uid="{00000000-0005-0000-0000-0000C2220000}"/>
    <cellStyle name="RowTitles1-Detail 2 3 4 6" xfId="8888" xr:uid="{00000000-0005-0000-0000-0000C3220000}"/>
    <cellStyle name="RowTitles1-Detail 2 3 4 6 2" xfId="8889" xr:uid="{00000000-0005-0000-0000-0000C4220000}"/>
    <cellStyle name="RowTitles1-Detail 2 3 4 6 2 2" xfId="8890" xr:uid="{00000000-0005-0000-0000-0000C5220000}"/>
    <cellStyle name="RowTitles1-Detail 2 3 4 6 2 2 2" xfId="8891" xr:uid="{00000000-0005-0000-0000-0000C6220000}"/>
    <cellStyle name="RowTitles1-Detail 2 3 4 6 2 2_Tertiary Salaries Survey" xfId="8892" xr:uid="{00000000-0005-0000-0000-0000C7220000}"/>
    <cellStyle name="RowTitles1-Detail 2 3 4 6 2 3" xfId="8893" xr:uid="{00000000-0005-0000-0000-0000C8220000}"/>
    <cellStyle name="RowTitles1-Detail 2 3 4 6 2_Tertiary Salaries Survey" xfId="8894" xr:uid="{00000000-0005-0000-0000-0000C9220000}"/>
    <cellStyle name="RowTitles1-Detail 2 3 4 6 3" xfId="8895" xr:uid="{00000000-0005-0000-0000-0000CA220000}"/>
    <cellStyle name="RowTitles1-Detail 2 3 4 6 3 2" xfId="8896" xr:uid="{00000000-0005-0000-0000-0000CB220000}"/>
    <cellStyle name="RowTitles1-Detail 2 3 4 6 3 2 2" xfId="8897" xr:uid="{00000000-0005-0000-0000-0000CC220000}"/>
    <cellStyle name="RowTitles1-Detail 2 3 4 6 3 2_Tertiary Salaries Survey" xfId="8898" xr:uid="{00000000-0005-0000-0000-0000CD220000}"/>
    <cellStyle name="RowTitles1-Detail 2 3 4 6 3 3" xfId="8899" xr:uid="{00000000-0005-0000-0000-0000CE220000}"/>
    <cellStyle name="RowTitles1-Detail 2 3 4 6 3_Tertiary Salaries Survey" xfId="8900" xr:uid="{00000000-0005-0000-0000-0000CF220000}"/>
    <cellStyle name="RowTitles1-Detail 2 3 4 6 4" xfId="8901" xr:uid="{00000000-0005-0000-0000-0000D0220000}"/>
    <cellStyle name="RowTitles1-Detail 2 3 4 6 4 2" xfId="8902" xr:uid="{00000000-0005-0000-0000-0000D1220000}"/>
    <cellStyle name="RowTitles1-Detail 2 3 4 6 4_Tertiary Salaries Survey" xfId="8903" xr:uid="{00000000-0005-0000-0000-0000D2220000}"/>
    <cellStyle name="RowTitles1-Detail 2 3 4 6 5" xfId="8904" xr:uid="{00000000-0005-0000-0000-0000D3220000}"/>
    <cellStyle name="RowTitles1-Detail 2 3 4 6_Tertiary Salaries Survey" xfId="8905" xr:uid="{00000000-0005-0000-0000-0000D4220000}"/>
    <cellStyle name="RowTitles1-Detail 2 3 4 7" xfId="8906" xr:uid="{00000000-0005-0000-0000-0000D5220000}"/>
    <cellStyle name="RowTitles1-Detail 2 3 4 7 2" xfId="8907" xr:uid="{00000000-0005-0000-0000-0000D6220000}"/>
    <cellStyle name="RowTitles1-Detail 2 3 4 7 2 2" xfId="8908" xr:uid="{00000000-0005-0000-0000-0000D7220000}"/>
    <cellStyle name="RowTitles1-Detail 2 3 4 7 2_Tertiary Salaries Survey" xfId="8909" xr:uid="{00000000-0005-0000-0000-0000D8220000}"/>
    <cellStyle name="RowTitles1-Detail 2 3 4 7 3" xfId="8910" xr:uid="{00000000-0005-0000-0000-0000D9220000}"/>
    <cellStyle name="RowTitles1-Detail 2 3 4 7_Tertiary Salaries Survey" xfId="8911" xr:uid="{00000000-0005-0000-0000-0000DA220000}"/>
    <cellStyle name="RowTitles1-Detail 2 3 4 8" xfId="8912" xr:uid="{00000000-0005-0000-0000-0000DB220000}"/>
    <cellStyle name="RowTitles1-Detail 2 3 4 9" xfId="8913" xr:uid="{00000000-0005-0000-0000-0000DC220000}"/>
    <cellStyle name="RowTitles1-Detail 2 3 4_STUD aligned by INSTIT" xfId="8914" xr:uid="{00000000-0005-0000-0000-0000DD220000}"/>
    <cellStyle name="RowTitles1-Detail 2 3 5" xfId="8915" xr:uid="{00000000-0005-0000-0000-0000DE220000}"/>
    <cellStyle name="RowTitles1-Detail 2 3 5 2" xfId="8916" xr:uid="{00000000-0005-0000-0000-0000DF220000}"/>
    <cellStyle name="RowTitles1-Detail 2 3 5 2 2" xfId="8917" xr:uid="{00000000-0005-0000-0000-0000E0220000}"/>
    <cellStyle name="RowTitles1-Detail 2 3 5 2 2 2" xfId="8918" xr:uid="{00000000-0005-0000-0000-0000E1220000}"/>
    <cellStyle name="RowTitles1-Detail 2 3 5 2 2 2 2" xfId="8919" xr:uid="{00000000-0005-0000-0000-0000E2220000}"/>
    <cellStyle name="RowTitles1-Detail 2 3 5 2 2 2_Tertiary Salaries Survey" xfId="8920" xr:uid="{00000000-0005-0000-0000-0000E3220000}"/>
    <cellStyle name="RowTitles1-Detail 2 3 5 2 2 3" xfId="8921" xr:uid="{00000000-0005-0000-0000-0000E4220000}"/>
    <cellStyle name="RowTitles1-Detail 2 3 5 2 2_Tertiary Salaries Survey" xfId="8922" xr:uid="{00000000-0005-0000-0000-0000E5220000}"/>
    <cellStyle name="RowTitles1-Detail 2 3 5 2 3" xfId="8923" xr:uid="{00000000-0005-0000-0000-0000E6220000}"/>
    <cellStyle name="RowTitles1-Detail 2 3 5 2 3 2" xfId="8924" xr:uid="{00000000-0005-0000-0000-0000E7220000}"/>
    <cellStyle name="RowTitles1-Detail 2 3 5 2 3 2 2" xfId="8925" xr:uid="{00000000-0005-0000-0000-0000E8220000}"/>
    <cellStyle name="RowTitles1-Detail 2 3 5 2 3 2_Tertiary Salaries Survey" xfId="8926" xr:uid="{00000000-0005-0000-0000-0000E9220000}"/>
    <cellStyle name="RowTitles1-Detail 2 3 5 2 3 3" xfId="8927" xr:uid="{00000000-0005-0000-0000-0000EA220000}"/>
    <cellStyle name="RowTitles1-Detail 2 3 5 2 3_Tertiary Salaries Survey" xfId="8928" xr:uid="{00000000-0005-0000-0000-0000EB220000}"/>
    <cellStyle name="RowTitles1-Detail 2 3 5 2 4" xfId="8929" xr:uid="{00000000-0005-0000-0000-0000EC220000}"/>
    <cellStyle name="RowTitles1-Detail 2 3 5 2 5" xfId="8930" xr:uid="{00000000-0005-0000-0000-0000ED220000}"/>
    <cellStyle name="RowTitles1-Detail 2 3 5 2 5 2" xfId="8931" xr:uid="{00000000-0005-0000-0000-0000EE220000}"/>
    <cellStyle name="RowTitles1-Detail 2 3 5 2 5_Tertiary Salaries Survey" xfId="8932" xr:uid="{00000000-0005-0000-0000-0000EF220000}"/>
    <cellStyle name="RowTitles1-Detail 2 3 5 2 6" xfId="8933" xr:uid="{00000000-0005-0000-0000-0000F0220000}"/>
    <cellStyle name="RowTitles1-Detail 2 3 5 2_Tertiary Salaries Survey" xfId="8934" xr:uid="{00000000-0005-0000-0000-0000F1220000}"/>
    <cellStyle name="RowTitles1-Detail 2 3 5 3" xfId="8935" xr:uid="{00000000-0005-0000-0000-0000F2220000}"/>
    <cellStyle name="RowTitles1-Detail 2 3 5 3 2" xfId="8936" xr:uid="{00000000-0005-0000-0000-0000F3220000}"/>
    <cellStyle name="RowTitles1-Detail 2 3 5 3 2 2" xfId="8937" xr:uid="{00000000-0005-0000-0000-0000F4220000}"/>
    <cellStyle name="RowTitles1-Detail 2 3 5 3 2 2 2" xfId="8938" xr:uid="{00000000-0005-0000-0000-0000F5220000}"/>
    <cellStyle name="RowTitles1-Detail 2 3 5 3 2 2_Tertiary Salaries Survey" xfId="8939" xr:uid="{00000000-0005-0000-0000-0000F6220000}"/>
    <cellStyle name="RowTitles1-Detail 2 3 5 3 2 3" xfId="8940" xr:uid="{00000000-0005-0000-0000-0000F7220000}"/>
    <cellStyle name="RowTitles1-Detail 2 3 5 3 2_Tertiary Salaries Survey" xfId="8941" xr:uid="{00000000-0005-0000-0000-0000F8220000}"/>
    <cellStyle name="RowTitles1-Detail 2 3 5 3 3" xfId="8942" xr:uid="{00000000-0005-0000-0000-0000F9220000}"/>
    <cellStyle name="RowTitles1-Detail 2 3 5 3 3 2" xfId="8943" xr:uid="{00000000-0005-0000-0000-0000FA220000}"/>
    <cellStyle name="RowTitles1-Detail 2 3 5 3 3 2 2" xfId="8944" xr:uid="{00000000-0005-0000-0000-0000FB220000}"/>
    <cellStyle name="RowTitles1-Detail 2 3 5 3 3 2_Tertiary Salaries Survey" xfId="8945" xr:uid="{00000000-0005-0000-0000-0000FC220000}"/>
    <cellStyle name="RowTitles1-Detail 2 3 5 3 3 3" xfId="8946" xr:uid="{00000000-0005-0000-0000-0000FD220000}"/>
    <cellStyle name="RowTitles1-Detail 2 3 5 3 3_Tertiary Salaries Survey" xfId="8947" xr:uid="{00000000-0005-0000-0000-0000FE220000}"/>
    <cellStyle name="RowTitles1-Detail 2 3 5 3 4" xfId="8948" xr:uid="{00000000-0005-0000-0000-0000FF220000}"/>
    <cellStyle name="RowTitles1-Detail 2 3 5 3 5" xfId="8949" xr:uid="{00000000-0005-0000-0000-000000230000}"/>
    <cellStyle name="RowTitles1-Detail 2 3 5 3_Tertiary Salaries Survey" xfId="8950" xr:uid="{00000000-0005-0000-0000-000001230000}"/>
    <cellStyle name="RowTitles1-Detail 2 3 5 4" xfId="8951" xr:uid="{00000000-0005-0000-0000-000002230000}"/>
    <cellStyle name="RowTitles1-Detail 2 3 5 4 2" xfId="8952" xr:uid="{00000000-0005-0000-0000-000003230000}"/>
    <cellStyle name="RowTitles1-Detail 2 3 5 4 2 2" xfId="8953" xr:uid="{00000000-0005-0000-0000-000004230000}"/>
    <cellStyle name="RowTitles1-Detail 2 3 5 4 2 2 2" xfId="8954" xr:uid="{00000000-0005-0000-0000-000005230000}"/>
    <cellStyle name="RowTitles1-Detail 2 3 5 4 2 2_Tertiary Salaries Survey" xfId="8955" xr:uid="{00000000-0005-0000-0000-000006230000}"/>
    <cellStyle name="RowTitles1-Detail 2 3 5 4 2 3" xfId="8956" xr:uid="{00000000-0005-0000-0000-000007230000}"/>
    <cellStyle name="RowTitles1-Detail 2 3 5 4 2_Tertiary Salaries Survey" xfId="8957" xr:uid="{00000000-0005-0000-0000-000008230000}"/>
    <cellStyle name="RowTitles1-Detail 2 3 5 4 3" xfId="8958" xr:uid="{00000000-0005-0000-0000-000009230000}"/>
    <cellStyle name="RowTitles1-Detail 2 3 5 4 3 2" xfId="8959" xr:uid="{00000000-0005-0000-0000-00000A230000}"/>
    <cellStyle name="RowTitles1-Detail 2 3 5 4 3 2 2" xfId="8960" xr:uid="{00000000-0005-0000-0000-00000B230000}"/>
    <cellStyle name="RowTitles1-Detail 2 3 5 4 3 2_Tertiary Salaries Survey" xfId="8961" xr:uid="{00000000-0005-0000-0000-00000C230000}"/>
    <cellStyle name="RowTitles1-Detail 2 3 5 4 3 3" xfId="8962" xr:uid="{00000000-0005-0000-0000-00000D230000}"/>
    <cellStyle name="RowTitles1-Detail 2 3 5 4 3_Tertiary Salaries Survey" xfId="8963" xr:uid="{00000000-0005-0000-0000-00000E230000}"/>
    <cellStyle name="RowTitles1-Detail 2 3 5 4 4" xfId="8964" xr:uid="{00000000-0005-0000-0000-00000F230000}"/>
    <cellStyle name="RowTitles1-Detail 2 3 5 4 4 2" xfId="8965" xr:uid="{00000000-0005-0000-0000-000010230000}"/>
    <cellStyle name="RowTitles1-Detail 2 3 5 4 4_Tertiary Salaries Survey" xfId="8966" xr:uid="{00000000-0005-0000-0000-000011230000}"/>
    <cellStyle name="RowTitles1-Detail 2 3 5 4 5" xfId="8967" xr:uid="{00000000-0005-0000-0000-000012230000}"/>
    <cellStyle name="RowTitles1-Detail 2 3 5 4_Tertiary Salaries Survey" xfId="8968" xr:uid="{00000000-0005-0000-0000-000013230000}"/>
    <cellStyle name="RowTitles1-Detail 2 3 5 5" xfId="8969" xr:uid="{00000000-0005-0000-0000-000014230000}"/>
    <cellStyle name="RowTitles1-Detail 2 3 5 5 2" xfId="8970" xr:uid="{00000000-0005-0000-0000-000015230000}"/>
    <cellStyle name="RowTitles1-Detail 2 3 5 5 2 2" xfId="8971" xr:uid="{00000000-0005-0000-0000-000016230000}"/>
    <cellStyle name="RowTitles1-Detail 2 3 5 5 2 2 2" xfId="8972" xr:uid="{00000000-0005-0000-0000-000017230000}"/>
    <cellStyle name="RowTitles1-Detail 2 3 5 5 2 2_Tertiary Salaries Survey" xfId="8973" xr:uid="{00000000-0005-0000-0000-000018230000}"/>
    <cellStyle name="RowTitles1-Detail 2 3 5 5 2 3" xfId="8974" xr:uid="{00000000-0005-0000-0000-000019230000}"/>
    <cellStyle name="RowTitles1-Detail 2 3 5 5 2_Tertiary Salaries Survey" xfId="8975" xr:uid="{00000000-0005-0000-0000-00001A230000}"/>
    <cellStyle name="RowTitles1-Detail 2 3 5 5 3" xfId="8976" xr:uid="{00000000-0005-0000-0000-00001B230000}"/>
    <cellStyle name="RowTitles1-Detail 2 3 5 5 3 2" xfId="8977" xr:uid="{00000000-0005-0000-0000-00001C230000}"/>
    <cellStyle name="RowTitles1-Detail 2 3 5 5 3 2 2" xfId="8978" xr:uid="{00000000-0005-0000-0000-00001D230000}"/>
    <cellStyle name="RowTitles1-Detail 2 3 5 5 3 2_Tertiary Salaries Survey" xfId="8979" xr:uid="{00000000-0005-0000-0000-00001E230000}"/>
    <cellStyle name="RowTitles1-Detail 2 3 5 5 3 3" xfId="8980" xr:uid="{00000000-0005-0000-0000-00001F230000}"/>
    <cellStyle name="RowTitles1-Detail 2 3 5 5 3_Tertiary Salaries Survey" xfId="8981" xr:uid="{00000000-0005-0000-0000-000020230000}"/>
    <cellStyle name="RowTitles1-Detail 2 3 5 5 4" xfId="8982" xr:uid="{00000000-0005-0000-0000-000021230000}"/>
    <cellStyle name="RowTitles1-Detail 2 3 5 5 4 2" xfId="8983" xr:uid="{00000000-0005-0000-0000-000022230000}"/>
    <cellStyle name="RowTitles1-Detail 2 3 5 5 4_Tertiary Salaries Survey" xfId="8984" xr:uid="{00000000-0005-0000-0000-000023230000}"/>
    <cellStyle name="RowTitles1-Detail 2 3 5 5 5" xfId="8985" xr:uid="{00000000-0005-0000-0000-000024230000}"/>
    <cellStyle name="RowTitles1-Detail 2 3 5 5_Tertiary Salaries Survey" xfId="8986" xr:uid="{00000000-0005-0000-0000-000025230000}"/>
    <cellStyle name="RowTitles1-Detail 2 3 5 6" xfId="8987" xr:uid="{00000000-0005-0000-0000-000026230000}"/>
    <cellStyle name="RowTitles1-Detail 2 3 5 6 2" xfId="8988" xr:uid="{00000000-0005-0000-0000-000027230000}"/>
    <cellStyle name="RowTitles1-Detail 2 3 5 6 2 2" xfId="8989" xr:uid="{00000000-0005-0000-0000-000028230000}"/>
    <cellStyle name="RowTitles1-Detail 2 3 5 6 2 2 2" xfId="8990" xr:uid="{00000000-0005-0000-0000-000029230000}"/>
    <cellStyle name="RowTitles1-Detail 2 3 5 6 2 2_Tertiary Salaries Survey" xfId="8991" xr:uid="{00000000-0005-0000-0000-00002A230000}"/>
    <cellStyle name="RowTitles1-Detail 2 3 5 6 2 3" xfId="8992" xr:uid="{00000000-0005-0000-0000-00002B230000}"/>
    <cellStyle name="RowTitles1-Detail 2 3 5 6 2_Tertiary Salaries Survey" xfId="8993" xr:uid="{00000000-0005-0000-0000-00002C230000}"/>
    <cellStyle name="RowTitles1-Detail 2 3 5 6 3" xfId="8994" xr:uid="{00000000-0005-0000-0000-00002D230000}"/>
    <cellStyle name="RowTitles1-Detail 2 3 5 6 3 2" xfId="8995" xr:uid="{00000000-0005-0000-0000-00002E230000}"/>
    <cellStyle name="RowTitles1-Detail 2 3 5 6 3 2 2" xfId="8996" xr:uid="{00000000-0005-0000-0000-00002F230000}"/>
    <cellStyle name="RowTitles1-Detail 2 3 5 6 3 2_Tertiary Salaries Survey" xfId="8997" xr:uid="{00000000-0005-0000-0000-000030230000}"/>
    <cellStyle name="RowTitles1-Detail 2 3 5 6 3 3" xfId="8998" xr:uid="{00000000-0005-0000-0000-000031230000}"/>
    <cellStyle name="RowTitles1-Detail 2 3 5 6 3_Tertiary Salaries Survey" xfId="8999" xr:uid="{00000000-0005-0000-0000-000032230000}"/>
    <cellStyle name="RowTitles1-Detail 2 3 5 6 4" xfId="9000" xr:uid="{00000000-0005-0000-0000-000033230000}"/>
    <cellStyle name="RowTitles1-Detail 2 3 5 6 4 2" xfId="9001" xr:uid="{00000000-0005-0000-0000-000034230000}"/>
    <cellStyle name="RowTitles1-Detail 2 3 5 6 4_Tertiary Salaries Survey" xfId="9002" xr:uid="{00000000-0005-0000-0000-000035230000}"/>
    <cellStyle name="RowTitles1-Detail 2 3 5 6 5" xfId="9003" xr:uid="{00000000-0005-0000-0000-000036230000}"/>
    <cellStyle name="RowTitles1-Detail 2 3 5 6_Tertiary Salaries Survey" xfId="9004" xr:uid="{00000000-0005-0000-0000-000037230000}"/>
    <cellStyle name="RowTitles1-Detail 2 3 5 7" xfId="9005" xr:uid="{00000000-0005-0000-0000-000038230000}"/>
    <cellStyle name="RowTitles1-Detail 2 3 5 7 2" xfId="9006" xr:uid="{00000000-0005-0000-0000-000039230000}"/>
    <cellStyle name="RowTitles1-Detail 2 3 5 7 2 2" xfId="9007" xr:uid="{00000000-0005-0000-0000-00003A230000}"/>
    <cellStyle name="RowTitles1-Detail 2 3 5 7 2_Tertiary Salaries Survey" xfId="9008" xr:uid="{00000000-0005-0000-0000-00003B230000}"/>
    <cellStyle name="RowTitles1-Detail 2 3 5 7 3" xfId="9009" xr:uid="{00000000-0005-0000-0000-00003C230000}"/>
    <cellStyle name="RowTitles1-Detail 2 3 5 7_Tertiary Salaries Survey" xfId="9010" xr:uid="{00000000-0005-0000-0000-00003D230000}"/>
    <cellStyle name="RowTitles1-Detail 2 3 5 8" xfId="9011" xr:uid="{00000000-0005-0000-0000-00003E230000}"/>
    <cellStyle name="RowTitles1-Detail 2 3 5 8 2" xfId="9012" xr:uid="{00000000-0005-0000-0000-00003F230000}"/>
    <cellStyle name="RowTitles1-Detail 2 3 5 8 2 2" xfId="9013" xr:uid="{00000000-0005-0000-0000-000040230000}"/>
    <cellStyle name="RowTitles1-Detail 2 3 5 8 2_Tertiary Salaries Survey" xfId="9014" xr:uid="{00000000-0005-0000-0000-000041230000}"/>
    <cellStyle name="RowTitles1-Detail 2 3 5 8 3" xfId="9015" xr:uid="{00000000-0005-0000-0000-000042230000}"/>
    <cellStyle name="RowTitles1-Detail 2 3 5 8_Tertiary Salaries Survey" xfId="9016" xr:uid="{00000000-0005-0000-0000-000043230000}"/>
    <cellStyle name="RowTitles1-Detail 2 3 5 9" xfId="9017" xr:uid="{00000000-0005-0000-0000-000044230000}"/>
    <cellStyle name="RowTitles1-Detail 2 3 5_STUD aligned by INSTIT" xfId="9018" xr:uid="{00000000-0005-0000-0000-000045230000}"/>
    <cellStyle name="RowTitles1-Detail 2 3 6" xfId="9019" xr:uid="{00000000-0005-0000-0000-000046230000}"/>
    <cellStyle name="RowTitles1-Detail 2 3 6 2" xfId="9020" xr:uid="{00000000-0005-0000-0000-000047230000}"/>
    <cellStyle name="RowTitles1-Detail 2 3 6 2 2" xfId="9021" xr:uid="{00000000-0005-0000-0000-000048230000}"/>
    <cellStyle name="RowTitles1-Detail 2 3 6 2 2 2" xfId="9022" xr:uid="{00000000-0005-0000-0000-000049230000}"/>
    <cellStyle name="RowTitles1-Detail 2 3 6 2 2 2 2" xfId="9023" xr:uid="{00000000-0005-0000-0000-00004A230000}"/>
    <cellStyle name="RowTitles1-Detail 2 3 6 2 2 2_Tertiary Salaries Survey" xfId="9024" xr:uid="{00000000-0005-0000-0000-00004B230000}"/>
    <cellStyle name="RowTitles1-Detail 2 3 6 2 2 3" xfId="9025" xr:uid="{00000000-0005-0000-0000-00004C230000}"/>
    <cellStyle name="RowTitles1-Detail 2 3 6 2 2_Tertiary Salaries Survey" xfId="9026" xr:uid="{00000000-0005-0000-0000-00004D230000}"/>
    <cellStyle name="RowTitles1-Detail 2 3 6 2 3" xfId="9027" xr:uid="{00000000-0005-0000-0000-00004E230000}"/>
    <cellStyle name="RowTitles1-Detail 2 3 6 2 3 2" xfId="9028" xr:uid="{00000000-0005-0000-0000-00004F230000}"/>
    <cellStyle name="RowTitles1-Detail 2 3 6 2 3 2 2" xfId="9029" xr:uid="{00000000-0005-0000-0000-000050230000}"/>
    <cellStyle name="RowTitles1-Detail 2 3 6 2 3 2_Tertiary Salaries Survey" xfId="9030" xr:uid="{00000000-0005-0000-0000-000051230000}"/>
    <cellStyle name="RowTitles1-Detail 2 3 6 2 3 3" xfId="9031" xr:uid="{00000000-0005-0000-0000-000052230000}"/>
    <cellStyle name="RowTitles1-Detail 2 3 6 2 3_Tertiary Salaries Survey" xfId="9032" xr:uid="{00000000-0005-0000-0000-000053230000}"/>
    <cellStyle name="RowTitles1-Detail 2 3 6 2 4" xfId="9033" xr:uid="{00000000-0005-0000-0000-000054230000}"/>
    <cellStyle name="RowTitles1-Detail 2 3 6 2 5" xfId="9034" xr:uid="{00000000-0005-0000-0000-000055230000}"/>
    <cellStyle name="RowTitles1-Detail 2 3 6 2 5 2" xfId="9035" xr:uid="{00000000-0005-0000-0000-000056230000}"/>
    <cellStyle name="RowTitles1-Detail 2 3 6 2 5_Tertiary Salaries Survey" xfId="9036" xr:uid="{00000000-0005-0000-0000-000057230000}"/>
    <cellStyle name="RowTitles1-Detail 2 3 6 2 6" xfId="9037" xr:uid="{00000000-0005-0000-0000-000058230000}"/>
    <cellStyle name="RowTitles1-Detail 2 3 6 2_Tertiary Salaries Survey" xfId="9038" xr:uid="{00000000-0005-0000-0000-000059230000}"/>
    <cellStyle name="RowTitles1-Detail 2 3 6 3" xfId="9039" xr:uid="{00000000-0005-0000-0000-00005A230000}"/>
    <cellStyle name="RowTitles1-Detail 2 3 6 3 2" xfId="9040" xr:uid="{00000000-0005-0000-0000-00005B230000}"/>
    <cellStyle name="RowTitles1-Detail 2 3 6 3 2 2" xfId="9041" xr:uid="{00000000-0005-0000-0000-00005C230000}"/>
    <cellStyle name="RowTitles1-Detail 2 3 6 3 2 2 2" xfId="9042" xr:uid="{00000000-0005-0000-0000-00005D230000}"/>
    <cellStyle name="RowTitles1-Detail 2 3 6 3 2 2_Tertiary Salaries Survey" xfId="9043" xr:uid="{00000000-0005-0000-0000-00005E230000}"/>
    <cellStyle name="RowTitles1-Detail 2 3 6 3 2 3" xfId="9044" xr:uid="{00000000-0005-0000-0000-00005F230000}"/>
    <cellStyle name="RowTitles1-Detail 2 3 6 3 2_Tertiary Salaries Survey" xfId="9045" xr:uid="{00000000-0005-0000-0000-000060230000}"/>
    <cellStyle name="RowTitles1-Detail 2 3 6 3 3" xfId="9046" xr:uid="{00000000-0005-0000-0000-000061230000}"/>
    <cellStyle name="RowTitles1-Detail 2 3 6 3 3 2" xfId="9047" xr:uid="{00000000-0005-0000-0000-000062230000}"/>
    <cellStyle name="RowTitles1-Detail 2 3 6 3 3 2 2" xfId="9048" xr:uid="{00000000-0005-0000-0000-000063230000}"/>
    <cellStyle name="RowTitles1-Detail 2 3 6 3 3 2_Tertiary Salaries Survey" xfId="9049" xr:uid="{00000000-0005-0000-0000-000064230000}"/>
    <cellStyle name="RowTitles1-Detail 2 3 6 3 3 3" xfId="9050" xr:uid="{00000000-0005-0000-0000-000065230000}"/>
    <cellStyle name="RowTitles1-Detail 2 3 6 3 3_Tertiary Salaries Survey" xfId="9051" xr:uid="{00000000-0005-0000-0000-000066230000}"/>
    <cellStyle name="RowTitles1-Detail 2 3 6 3 4" xfId="9052" xr:uid="{00000000-0005-0000-0000-000067230000}"/>
    <cellStyle name="RowTitles1-Detail 2 3 6 3 5" xfId="9053" xr:uid="{00000000-0005-0000-0000-000068230000}"/>
    <cellStyle name="RowTitles1-Detail 2 3 6 3_Tertiary Salaries Survey" xfId="9054" xr:uid="{00000000-0005-0000-0000-000069230000}"/>
    <cellStyle name="RowTitles1-Detail 2 3 6 4" xfId="9055" xr:uid="{00000000-0005-0000-0000-00006A230000}"/>
    <cellStyle name="RowTitles1-Detail 2 3 6 4 2" xfId="9056" xr:uid="{00000000-0005-0000-0000-00006B230000}"/>
    <cellStyle name="RowTitles1-Detail 2 3 6 4 2 2" xfId="9057" xr:uid="{00000000-0005-0000-0000-00006C230000}"/>
    <cellStyle name="RowTitles1-Detail 2 3 6 4 2 2 2" xfId="9058" xr:uid="{00000000-0005-0000-0000-00006D230000}"/>
    <cellStyle name="RowTitles1-Detail 2 3 6 4 2 2_Tertiary Salaries Survey" xfId="9059" xr:uid="{00000000-0005-0000-0000-00006E230000}"/>
    <cellStyle name="RowTitles1-Detail 2 3 6 4 2 3" xfId="9060" xr:uid="{00000000-0005-0000-0000-00006F230000}"/>
    <cellStyle name="RowTitles1-Detail 2 3 6 4 2_Tertiary Salaries Survey" xfId="9061" xr:uid="{00000000-0005-0000-0000-000070230000}"/>
    <cellStyle name="RowTitles1-Detail 2 3 6 4 3" xfId="9062" xr:uid="{00000000-0005-0000-0000-000071230000}"/>
    <cellStyle name="RowTitles1-Detail 2 3 6 4 3 2" xfId="9063" xr:uid="{00000000-0005-0000-0000-000072230000}"/>
    <cellStyle name="RowTitles1-Detail 2 3 6 4 3 2 2" xfId="9064" xr:uid="{00000000-0005-0000-0000-000073230000}"/>
    <cellStyle name="RowTitles1-Detail 2 3 6 4 3 2_Tertiary Salaries Survey" xfId="9065" xr:uid="{00000000-0005-0000-0000-000074230000}"/>
    <cellStyle name="RowTitles1-Detail 2 3 6 4 3 3" xfId="9066" xr:uid="{00000000-0005-0000-0000-000075230000}"/>
    <cellStyle name="RowTitles1-Detail 2 3 6 4 3_Tertiary Salaries Survey" xfId="9067" xr:uid="{00000000-0005-0000-0000-000076230000}"/>
    <cellStyle name="RowTitles1-Detail 2 3 6 4 4" xfId="9068" xr:uid="{00000000-0005-0000-0000-000077230000}"/>
    <cellStyle name="RowTitles1-Detail 2 3 6 4 5" xfId="9069" xr:uid="{00000000-0005-0000-0000-000078230000}"/>
    <cellStyle name="RowTitles1-Detail 2 3 6 4 5 2" xfId="9070" xr:uid="{00000000-0005-0000-0000-000079230000}"/>
    <cellStyle name="RowTitles1-Detail 2 3 6 4 5_Tertiary Salaries Survey" xfId="9071" xr:uid="{00000000-0005-0000-0000-00007A230000}"/>
    <cellStyle name="RowTitles1-Detail 2 3 6 4 6" xfId="9072" xr:uid="{00000000-0005-0000-0000-00007B230000}"/>
    <cellStyle name="RowTitles1-Detail 2 3 6 4_Tertiary Salaries Survey" xfId="9073" xr:uid="{00000000-0005-0000-0000-00007C230000}"/>
    <cellStyle name="RowTitles1-Detail 2 3 6 5" xfId="9074" xr:uid="{00000000-0005-0000-0000-00007D230000}"/>
    <cellStyle name="RowTitles1-Detail 2 3 6 5 2" xfId="9075" xr:uid="{00000000-0005-0000-0000-00007E230000}"/>
    <cellStyle name="RowTitles1-Detail 2 3 6 5 2 2" xfId="9076" xr:uid="{00000000-0005-0000-0000-00007F230000}"/>
    <cellStyle name="RowTitles1-Detail 2 3 6 5 2 2 2" xfId="9077" xr:uid="{00000000-0005-0000-0000-000080230000}"/>
    <cellStyle name="RowTitles1-Detail 2 3 6 5 2 2_Tertiary Salaries Survey" xfId="9078" xr:uid="{00000000-0005-0000-0000-000081230000}"/>
    <cellStyle name="RowTitles1-Detail 2 3 6 5 2 3" xfId="9079" xr:uid="{00000000-0005-0000-0000-000082230000}"/>
    <cellStyle name="RowTitles1-Detail 2 3 6 5 2_Tertiary Salaries Survey" xfId="9080" xr:uid="{00000000-0005-0000-0000-000083230000}"/>
    <cellStyle name="RowTitles1-Detail 2 3 6 5 3" xfId="9081" xr:uid="{00000000-0005-0000-0000-000084230000}"/>
    <cellStyle name="RowTitles1-Detail 2 3 6 5 3 2" xfId="9082" xr:uid="{00000000-0005-0000-0000-000085230000}"/>
    <cellStyle name="RowTitles1-Detail 2 3 6 5 3 2 2" xfId="9083" xr:uid="{00000000-0005-0000-0000-000086230000}"/>
    <cellStyle name="RowTitles1-Detail 2 3 6 5 3 2_Tertiary Salaries Survey" xfId="9084" xr:uid="{00000000-0005-0000-0000-000087230000}"/>
    <cellStyle name="RowTitles1-Detail 2 3 6 5 3 3" xfId="9085" xr:uid="{00000000-0005-0000-0000-000088230000}"/>
    <cellStyle name="RowTitles1-Detail 2 3 6 5 3_Tertiary Salaries Survey" xfId="9086" xr:uid="{00000000-0005-0000-0000-000089230000}"/>
    <cellStyle name="RowTitles1-Detail 2 3 6 5 4" xfId="9087" xr:uid="{00000000-0005-0000-0000-00008A230000}"/>
    <cellStyle name="RowTitles1-Detail 2 3 6 5 4 2" xfId="9088" xr:uid="{00000000-0005-0000-0000-00008B230000}"/>
    <cellStyle name="RowTitles1-Detail 2 3 6 5 4_Tertiary Salaries Survey" xfId="9089" xr:uid="{00000000-0005-0000-0000-00008C230000}"/>
    <cellStyle name="RowTitles1-Detail 2 3 6 5 5" xfId="9090" xr:uid="{00000000-0005-0000-0000-00008D230000}"/>
    <cellStyle name="RowTitles1-Detail 2 3 6 5_Tertiary Salaries Survey" xfId="9091" xr:uid="{00000000-0005-0000-0000-00008E230000}"/>
    <cellStyle name="RowTitles1-Detail 2 3 6 6" xfId="9092" xr:uid="{00000000-0005-0000-0000-00008F230000}"/>
    <cellStyle name="RowTitles1-Detail 2 3 6 6 2" xfId="9093" xr:uid="{00000000-0005-0000-0000-000090230000}"/>
    <cellStyle name="RowTitles1-Detail 2 3 6 6 2 2" xfId="9094" xr:uid="{00000000-0005-0000-0000-000091230000}"/>
    <cellStyle name="RowTitles1-Detail 2 3 6 6 2 2 2" xfId="9095" xr:uid="{00000000-0005-0000-0000-000092230000}"/>
    <cellStyle name="RowTitles1-Detail 2 3 6 6 2 2_Tertiary Salaries Survey" xfId="9096" xr:uid="{00000000-0005-0000-0000-000093230000}"/>
    <cellStyle name="RowTitles1-Detail 2 3 6 6 2 3" xfId="9097" xr:uid="{00000000-0005-0000-0000-000094230000}"/>
    <cellStyle name="RowTitles1-Detail 2 3 6 6 2_Tertiary Salaries Survey" xfId="9098" xr:uid="{00000000-0005-0000-0000-000095230000}"/>
    <cellStyle name="RowTitles1-Detail 2 3 6 6 3" xfId="9099" xr:uid="{00000000-0005-0000-0000-000096230000}"/>
    <cellStyle name="RowTitles1-Detail 2 3 6 6 3 2" xfId="9100" xr:uid="{00000000-0005-0000-0000-000097230000}"/>
    <cellStyle name="RowTitles1-Detail 2 3 6 6 3 2 2" xfId="9101" xr:uid="{00000000-0005-0000-0000-000098230000}"/>
    <cellStyle name="RowTitles1-Detail 2 3 6 6 3 2_Tertiary Salaries Survey" xfId="9102" xr:uid="{00000000-0005-0000-0000-000099230000}"/>
    <cellStyle name="RowTitles1-Detail 2 3 6 6 3 3" xfId="9103" xr:uid="{00000000-0005-0000-0000-00009A230000}"/>
    <cellStyle name="RowTitles1-Detail 2 3 6 6 3_Tertiary Salaries Survey" xfId="9104" xr:uid="{00000000-0005-0000-0000-00009B230000}"/>
    <cellStyle name="RowTitles1-Detail 2 3 6 6 4" xfId="9105" xr:uid="{00000000-0005-0000-0000-00009C230000}"/>
    <cellStyle name="RowTitles1-Detail 2 3 6 6 4 2" xfId="9106" xr:uid="{00000000-0005-0000-0000-00009D230000}"/>
    <cellStyle name="RowTitles1-Detail 2 3 6 6 4_Tertiary Salaries Survey" xfId="9107" xr:uid="{00000000-0005-0000-0000-00009E230000}"/>
    <cellStyle name="RowTitles1-Detail 2 3 6 6 5" xfId="9108" xr:uid="{00000000-0005-0000-0000-00009F230000}"/>
    <cellStyle name="RowTitles1-Detail 2 3 6 6_Tertiary Salaries Survey" xfId="9109" xr:uid="{00000000-0005-0000-0000-0000A0230000}"/>
    <cellStyle name="RowTitles1-Detail 2 3 6 7" xfId="9110" xr:uid="{00000000-0005-0000-0000-0000A1230000}"/>
    <cellStyle name="RowTitles1-Detail 2 3 6 7 2" xfId="9111" xr:uid="{00000000-0005-0000-0000-0000A2230000}"/>
    <cellStyle name="RowTitles1-Detail 2 3 6 7 2 2" xfId="9112" xr:uid="{00000000-0005-0000-0000-0000A3230000}"/>
    <cellStyle name="RowTitles1-Detail 2 3 6 7 2_Tertiary Salaries Survey" xfId="9113" xr:uid="{00000000-0005-0000-0000-0000A4230000}"/>
    <cellStyle name="RowTitles1-Detail 2 3 6 7 3" xfId="9114" xr:uid="{00000000-0005-0000-0000-0000A5230000}"/>
    <cellStyle name="RowTitles1-Detail 2 3 6 7_Tertiary Salaries Survey" xfId="9115" xr:uid="{00000000-0005-0000-0000-0000A6230000}"/>
    <cellStyle name="RowTitles1-Detail 2 3 6 8" xfId="9116" xr:uid="{00000000-0005-0000-0000-0000A7230000}"/>
    <cellStyle name="RowTitles1-Detail 2 3 6 9" xfId="9117" xr:uid="{00000000-0005-0000-0000-0000A8230000}"/>
    <cellStyle name="RowTitles1-Detail 2 3 6_STUD aligned by INSTIT" xfId="9118" xr:uid="{00000000-0005-0000-0000-0000A9230000}"/>
    <cellStyle name="RowTitles1-Detail 2 3 7" xfId="9119" xr:uid="{00000000-0005-0000-0000-0000AA230000}"/>
    <cellStyle name="RowTitles1-Detail 2 3 7 2" xfId="9120" xr:uid="{00000000-0005-0000-0000-0000AB230000}"/>
    <cellStyle name="RowTitles1-Detail 2 3 7 2 2" xfId="9121" xr:uid="{00000000-0005-0000-0000-0000AC230000}"/>
    <cellStyle name="RowTitles1-Detail 2 3 7 2 2 2" xfId="9122" xr:uid="{00000000-0005-0000-0000-0000AD230000}"/>
    <cellStyle name="RowTitles1-Detail 2 3 7 2 2_Tertiary Salaries Survey" xfId="9123" xr:uid="{00000000-0005-0000-0000-0000AE230000}"/>
    <cellStyle name="RowTitles1-Detail 2 3 7 2 3" xfId="9124" xr:uid="{00000000-0005-0000-0000-0000AF230000}"/>
    <cellStyle name="RowTitles1-Detail 2 3 7 2_Tertiary Salaries Survey" xfId="9125" xr:uid="{00000000-0005-0000-0000-0000B0230000}"/>
    <cellStyle name="RowTitles1-Detail 2 3 7 3" xfId="9126" xr:uid="{00000000-0005-0000-0000-0000B1230000}"/>
    <cellStyle name="RowTitles1-Detail 2 3 7 3 2" xfId="9127" xr:uid="{00000000-0005-0000-0000-0000B2230000}"/>
    <cellStyle name="RowTitles1-Detail 2 3 7 3 2 2" xfId="9128" xr:uid="{00000000-0005-0000-0000-0000B3230000}"/>
    <cellStyle name="RowTitles1-Detail 2 3 7 3 2_Tertiary Salaries Survey" xfId="9129" xr:uid="{00000000-0005-0000-0000-0000B4230000}"/>
    <cellStyle name="RowTitles1-Detail 2 3 7 3 3" xfId="9130" xr:uid="{00000000-0005-0000-0000-0000B5230000}"/>
    <cellStyle name="RowTitles1-Detail 2 3 7 3_Tertiary Salaries Survey" xfId="9131" xr:uid="{00000000-0005-0000-0000-0000B6230000}"/>
    <cellStyle name="RowTitles1-Detail 2 3 7 4" xfId="9132" xr:uid="{00000000-0005-0000-0000-0000B7230000}"/>
    <cellStyle name="RowTitles1-Detail 2 3 7 5" xfId="9133" xr:uid="{00000000-0005-0000-0000-0000B8230000}"/>
    <cellStyle name="RowTitles1-Detail 2 3 7 5 2" xfId="9134" xr:uid="{00000000-0005-0000-0000-0000B9230000}"/>
    <cellStyle name="RowTitles1-Detail 2 3 7 5_Tertiary Salaries Survey" xfId="9135" xr:uid="{00000000-0005-0000-0000-0000BA230000}"/>
    <cellStyle name="RowTitles1-Detail 2 3 7 6" xfId="9136" xr:uid="{00000000-0005-0000-0000-0000BB230000}"/>
    <cellStyle name="RowTitles1-Detail 2 3 7_Tertiary Salaries Survey" xfId="9137" xr:uid="{00000000-0005-0000-0000-0000BC230000}"/>
    <cellStyle name="RowTitles1-Detail 2 3 8" xfId="9138" xr:uid="{00000000-0005-0000-0000-0000BD230000}"/>
    <cellStyle name="RowTitles1-Detail 2 3 8 2" xfId="9139" xr:uid="{00000000-0005-0000-0000-0000BE230000}"/>
    <cellStyle name="RowTitles1-Detail 2 3 8 2 2" xfId="9140" xr:uid="{00000000-0005-0000-0000-0000BF230000}"/>
    <cellStyle name="RowTitles1-Detail 2 3 8 2 2 2" xfId="9141" xr:uid="{00000000-0005-0000-0000-0000C0230000}"/>
    <cellStyle name="RowTitles1-Detail 2 3 8 2 2_Tertiary Salaries Survey" xfId="9142" xr:uid="{00000000-0005-0000-0000-0000C1230000}"/>
    <cellStyle name="RowTitles1-Detail 2 3 8 2 3" xfId="9143" xr:uid="{00000000-0005-0000-0000-0000C2230000}"/>
    <cellStyle name="RowTitles1-Detail 2 3 8 2_Tertiary Salaries Survey" xfId="9144" xr:uid="{00000000-0005-0000-0000-0000C3230000}"/>
    <cellStyle name="RowTitles1-Detail 2 3 8 3" xfId="9145" xr:uid="{00000000-0005-0000-0000-0000C4230000}"/>
    <cellStyle name="RowTitles1-Detail 2 3 8 3 2" xfId="9146" xr:uid="{00000000-0005-0000-0000-0000C5230000}"/>
    <cellStyle name="RowTitles1-Detail 2 3 8 3 2 2" xfId="9147" xr:uid="{00000000-0005-0000-0000-0000C6230000}"/>
    <cellStyle name="RowTitles1-Detail 2 3 8 3 2_Tertiary Salaries Survey" xfId="9148" xr:uid="{00000000-0005-0000-0000-0000C7230000}"/>
    <cellStyle name="RowTitles1-Detail 2 3 8 3 3" xfId="9149" xr:uid="{00000000-0005-0000-0000-0000C8230000}"/>
    <cellStyle name="RowTitles1-Detail 2 3 8 3_Tertiary Salaries Survey" xfId="9150" xr:uid="{00000000-0005-0000-0000-0000C9230000}"/>
    <cellStyle name="RowTitles1-Detail 2 3 8 4" xfId="9151" xr:uid="{00000000-0005-0000-0000-0000CA230000}"/>
    <cellStyle name="RowTitles1-Detail 2 3 8 5" xfId="9152" xr:uid="{00000000-0005-0000-0000-0000CB230000}"/>
    <cellStyle name="RowTitles1-Detail 2 3 8_Tertiary Salaries Survey" xfId="9153" xr:uid="{00000000-0005-0000-0000-0000CC230000}"/>
    <cellStyle name="RowTitles1-Detail 2 3 9" xfId="9154" xr:uid="{00000000-0005-0000-0000-0000CD230000}"/>
    <cellStyle name="RowTitles1-Detail 2 3 9 2" xfId="9155" xr:uid="{00000000-0005-0000-0000-0000CE230000}"/>
    <cellStyle name="RowTitles1-Detail 2 3 9 2 2" xfId="9156" xr:uid="{00000000-0005-0000-0000-0000CF230000}"/>
    <cellStyle name="RowTitles1-Detail 2 3 9 2 2 2" xfId="9157" xr:uid="{00000000-0005-0000-0000-0000D0230000}"/>
    <cellStyle name="RowTitles1-Detail 2 3 9 2 2_Tertiary Salaries Survey" xfId="9158" xr:uid="{00000000-0005-0000-0000-0000D1230000}"/>
    <cellStyle name="RowTitles1-Detail 2 3 9 2 3" xfId="9159" xr:uid="{00000000-0005-0000-0000-0000D2230000}"/>
    <cellStyle name="RowTitles1-Detail 2 3 9 2_Tertiary Salaries Survey" xfId="9160" xr:uid="{00000000-0005-0000-0000-0000D3230000}"/>
    <cellStyle name="RowTitles1-Detail 2 3 9 3" xfId="9161" xr:uid="{00000000-0005-0000-0000-0000D4230000}"/>
    <cellStyle name="RowTitles1-Detail 2 3 9 3 2" xfId="9162" xr:uid="{00000000-0005-0000-0000-0000D5230000}"/>
    <cellStyle name="RowTitles1-Detail 2 3 9 3 2 2" xfId="9163" xr:uid="{00000000-0005-0000-0000-0000D6230000}"/>
    <cellStyle name="RowTitles1-Detail 2 3 9 3 2_Tertiary Salaries Survey" xfId="9164" xr:uid="{00000000-0005-0000-0000-0000D7230000}"/>
    <cellStyle name="RowTitles1-Detail 2 3 9 3 3" xfId="9165" xr:uid="{00000000-0005-0000-0000-0000D8230000}"/>
    <cellStyle name="RowTitles1-Detail 2 3 9 3_Tertiary Salaries Survey" xfId="9166" xr:uid="{00000000-0005-0000-0000-0000D9230000}"/>
    <cellStyle name="RowTitles1-Detail 2 3 9 4" xfId="9167" xr:uid="{00000000-0005-0000-0000-0000DA230000}"/>
    <cellStyle name="RowTitles1-Detail 2 3 9 5" xfId="9168" xr:uid="{00000000-0005-0000-0000-0000DB230000}"/>
    <cellStyle name="RowTitles1-Detail 2 3 9 5 2" xfId="9169" xr:uid="{00000000-0005-0000-0000-0000DC230000}"/>
    <cellStyle name="RowTitles1-Detail 2 3 9 5_Tertiary Salaries Survey" xfId="9170" xr:uid="{00000000-0005-0000-0000-0000DD230000}"/>
    <cellStyle name="RowTitles1-Detail 2 3 9 6" xfId="9171" xr:uid="{00000000-0005-0000-0000-0000DE230000}"/>
    <cellStyle name="RowTitles1-Detail 2 3 9_Tertiary Salaries Survey" xfId="9172" xr:uid="{00000000-0005-0000-0000-0000DF230000}"/>
    <cellStyle name="RowTitles1-Detail 2 3_STUD aligned by INSTIT" xfId="9173" xr:uid="{00000000-0005-0000-0000-0000E0230000}"/>
    <cellStyle name="RowTitles1-Detail 2 4" xfId="9174" xr:uid="{00000000-0005-0000-0000-0000E1230000}"/>
    <cellStyle name="RowTitles1-Detail 2 4 10" xfId="9175" xr:uid="{00000000-0005-0000-0000-0000E2230000}"/>
    <cellStyle name="RowTitles1-Detail 2 4 10 2" xfId="9176" xr:uid="{00000000-0005-0000-0000-0000E3230000}"/>
    <cellStyle name="RowTitles1-Detail 2 4 10 2 2" xfId="9177" xr:uid="{00000000-0005-0000-0000-0000E4230000}"/>
    <cellStyle name="RowTitles1-Detail 2 4 10 2_Tertiary Salaries Survey" xfId="9178" xr:uid="{00000000-0005-0000-0000-0000E5230000}"/>
    <cellStyle name="RowTitles1-Detail 2 4 10 3" xfId="9179" xr:uid="{00000000-0005-0000-0000-0000E6230000}"/>
    <cellStyle name="RowTitles1-Detail 2 4 10_Tertiary Salaries Survey" xfId="9180" xr:uid="{00000000-0005-0000-0000-0000E7230000}"/>
    <cellStyle name="RowTitles1-Detail 2 4 11" xfId="9181" xr:uid="{00000000-0005-0000-0000-0000E8230000}"/>
    <cellStyle name="RowTitles1-Detail 2 4 12" xfId="9182" xr:uid="{00000000-0005-0000-0000-0000E9230000}"/>
    <cellStyle name="RowTitles1-Detail 2 4 2" xfId="9183" xr:uid="{00000000-0005-0000-0000-0000EA230000}"/>
    <cellStyle name="RowTitles1-Detail 2 4 2 2" xfId="9184" xr:uid="{00000000-0005-0000-0000-0000EB230000}"/>
    <cellStyle name="RowTitles1-Detail 2 4 2 2 2" xfId="9185" xr:uid="{00000000-0005-0000-0000-0000EC230000}"/>
    <cellStyle name="RowTitles1-Detail 2 4 2 2 2 2" xfId="9186" xr:uid="{00000000-0005-0000-0000-0000ED230000}"/>
    <cellStyle name="RowTitles1-Detail 2 4 2 2 2 2 2" xfId="9187" xr:uid="{00000000-0005-0000-0000-0000EE230000}"/>
    <cellStyle name="RowTitles1-Detail 2 4 2 2 2 2_Tertiary Salaries Survey" xfId="9188" xr:uid="{00000000-0005-0000-0000-0000EF230000}"/>
    <cellStyle name="RowTitles1-Detail 2 4 2 2 2 3" xfId="9189" xr:uid="{00000000-0005-0000-0000-0000F0230000}"/>
    <cellStyle name="RowTitles1-Detail 2 4 2 2 2_Tertiary Salaries Survey" xfId="9190" xr:uid="{00000000-0005-0000-0000-0000F1230000}"/>
    <cellStyle name="RowTitles1-Detail 2 4 2 2 3" xfId="9191" xr:uid="{00000000-0005-0000-0000-0000F2230000}"/>
    <cellStyle name="RowTitles1-Detail 2 4 2 2 3 2" xfId="9192" xr:uid="{00000000-0005-0000-0000-0000F3230000}"/>
    <cellStyle name="RowTitles1-Detail 2 4 2 2 3 2 2" xfId="9193" xr:uid="{00000000-0005-0000-0000-0000F4230000}"/>
    <cellStyle name="RowTitles1-Detail 2 4 2 2 3 2_Tertiary Salaries Survey" xfId="9194" xr:uid="{00000000-0005-0000-0000-0000F5230000}"/>
    <cellStyle name="RowTitles1-Detail 2 4 2 2 3 3" xfId="9195" xr:uid="{00000000-0005-0000-0000-0000F6230000}"/>
    <cellStyle name="RowTitles1-Detail 2 4 2 2 3_Tertiary Salaries Survey" xfId="9196" xr:uid="{00000000-0005-0000-0000-0000F7230000}"/>
    <cellStyle name="RowTitles1-Detail 2 4 2 2 4" xfId="9197" xr:uid="{00000000-0005-0000-0000-0000F8230000}"/>
    <cellStyle name="RowTitles1-Detail 2 4 2 2 5" xfId="9198" xr:uid="{00000000-0005-0000-0000-0000F9230000}"/>
    <cellStyle name="RowTitles1-Detail 2 4 2 2_Tertiary Salaries Survey" xfId="9199" xr:uid="{00000000-0005-0000-0000-0000FA230000}"/>
    <cellStyle name="RowTitles1-Detail 2 4 2 3" xfId="9200" xr:uid="{00000000-0005-0000-0000-0000FB230000}"/>
    <cellStyle name="RowTitles1-Detail 2 4 2 3 2" xfId="9201" xr:uid="{00000000-0005-0000-0000-0000FC230000}"/>
    <cellStyle name="RowTitles1-Detail 2 4 2 3 2 2" xfId="9202" xr:uid="{00000000-0005-0000-0000-0000FD230000}"/>
    <cellStyle name="RowTitles1-Detail 2 4 2 3 2 2 2" xfId="9203" xr:uid="{00000000-0005-0000-0000-0000FE230000}"/>
    <cellStyle name="RowTitles1-Detail 2 4 2 3 2 2_Tertiary Salaries Survey" xfId="9204" xr:uid="{00000000-0005-0000-0000-0000FF230000}"/>
    <cellStyle name="RowTitles1-Detail 2 4 2 3 2 3" xfId="9205" xr:uid="{00000000-0005-0000-0000-000000240000}"/>
    <cellStyle name="RowTitles1-Detail 2 4 2 3 2_Tertiary Salaries Survey" xfId="9206" xr:uid="{00000000-0005-0000-0000-000001240000}"/>
    <cellStyle name="RowTitles1-Detail 2 4 2 3 3" xfId="9207" xr:uid="{00000000-0005-0000-0000-000002240000}"/>
    <cellStyle name="RowTitles1-Detail 2 4 2 3 3 2" xfId="9208" xr:uid="{00000000-0005-0000-0000-000003240000}"/>
    <cellStyle name="RowTitles1-Detail 2 4 2 3 3 2 2" xfId="9209" xr:uid="{00000000-0005-0000-0000-000004240000}"/>
    <cellStyle name="RowTitles1-Detail 2 4 2 3 3 2_Tertiary Salaries Survey" xfId="9210" xr:uid="{00000000-0005-0000-0000-000005240000}"/>
    <cellStyle name="RowTitles1-Detail 2 4 2 3 3 3" xfId="9211" xr:uid="{00000000-0005-0000-0000-000006240000}"/>
    <cellStyle name="RowTitles1-Detail 2 4 2 3 3_Tertiary Salaries Survey" xfId="9212" xr:uid="{00000000-0005-0000-0000-000007240000}"/>
    <cellStyle name="RowTitles1-Detail 2 4 2 3 4" xfId="9213" xr:uid="{00000000-0005-0000-0000-000008240000}"/>
    <cellStyle name="RowTitles1-Detail 2 4 2 3 5" xfId="9214" xr:uid="{00000000-0005-0000-0000-000009240000}"/>
    <cellStyle name="RowTitles1-Detail 2 4 2 3 5 2" xfId="9215" xr:uid="{00000000-0005-0000-0000-00000A240000}"/>
    <cellStyle name="RowTitles1-Detail 2 4 2 3 5_Tertiary Salaries Survey" xfId="9216" xr:uid="{00000000-0005-0000-0000-00000B240000}"/>
    <cellStyle name="RowTitles1-Detail 2 4 2 3 6" xfId="9217" xr:uid="{00000000-0005-0000-0000-00000C240000}"/>
    <cellStyle name="RowTitles1-Detail 2 4 2 3_Tertiary Salaries Survey" xfId="9218" xr:uid="{00000000-0005-0000-0000-00000D240000}"/>
    <cellStyle name="RowTitles1-Detail 2 4 2 4" xfId="9219" xr:uid="{00000000-0005-0000-0000-00000E240000}"/>
    <cellStyle name="RowTitles1-Detail 2 4 2 4 2" xfId="9220" xr:uid="{00000000-0005-0000-0000-00000F240000}"/>
    <cellStyle name="RowTitles1-Detail 2 4 2 4 2 2" xfId="9221" xr:uid="{00000000-0005-0000-0000-000010240000}"/>
    <cellStyle name="RowTitles1-Detail 2 4 2 4 2 2 2" xfId="9222" xr:uid="{00000000-0005-0000-0000-000011240000}"/>
    <cellStyle name="RowTitles1-Detail 2 4 2 4 2 2_Tertiary Salaries Survey" xfId="9223" xr:uid="{00000000-0005-0000-0000-000012240000}"/>
    <cellStyle name="RowTitles1-Detail 2 4 2 4 2 3" xfId="9224" xr:uid="{00000000-0005-0000-0000-000013240000}"/>
    <cellStyle name="RowTitles1-Detail 2 4 2 4 2_Tertiary Salaries Survey" xfId="9225" xr:uid="{00000000-0005-0000-0000-000014240000}"/>
    <cellStyle name="RowTitles1-Detail 2 4 2 4 3" xfId="9226" xr:uid="{00000000-0005-0000-0000-000015240000}"/>
    <cellStyle name="RowTitles1-Detail 2 4 2 4 3 2" xfId="9227" xr:uid="{00000000-0005-0000-0000-000016240000}"/>
    <cellStyle name="RowTitles1-Detail 2 4 2 4 3 2 2" xfId="9228" xr:uid="{00000000-0005-0000-0000-000017240000}"/>
    <cellStyle name="RowTitles1-Detail 2 4 2 4 3 2_Tertiary Salaries Survey" xfId="9229" xr:uid="{00000000-0005-0000-0000-000018240000}"/>
    <cellStyle name="RowTitles1-Detail 2 4 2 4 3 3" xfId="9230" xr:uid="{00000000-0005-0000-0000-000019240000}"/>
    <cellStyle name="RowTitles1-Detail 2 4 2 4 3_Tertiary Salaries Survey" xfId="9231" xr:uid="{00000000-0005-0000-0000-00001A240000}"/>
    <cellStyle name="RowTitles1-Detail 2 4 2 4 4" xfId="9232" xr:uid="{00000000-0005-0000-0000-00001B240000}"/>
    <cellStyle name="RowTitles1-Detail 2 4 2 4 4 2" xfId="9233" xr:uid="{00000000-0005-0000-0000-00001C240000}"/>
    <cellStyle name="RowTitles1-Detail 2 4 2 4 4_Tertiary Salaries Survey" xfId="9234" xr:uid="{00000000-0005-0000-0000-00001D240000}"/>
    <cellStyle name="RowTitles1-Detail 2 4 2 4 5" xfId="9235" xr:uid="{00000000-0005-0000-0000-00001E240000}"/>
    <cellStyle name="RowTitles1-Detail 2 4 2 4_Tertiary Salaries Survey" xfId="9236" xr:uid="{00000000-0005-0000-0000-00001F240000}"/>
    <cellStyle name="RowTitles1-Detail 2 4 2 5" xfId="9237" xr:uid="{00000000-0005-0000-0000-000020240000}"/>
    <cellStyle name="RowTitles1-Detail 2 4 2 5 2" xfId="9238" xr:uid="{00000000-0005-0000-0000-000021240000}"/>
    <cellStyle name="RowTitles1-Detail 2 4 2 5 2 2" xfId="9239" xr:uid="{00000000-0005-0000-0000-000022240000}"/>
    <cellStyle name="RowTitles1-Detail 2 4 2 5 2 2 2" xfId="9240" xr:uid="{00000000-0005-0000-0000-000023240000}"/>
    <cellStyle name="RowTitles1-Detail 2 4 2 5 2 2_Tertiary Salaries Survey" xfId="9241" xr:uid="{00000000-0005-0000-0000-000024240000}"/>
    <cellStyle name="RowTitles1-Detail 2 4 2 5 2 3" xfId="9242" xr:uid="{00000000-0005-0000-0000-000025240000}"/>
    <cellStyle name="RowTitles1-Detail 2 4 2 5 2_Tertiary Salaries Survey" xfId="9243" xr:uid="{00000000-0005-0000-0000-000026240000}"/>
    <cellStyle name="RowTitles1-Detail 2 4 2 5 3" xfId="9244" xr:uid="{00000000-0005-0000-0000-000027240000}"/>
    <cellStyle name="RowTitles1-Detail 2 4 2 5 3 2" xfId="9245" xr:uid="{00000000-0005-0000-0000-000028240000}"/>
    <cellStyle name="RowTitles1-Detail 2 4 2 5 3 2 2" xfId="9246" xr:uid="{00000000-0005-0000-0000-000029240000}"/>
    <cellStyle name="RowTitles1-Detail 2 4 2 5 3 2_Tertiary Salaries Survey" xfId="9247" xr:uid="{00000000-0005-0000-0000-00002A240000}"/>
    <cellStyle name="RowTitles1-Detail 2 4 2 5 3 3" xfId="9248" xr:uid="{00000000-0005-0000-0000-00002B240000}"/>
    <cellStyle name="RowTitles1-Detail 2 4 2 5 3_Tertiary Salaries Survey" xfId="9249" xr:uid="{00000000-0005-0000-0000-00002C240000}"/>
    <cellStyle name="RowTitles1-Detail 2 4 2 5 4" xfId="9250" xr:uid="{00000000-0005-0000-0000-00002D240000}"/>
    <cellStyle name="RowTitles1-Detail 2 4 2 5 4 2" xfId="9251" xr:uid="{00000000-0005-0000-0000-00002E240000}"/>
    <cellStyle name="RowTitles1-Detail 2 4 2 5 4_Tertiary Salaries Survey" xfId="9252" xr:uid="{00000000-0005-0000-0000-00002F240000}"/>
    <cellStyle name="RowTitles1-Detail 2 4 2 5 5" xfId="9253" xr:uid="{00000000-0005-0000-0000-000030240000}"/>
    <cellStyle name="RowTitles1-Detail 2 4 2 5_Tertiary Salaries Survey" xfId="9254" xr:uid="{00000000-0005-0000-0000-000031240000}"/>
    <cellStyle name="RowTitles1-Detail 2 4 2 6" xfId="9255" xr:uid="{00000000-0005-0000-0000-000032240000}"/>
    <cellStyle name="RowTitles1-Detail 2 4 2 6 2" xfId="9256" xr:uid="{00000000-0005-0000-0000-000033240000}"/>
    <cellStyle name="RowTitles1-Detail 2 4 2 6 2 2" xfId="9257" xr:uid="{00000000-0005-0000-0000-000034240000}"/>
    <cellStyle name="RowTitles1-Detail 2 4 2 6 2 2 2" xfId="9258" xr:uid="{00000000-0005-0000-0000-000035240000}"/>
    <cellStyle name="RowTitles1-Detail 2 4 2 6 2 2_Tertiary Salaries Survey" xfId="9259" xr:uid="{00000000-0005-0000-0000-000036240000}"/>
    <cellStyle name="RowTitles1-Detail 2 4 2 6 2 3" xfId="9260" xr:uid="{00000000-0005-0000-0000-000037240000}"/>
    <cellStyle name="RowTitles1-Detail 2 4 2 6 2_Tertiary Salaries Survey" xfId="9261" xr:uid="{00000000-0005-0000-0000-000038240000}"/>
    <cellStyle name="RowTitles1-Detail 2 4 2 6 3" xfId="9262" xr:uid="{00000000-0005-0000-0000-000039240000}"/>
    <cellStyle name="RowTitles1-Detail 2 4 2 6 3 2" xfId="9263" xr:uid="{00000000-0005-0000-0000-00003A240000}"/>
    <cellStyle name="RowTitles1-Detail 2 4 2 6 3 2 2" xfId="9264" xr:uid="{00000000-0005-0000-0000-00003B240000}"/>
    <cellStyle name="RowTitles1-Detail 2 4 2 6 3 2_Tertiary Salaries Survey" xfId="9265" xr:uid="{00000000-0005-0000-0000-00003C240000}"/>
    <cellStyle name="RowTitles1-Detail 2 4 2 6 3 3" xfId="9266" xr:uid="{00000000-0005-0000-0000-00003D240000}"/>
    <cellStyle name="RowTitles1-Detail 2 4 2 6 3_Tertiary Salaries Survey" xfId="9267" xr:uid="{00000000-0005-0000-0000-00003E240000}"/>
    <cellStyle name="RowTitles1-Detail 2 4 2 6 4" xfId="9268" xr:uid="{00000000-0005-0000-0000-00003F240000}"/>
    <cellStyle name="RowTitles1-Detail 2 4 2 6 4 2" xfId="9269" xr:uid="{00000000-0005-0000-0000-000040240000}"/>
    <cellStyle name="RowTitles1-Detail 2 4 2 6 4_Tertiary Salaries Survey" xfId="9270" xr:uid="{00000000-0005-0000-0000-000041240000}"/>
    <cellStyle name="RowTitles1-Detail 2 4 2 6 5" xfId="9271" xr:uid="{00000000-0005-0000-0000-000042240000}"/>
    <cellStyle name="RowTitles1-Detail 2 4 2 6_Tertiary Salaries Survey" xfId="9272" xr:uid="{00000000-0005-0000-0000-000043240000}"/>
    <cellStyle name="RowTitles1-Detail 2 4 2 7" xfId="9273" xr:uid="{00000000-0005-0000-0000-000044240000}"/>
    <cellStyle name="RowTitles1-Detail 2 4 2 7 2" xfId="9274" xr:uid="{00000000-0005-0000-0000-000045240000}"/>
    <cellStyle name="RowTitles1-Detail 2 4 2 7 2 2" xfId="9275" xr:uid="{00000000-0005-0000-0000-000046240000}"/>
    <cellStyle name="RowTitles1-Detail 2 4 2 7 2_Tertiary Salaries Survey" xfId="9276" xr:uid="{00000000-0005-0000-0000-000047240000}"/>
    <cellStyle name="RowTitles1-Detail 2 4 2 7 3" xfId="9277" xr:uid="{00000000-0005-0000-0000-000048240000}"/>
    <cellStyle name="RowTitles1-Detail 2 4 2 7_Tertiary Salaries Survey" xfId="9278" xr:uid="{00000000-0005-0000-0000-000049240000}"/>
    <cellStyle name="RowTitles1-Detail 2 4 2 8" xfId="9279" xr:uid="{00000000-0005-0000-0000-00004A240000}"/>
    <cellStyle name="RowTitles1-Detail 2 4 2 9" xfId="9280" xr:uid="{00000000-0005-0000-0000-00004B240000}"/>
    <cellStyle name="RowTitles1-Detail 2 4 2_STUD aligned by INSTIT" xfId="9281" xr:uid="{00000000-0005-0000-0000-00004C240000}"/>
    <cellStyle name="RowTitles1-Detail 2 4 3" xfId="9282" xr:uid="{00000000-0005-0000-0000-00004D240000}"/>
    <cellStyle name="RowTitles1-Detail 2 4 3 2" xfId="9283" xr:uid="{00000000-0005-0000-0000-00004E240000}"/>
    <cellStyle name="RowTitles1-Detail 2 4 3 2 2" xfId="9284" xr:uid="{00000000-0005-0000-0000-00004F240000}"/>
    <cellStyle name="RowTitles1-Detail 2 4 3 2 2 2" xfId="9285" xr:uid="{00000000-0005-0000-0000-000050240000}"/>
    <cellStyle name="RowTitles1-Detail 2 4 3 2 2 2 2" xfId="9286" xr:uid="{00000000-0005-0000-0000-000051240000}"/>
    <cellStyle name="RowTitles1-Detail 2 4 3 2 2 2_Tertiary Salaries Survey" xfId="9287" xr:uid="{00000000-0005-0000-0000-000052240000}"/>
    <cellStyle name="RowTitles1-Detail 2 4 3 2 2 3" xfId="9288" xr:uid="{00000000-0005-0000-0000-000053240000}"/>
    <cellStyle name="RowTitles1-Detail 2 4 3 2 2_Tertiary Salaries Survey" xfId="9289" xr:uid="{00000000-0005-0000-0000-000054240000}"/>
    <cellStyle name="RowTitles1-Detail 2 4 3 2 3" xfId="9290" xr:uid="{00000000-0005-0000-0000-000055240000}"/>
    <cellStyle name="RowTitles1-Detail 2 4 3 2 3 2" xfId="9291" xr:uid="{00000000-0005-0000-0000-000056240000}"/>
    <cellStyle name="RowTitles1-Detail 2 4 3 2 3 2 2" xfId="9292" xr:uid="{00000000-0005-0000-0000-000057240000}"/>
    <cellStyle name="RowTitles1-Detail 2 4 3 2 3 2_Tertiary Salaries Survey" xfId="9293" xr:uid="{00000000-0005-0000-0000-000058240000}"/>
    <cellStyle name="RowTitles1-Detail 2 4 3 2 3 3" xfId="9294" xr:uid="{00000000-0005-0000-0000-000059240000}"/>
    <cellStyle name="RowTitles1-Detail 2 4 3 2 3_Tertiary Salaries Survey" xfId="9295" xr:uid="{00000000-0005-0000-0000-00005A240000}"/>
    <cellStyle name="RowTitles1-Detail 2 4 3 2 4" xfId="9296" xr:uid="{00000000-0005-0000-0000-00005B240000}"/>
    <cellStyle name="RowTitles1-Detail 2 4 3 2 5" xfId="9297" xr:uid="{00000000-0005-0000-0000-00005C240000}"/>
    <cellStyle name="RowTitles1-Detail 2 4 3 2 5 2" xfId="9298" xr:uid="{00000000-0005-0000-0000-00005D240000}"/>
    <cellStyle name="RowTitles1-Detail 2 4 3 2 5_Tertiary Salaries Survey" xfId="9299" xr:uid="{00000000-0005-0000-0000-00005E240000}"/>
    <cellStyle name="RowTitles1-Detail 2 4 3 2 6" xfId="9300" xr:uid="{00000000-0005-0000-0000-00005F240000}"/>
    <cellStyle name="RowTitles1-Detail 2 4 3 2_Tertiary Salaries Survey" xfId="9301" xr:uid="{00000000-0005-0000-0000-000060240000}"/>
    <cellStyle name="RowTitles1-Detail 2 4 3 3" xfId="9302" xr:uid="{00000000-0005-0000-0000-000061240000}"/>
    <cellStyle name="RowTitles1-Detail 2 4 3 3 2" xfId="9303" xr:uid="{00000000-0005-0000-0000-000062240000}"/>
    <cellStyle name="RowTitles1-Detail 2 4 3 3 2 2" xfId="9304" xr:uid="{00000000-0005-0000-0000-000063240000}"/>
    <cellStyle name="RowTitles1-Detail 2 4 3 3 2 2 2" xfId="9305" xr:uid="{00000000-0005-0000-0000-000064240000}"/>
    <cellStyle name="RowTitles1-Detail 2 4 3 3 2 2_Tertiary Salaries Survey" xfId="9306" xr:uid="{00000000-0005-0000-0000-000065240000}"/>
    <cellStyle name="RowTitles1-Detail 2 4 3 3 2 3" xfId="9307" xr:uid="{00000000-0005-0000-0000-000066240000}"/>
    <cellStyle name="RowTitles1-Detail 2 4 3 3 2_Tertiary Salaries Survey" xfId="9308" xr:uid="{00000000-0005-0000-0000-000067240000}"/>
    <cellStyle name="RowTitles1-Detail 2 4 3 3 3" xfId="9309" xr:uid="{00000000-0005-0000-0000-000068240000}"/>
    <cellStyle name="RowTitles1-Detail 2 4 3 3 3 2" xfId="9310" xr:uid="{00000000-0005-0000-0000-000069240000}"/>
    <cellStyle name="RowTitles1-Detail 2 4 3 3 3 2 2" xfId="9311" xr:uid="{00000000-0005-0000-0000-00006A240000}"/>
    <cellStyle name="RowTitles1-Detail 2 4 3 3 3 2_Tertiary Salaries Survey" xfId="9312" xr:uid="{00000000-0005-0000-0000-00006B240000}"/>
    <cellStyle name="RowTitles1-Detail 2 4 3 3 3 3" xfId="9313" xr:uid="{00000000-0005-0000-0000-00006C240000}"/>
    <cellStyle name="RowTitles1-Detail 2 4 3 3 3_Tertiary Salaries Survey" xfId="9314" xr:uid="{00000000-0005-0000-0000-00006D240000}"/>
    <cellStyle name="RowTitles1-Detail 2 4 3 3 4" xfId="9315" xr:uid="{00000000-0005-0000-0000-00006E240000}"/>
    <cellStyle name="RowTitles1-Detail 2 4 3 3 5" xfId="9316" xr:uid="{00000000-0005-0000-0000-00006F240000}"/>
    <cellStyle name="RowTitles1-Detail 2 4 3 3_Tertiary Salaries Survey" xfId="9317" xr:uid="{00000000-0005-0000-0000-000070240000}"/>
    <cellStyle name="RowTitles1-Detail 2 4 3 4" xfId="9318" xr:uid="{00000000-0005-0000-0000-000071240000}"/>
    <cellStyle name="RowTitles1-Detail 2 4 3 4 2" xfId="9319" xr:uid="{00000000-0005-0000-0000-000072240000}"/>
    <cellStyle name="RowTitles1-Detail 2 4 3 4 2 2" xfId="9320" xr:uid="{00000000-0005-0000-0000-000073240000}"/>
    <cellStyle name="RowTitles1-Detail 2 4 3 4 2 2 2" xfId="9321" xr:uid="{00000000-0005-0000-0000-000074240000}"/>
    <cellStyle name="RowTitles1-Detail 2 4 3 4 2 2_Tertiary Salaries Survey" xfId="9322" xr:uid="{00000000-0005-0000-0000-000075240000}"/>
    <cellStyle name="RowTitles1-Detail 2 4 3 4 2 3" xfId="9323" xr:uid="{00000000-0005-0000-0000-000076240000}"/>
    <cellStyle name="RowTitles1-Detail 2 4 3 4 2_Tertiary Salaries Survey" xfId="9324" xr:uid="{00000000-0005-0000-0000-000077240000}"/>
    <cellStyle name="RowTitles1-Detail 2 4 3 4 3" xfId="9325" xr:uid="{00000000-0005-0000-0000-000078240000}"/>
    <cellStyle name="RowTitles1-Detail 2 4 3 4 3 2" xfId="9326" xr:uid="{00000000-0005-0000-0000-000079240000}"/>
    <cellStyle name="RowTitles1-Detail 2 4 3 4 3 2 2" xfId="9327" xr:uid="{00000000-0005-0000-0000-00007A240000}"/>
    <cellStyle name="RowTitles1-Detail 2 4 3 4 3 2_Tertiary Salaries Survey" xfId="9328" xr:uid="{00000000-0005-0000-0000-00007B240000}"/>
    <cellStyle name="RowTitles1-Detail 2 4 3 4 3 3" xfId="9329" xr:uid="{00000000-0005-0000-0000-00007C240000}"/>
    <cellStyle name="RowTitles1-Detail 2 4 3 4 3_Tertiary Salaries Survey" xfId="9330" xr:uid="{00000000-0005-0000-0000-00007D240000}"/>
    <cellStyle name="RowTitles1-Detail 2 4 3 4 4" xfId="9331" xr:uid="{00000000-0005-0000-0000-00007E240000}"/>
    <cellStyle name="RowTitles1-Detail 2 4 3 4 4 2" xfId="9332" xr:uid="{00000000-0005-0000-0000-00007F240000}"/>
    <cellStyle name="RowTitles1-Detail 2 4 3 4 4_Tertiary Salaries Survey" xfId="9333" xr:uid="{00000000-0005-0000-0000-000080240000}"/>
    <cellStyle name="RowTitles1-Detail 2 4 3 4 5" xfId="9334" xr:uid="{00000000-0005-0000-0000-000081240000}"/>
    <cellStyle name="RowTitles1-Detail 2 4 3 4_Tertiary Salaries Survey" xfId="9335" xr:uid="{00000000-0005-0000-0000-000082240000}"/>
    <cellStyle name="RowTitles1-Detail 2 4 3 5" xfId="9336" xr:uid="{00000000-0005-0000-0000-000083240000}"/>
    <cellStyle name="RowTitles1-Detail 2 4 3 5 2" xfId="9337" xr:uid="{00000000-0005-0000-0000-000084240000}"/>
    <cellStyle name="RowTitles1-Detail 2 4 3 5 2 2" xfId="9338" xr:uid="{00000000-0005-0000-0000-000085240000}"/>
    <cellStyle name="RowTitles1-Detail 2 4 3 5 2 2 2" xfId="9339" xr:uid="{00000000-0005-0000-0000-000086240000}"/>
    <cellStyle name="RowTitles1-Detail 2 4 3 5 2 2_Tertiary Salaries Survey" xfId="9340" xr:uid="{00000000-0005-0000-0000-000087240000}"/>
    <cellStyle name="RowTitles1-Detail 2 4 3 5 2 3" xfId="9341" xr:uid="{00000000-0005-0000-0000-000088240000}"/>
    <cellStyle name="RowTitles1-Detail 2 4 3 5 2_Tertiary Salaries Survey" xfId="9342" xr:uid="{00000000-0005-0000-0000-000089240000}"/>
    <cellStyle name="RowTitles1-Detail 2 4 3 5 3" xfId="9343" xr:uid="{00000000-0005-0000-0000-00008A240000}"/>
    <cellStyle name="RowTitles1-Detail 2 4 3 5 3 2" xfId="9344" xr:uid="{00000000-0005-0000-0000-00008B240000}"/>
    <cellStyle name="RowTitles1-Detail 2 4 3 5 3 2 2" xfId="9345" xr:uid="{00000000-0005-0000-0000-00008C240000}"/>
    <cellStyle name="RowTitles1-Detail 2 4 3 5 3 2_Tertiary Salaries Survey" xfId="9346" xr:uid="{00000000-0005-0000-0000-00008D240000}"/>
    <cellStyle name="RowTitles1-Detail 2 4 3 5 3 3" xfId="9347" xr:uid="{00000000-0005-0000-0000-00008E240000}"/>
    <cellStyle name="RowTitles1-Detail 2 4 3 5 3_Tertiary Salaries Survey" xfId="9348" xr:uid="{00000000-0005-0000-0000-00008F240000}"/>
    <cellStyle name="RowTitles1-Detail 2 4 3 5 4" xfId="9349" xr:uid="{00000000-0005-0000-0000-000090240000}"/>
    <cellStyle name="RowTitles1-Detail 2 4 3 5 4 2" xfId="9350" xr:uid="{00000000-0005-0000-0000-000091240000}"/>
    <cellStyle name="RowTitles1-Detail 2 4 3 5 4_Tertiary Salaries Survey" xfId="9351" xr:uid="{00000000-0005-0000-0000-000092240000}"/>
    <cellStyle name="RowTitles1-Detail 2 4 3 5 5" xfId="9352" xr:uid="{00000000-0005-0000-0000-000093240000}"/>
    <cellStyle name="RowTitles1-Detail 2 4 3 5_Tertiary Salaries Survey" xfId="9353" xr:uid="{00000000-0005-0000-0000-000094240000}"/>
    <cellStyle name="RowTitles1-Detail 2 4 3 6" xfId="9354" xr:uid="{00000000-0005-0000-0000-000095240000}"/>
    <cellStyle name="RowTitles1-Detail 2 4 3 6 2" xfId="9355" xr:uid="{00000000-0005-0000-0000-000096240000}"/>
    <cellStyle name="RowTitles1-Detail 2 4 3 6 2 2" xfId="9356" xr:uid="{00000000-0005-0000-0000-000097240000}"/>
    <cellStyle name="RowTitles1-Detail 2 4 3 6 2 2 2" xfId="9357" xr:uid="{00000000-0005-0000-0000-000098240000}"/>
    <cellStyle name="RowTitles1-Detail 2 4 3 6 2 2_Tertiary Salaries Survey" xfId="9358" xr:uid="{00000000-0005-0000-0000-000099240000}"/>
    <cellStyle name="RowTitles1-Detail 2 4 3 6 2 3" xfId="9359" xr:uid="{00000000-0005-0000-0000-00009A240000}"/>
    <cellStyle name="RowTitles1-Detail 2 4 3 6 2_Tertiary Salaries Survey" xfId="9360" xr:uid="{00000000-0005-0000-0000-00009B240000}"/>
    <cellStyle name="RowTitles1-Detail 2 4 3 6 3" xfId="9361" xr:uid="{00000000-0005-0000-0000-00009C240000}"/>
    <cellStyle name="RowTitles1-Detail 2 4 3 6 3 2" xfId="9362" xr:uid="{00000000-0005-0000-0000-00009D240000}"/>
    <cellStyle name="RowTitles1-Detail 2 4 3 6 3 2 2" xfId="9363" xr:uid="{00000000-0005-0000-0000-00009E240000}"/>
    <cellStyle name="RowTitles1-Detail 2 4 3 6 3 2_Tertiary Salaries Survey" xfId="9364" xr:uid="{00000000-0005-0000-0000-00009F240000}"/>
    <cellStyle name="RowTitles1-Detail 2 4 3 6 3 3" xfId="9365" xr:uid="{00000000-0005-0000-0000-0000A0240000}"/>
    <cellStyle name="RowTitles1-Detail 2 4 3 6 3_Tertiary Salaries Survey" xfId="9366" xr:uid="{00000000-0005-0000-0000-0000A1240000}"/>
    <cellStyle name="RowTitles1-Detail 2 4 3 6 4" xfId="9367" xr:uid="{00000000-0005-0000-0000-0000A2240000}"/>
    <cellStyle name="RowTitles1-Detail 2 4 3 6 4 2" xfId="9368" xr:uid="{00000000-0005-0000-0000-0000A3240000}"/>
    <cellStyle name="RowTitles1-Detail 2 4 3 6 4_Tertiary Salaries Survey" xfId="9369" xr:uid="{00000000-0005-0000-0000-0000A4240000}"/>
    <cellStyle name="RowTitles1-Detail 2 4 3 6 5" xfId="9370" xr:uid="{00000000-0005-0000-0000-0000A5240000}"/>
    <cellStyle name="RowTitles1-Detail 2 4 3 6_Tertiary Salaries Survey" xfId="9371" xr:uid="{00000000-0005-0000-0000-0000A6240000}"/>
    <cellStyle name="RowTitles1-Detail 2 4 3 7" xfId="9372" xr:uid="{00000000-0005-0000-0000-0000A7240000}"/>
    <cellStyle name="RowTitles1-Detail 2 4 3 7 2" xfId="9373" xr:uid="{00000000-0005-0000-0000-0000A8240000}"/>
    <cellStyle name="RowTitles1-Detail 2 4 3 7 2 2" xfId="9374" xr:uid="{00000000-0005-0000-0000-0000A9240000}"/>
    <cellStyle name="RowTitles1-Detail 2 4 3 7 2_Tertiary Salaries Survey" xfId="9375" xr:uid="{00000000-0005-0000-0000-0000AA240000}"/>
    <cellStyle name="RowTitles1-Detail 2 4 3 7 3" xfId="9376" xr:uid="{00000000-0005-0000-0000-0000AB240000}"/>
    <cellStyle name="RowTitles1-Detail 2 4 3 7_Tertiary Salaries Survey" xfId="9377" xr:uid="{00000000-0005-0000-0000-0000AC240000}"/>
    <cellStyle name="RowTitles1-Detail 2 4 3 8" xfId="9378" xr:uid="{00000000-0005-0000-0000-0000AD240000}"/>
    <cellStyle name="RowTitles1-Detail 2 4 3 8 2" xfId="9379" xr:uid="{00000000-0005-0000-0000-0000AE240000}"/>
    <cellStyle name="RowTitles1-Detail 2 4 3 8 2 2" xfId="9380" xr:uid="{00000000-0005-0000-0000-0000AF240000}"/>
    <cellStyle name="RowTitles1-Detail 2 4 3 8 2_Tertiary Salaries Survey" xfId="9381" xr:uid="{00000000-0005-0000-0000-0000B0240000}"/>
    <cellStyle name="RowTitles1-Detail 2 4 3 8 3" xfId="9382" xr:uid="{00000000-0005-0000-0000-0000B1240000}"/>
    <cellStyle name="RowTitles1-Detail 2 4 3 8_Tertiary Salaries Survey" xfId="9383" xr:uid="{00000000-0005-0000-0000-0000B2240000}"/>
    <cellStyle name="RowTitles1-Detail 2 4 3 9" xfId="9384" xr:uid="{00000000-0005-0000-0000-0000B3240000}"/>
    <cellStyle name="RowTitles1-Detail 2 4 3_STUD aligned by INSTIT" xfId="9385" xr:uid="{00000000-0005-0000-0000-0000B4240000}"/>
    <cellStyle name="RowTitles1-Detail 2 4 4" xfId="9386" xr:uid="{00000000-0005-0000-0000-0000B5240000}"/>
    <cellStyle name="RowTitles1-Detail 2 4 4 2" xfId="9387" xr:uid="{00000000-0005-0000-0000-0000B6240000}"/>
    <cellStyle name="RowTitles1-Detail 2 4 4 2 2" xfId="9388" xr:uid="{00000000-0005-0000-0000-0000B7240000}"/>
    <cellStyle name="RowTitles1-Detail 2 4 4 2 2 2" xfId="9389" xr:uid="{00000000-0005-0000-0000-0000B8240000}"/>
    <cellStyle name="RowTitles1-Detail 2 4 4 2 2 2 2" xfId="9390" xr:uid="{00000000-0005-0000-0000-0000B9240000}"/>
    <cellStyle name="RowTitles1-Detail 2 4 4 2 2 2_Tertiary Salaries Survey" xfId="9391" xr:uid="{00000000-0005-0000-0000-0000BA240000}"/>
    <cellStyle name="RowTitles1-Detail 2 4 4 2 2 3" xfId="9392" xr:uid="{00000000-0005-0000-0000-0000BB240000}"/>
    <cellStyle name="RowTitles1-Detail 2 4 4 2 2_Tertiary Salaries Survey" xfId="9393" xr:uid="{00000000-0005-0000-0000-0000BC240000}"/>
    <cellStyle name="RowTitles1-Detail 2 4 4 2 3" xfId="9394" xr:uid="{00000000-0005-0000-0000-0000BD240000}"/>
    <cellStyle name="RowTitles1-Detail 2 4 4 2 3 2" xfId="9395" xr:uid="{00000000-0005-0000-0000-0000BE240000}"/>
    <cellStyle name="RowTitles1-Detail 2 4 4 2 3 2 2" xfId="9396" xr:uid="{00000000-0005-0000-0000-0000BF240000}"/>
    <cellStyle name="RowTitles1-Detail 2 4 4 2 3 2_Tertiary Salaries Survey" xfId="9397" xr:uid="{00000000-0005-0000-0000-0000C0240000}"/>
    <cellStyle name="RowTitles1-Detail 2 4 4 2 3 3" xfId="9398" xr:uid="{00000000-0005-0000-0000-0000C1240000}"/>
    <cellStyle name="RowTitles1-Detail 2 4 4 2 3_Tertiary Salaries Survey" xfId="9399" xr:uid="{00000000-0005-0000-0000-0000C2240000}"/>
    <cellStyle name="RowTitles1-Detail 2 4 4 2 4" xfId="9400" xr:uid="{00000000-0005-0000-0000-0000C3240000}"/>
    <cellStyle name="RowTitles1-Detail 2 4 4 2 5" xfId="9401" xr:uid="{00000000-0005-0000-0000-0000C4240000}"/>
    <cellStyle name="RowTitles1-Detail 2 4 4 2 5 2" xfId="9402" xr:uid="{00000000-0005-0000-0000-0000C5240000}"/>
    <cellStyle name="RowTitles1-Detail 2 4 4 2 5_Tertiary Salaries Survey" xfId="9403" xr:uid="{00000000-0005-0000-0000-0000C6240000}"/>
    <cellStyle name="RowTitles1-Detail 2 4 4 2 6" xfId="9404" xr:uid="{00000000-0005-0000-0000-0000C7240000}"/>
    <cellStyle name="RowTitles1-Detail 2 4 4 2_Tertiary Salaries Survey" xfId="9405" xr:uid="{00000000-0005-0000-0000-0000C8240000}"/>
    <cellStyle name="RowTitles1-Detail 2 4 4 3" xfId="9406" xr:uid="{00000000-0005-0000-0000-0000C9240000}"/>
    <cellStyle name="RowTitles1-Detail 2 4 4 3 2" xfId="9407" xr:uid="{00000000-0005-0000-0000-0000CA240000}"/>
    <cellStyle name="RowTitles1-Detail 2 4 4 3 2 2" xfId="9408" xr:uid="{00000000-0005-0000-0000-0000CB240000}"/>
    <cellStyle name="RowTitles1-Detail 2 4 4 3 2 2 2" xfId="9409" xr:uid="{00000000-0005-0000-0000-0000CC240000}"/>
    <cellStyle name="RowTitles1-Detail 2 4 4 3 2 2_Tertiary Salaries Survey" xfId="9410" xr:uid="{00000000-0005-0000-0000-0000CD240000}"/>
    <cellStyle name="RowTitles1-Detail 2 4 4 3 2 3" xfId="9411" xr:uid="{00000000-0005-0000-0000-0000CE240000}"/>
    <cellStyle name="RowTitles1-Detail 2 4 4 3 2_Tertiary Salaries Survey" xfId="9412" xr:uid="{00000000-0005-0000-0000-0000CF240000}"/>
    <cellStyle name="RowTitles1-Detail 2 4 4 3 3" xfId="9413" xr:uid="{00000000-0005-0000-0000-0000D0240000}"/>
    <cellStyle name="RowTitles1-Detail 2 4 4 3 3 2" xfId="9414" xr:uid="{00000000-0005-0000-0000-0000D1240000}"/>
    <cellStyle name="RowTitles1-Detail 2 4 4 3 3 2 2" xfId="9415" xr:uid="{00000000-0005-0000-0000-0000D2240000}"/>
    <cellStyle name="RowTitles1-Detail 2 4 4 3 3 2_Tertiary Salaries Survey" xfId="9416" xr:uid="{00000000-0005-0000-0000-0000D3240000}"/>
    <cellStyle name="RowTitles1-Detail 2 4 4 3 3 3" xfId="9417" xr:uid="{00000000-0005-0000-0000-0000D4240000}"/>
    <cellStyle name="RowTitles1-Detail 2 4 4 3 3_Tertiary Salaries Survey" xfId="9418" xr:uid="{00000000-0005-0000-0000-0000D5240000}"/>
    <cellStyle name="RowTitles1-Detail 2 4 4 3 4" xfId="9419" xr:uid="{00000000-0005-0000-0000-0000D6240000}"/>
    <cellStyle name="RowTitles1-Detail 2 4 4 3 5" xfId="9420" xr:uid="{00000000-0005-0000-0000-0000D7240000}"/>
    <cellStyle name="RowTitles1-Detail 2 4 4 3_Tertiary Salaries Survey" xfId="9421" xr:uid="{00000000-0005-0000-0000-0000D8240000}"/>
    <cellStyle name="RowTitles1-Detail 2 4 4 4" xfId="9422" xr:uid="{00000000-0005-0000-0000-0000D9240000}"/>
    <cellStyle name="RowTitles1-Detail 2 4 4 4 2" xfId="9423" xr:uid="{00000000-0005-0000-0000-0000DA240000}"/>
    <cellStyle name="RowTitles1-Detail 2 4 4 4 2 2" xfId="9424" xr:uid="{00000000-0005-0000-0000-0000DB240000}"/>
    <cellStyle name="RowTitles1-Detail 2 4 4 4 2 2 2" xfId="9425" xr:uid="{00000000-0005-0000-0000-0000DC240000}"/>
    <cellStyle name="RowTitles1-Detail 2 4 4 4 2 2_Tertiary Salaries Survey" xfId="9426" xr:uid="{00000000-0005-0000-0000-0000DD240000}"/>
    <cellStyle name="RowTitles1-Detail 2 4 4 4 2 3" xfId="9427" xr:uid="{00000000-0005-0000-0000-0000DE240000}"/>
    <cellStyle name="RowTitles1-Detail 2 4 4 4 2_Tertiary Salaries Survey" xfId="9428" xr:uid="{00000000-0005-0000-0000-0000DF240000}"/>
    <cellStyle name="RowTitles1-Detail 2 4 4 4 3" xfId="9429" xr:uid="{00000000-0005-0000-0000-0000E0240000}"/>
    <cellStyle name="RowTitles1-Detail 2 4 4 4 3 2" xfId="9430" xr:uid="{00000000-0005-0000-0000-0000E1240000}"/>
    <cellStyle name="RowTitles1-Detail 2 4 4 4 3 2 2" xfId="9431" xr:uid="{00000000-0005-0000-0000-0000E2240000}"/>
    <cellStyle name="RowTitles1-Detail 2 4 4 4 3 2_Tertiary Salaries Survey" xfId="9432" xr:uid="{00000000-0005-0000-0000-0000E3240000}"/>
    <cellStyle name="RowTitles1-Detail 2 4 4 4 3 3" xfId="9433" xr:uid="{00000000-0005-0000-0000-0000E4240000}"/>
    <cellStyle name="RowTitles1-Detail 2 4 4 4 3_Tertiary Salaries Survey" xfId="9434" xr:uid="{00000000-0005-0000-0000-0000E5240000}"/>
    <cellStyle name="RowTitles1-Detail 2 4 4 4 4" xfId="9435" xr:uid="{00000000-0005-0000-0000-0000E6240000}"/>
    <cellStyle name="RowTitles1-Detail 2 4 4 4 5" xfId="9436" xr:uid="{00000000-0005-0000-0000-0000E7240000}"/>
    <cellStyle name="RowTitles1-Detail 2 4 4 4 5 2" xfId="9437" xr:uid="{00000000-0005-0000-0000-0000E8240000}"/>
    <cellStyle name="RowTitles1-Detail 2 4 4 4 5_Tertiary Salaries Survey" xfId="9438" xr:uid="{00000000-0005-0000-0000-0000E9240000}"/>
    <cellStyle name="RowTitles1-Detail 2 4 4 4 6" xfId="9439" xr:uid="{00000000-0005-0000-0000-0000EA240000}"/>
    <cellStyle name="RowTitles1-Detail 2 4 4 4_Tertiary Salaries Survey" xfId="9440" xr:uid="{00000000-0005-0000-0000-0000EB240000}"/>
    <cellStyle name="RowTitles1-Detail 2 4 4 5" xfId="9441" xr:uid="{00000000-0005-0000-0000-0000EC240000}"/>
    <cellStyle name="RowTitles1-Detail 2 4 4 5 2" xfId="9442" xr:uid="{00000000-0005-0000-0000-0000ED240000}"/>
    <cellStyle name="RowTitles1-Detail 2 4 4 5 2 2" xfId="9443" xr:uid="{00000000-0005-0000-0000-0000EE240000}"/>
    <cellStyle name="RowTitles1-Detail 2 4 4 5 2 2 2" xfId="9444" xr:uid="{00000000-0005-0000-0000-0000EF240000}"/>
    <cellStyle name="RowTitles1-Detail 2 4 4 5 2 2_Tertiary Salaries Survey" xfId="9445" xr:uid="{00000000-0005-0000-0000-0000F0240000}"/>
    <cellStyle name="RowTitles1-Detail 2 4 4 5 2 3" xfId="9446" xr:uid="{00000000-0005-0000-0000-0000F1240000}"/>
    <cellStyle name="RowTitles1-Detail 2 4 4 5 2_Tertiary Salaries Survey" xfId="9447" xr:uid="{00000000-0005-0000-0000-0000F2240000}"/>
    <cellStyle name="RowTitles1-Detail 2 4 4 5 3" xfId="9448" xr:uid="{00000000-0005-0000-0000-0000F3240000}"/>
    <cellStyle name="RowTitles1-Detail 2 4 4 5 3 2" xfId="9449" xr:uid="{00000000-0005-0000-0000-0000F4240000}"/>
    <cellStyle name="RowTitles1-Detail 2 4 4 5 3 2 2" xfId="9450" xr:uid="{00000000-0005-0000-0000-0000F5240000}"/>
    <cellStyle name="RowTitles1-Detail 2 4 4 5 3 2_Tertiary Salaries Survey" xfId="9451" xr:uid="{00000000-0005-0000-0000-0000F6240000}"/>
    <cellStyle name="RowTitles1-Detail 2 4 4 5 3 3" xfId="9452" xr:uid="{00000000-0005-0000-0000-0000F7240000}"/>
    <cellStyle name="RowTitles1-Detail 2 4 4 5 3_Tertiary Salaries Survey" xfId="9453" xr:uid="{00000000-0005-0000-0000-0000F8240000}"/>
    <cellStyle name="RowTitles1-Detail 2 4 4 5 4" xfId="9454" xr:uid="{00000000-0005-0000-0000-0000F9240000}"/>
    <cellStyle name="RowTitles1-Detail 2 4 4 5 4 2" xfId="9455" xr:uid="{00000000-0005-0000-0000-0000FA240000}"/>
    <cellStyle name="RowTitles1-Detail 2 4 4 5 4_Tertiary Salaries Survey" xfId="9456" xr:uid="{00000000-0005-0000-0000-0000FB240000}"/>
    <cellStyle name="RowTitles1-Detail 2 4 4 5 5" xfId="9457" xr:uid="{00000000-0005-0000-0000-0000FC240000}"/>
    <cellStyle name="RowTitles1-Detail 2 4 4 5_Tertiary Salaries Survey" xfId="9458" xr:uid="{00000000-0005-0000-0000-0000FD240000}"/>
    <cellStyle name="RowTitles1-Detail 2 4 4 6" xfId="9459" xr:uid="{00000000-0005-0000-0000-0000FE240000}"/>
    <cellStyle name="RowTitles1-Detail 2 4 4 6 2" xfId="9460" xr:uid="{00000000-0005-0000-0000-0000FF240000}"/>
    <cellStyle name="RowTitles1-Detail 2 4 4 6 2 2" xfId="9461" xr:uid="{00000000-0005-0000-0000-000000250000}"/>
    <cellStyle name="RowTitles1-Detail 2 4 4 6 2 2 2" xfId="9462" xr:uid="{00000000-0005-0000-0000-000001250000}"/>
    <cellStyle name="RowTitles1-Detail 2 4 4 6 2 2_Tertiary Salaries Survey" xfId="9463" xr:uid="{00000000-0005-0000-0000-000002250000}"/>
    <cellStyle name="RowTitles1-Detail 2 4 4 6 2 3" xfId="9464" xr:uid="{00000000-0005-0000-0000-000003250000}"/>
    <cellStyle name="RowTitles1-Detail 2 4 4 6 2_Tertiary Salaries Survey" xfId="9465" xr:uid="{00000000-0005-0000-0000-000004250000}"/>
    <cellStyle name="RowTitles1-Detail 2 4 4 6 3" xfId="9466" xr:uid="{00000000-0005-0000-0000-000005250000}"/>
    <cellStyle name="RowTitles1-Detail 2 4 4 6 3 2" xfId="9467" xr:uid="{00000000-0005-0000-0000-000006250000}"/>
    <cellStyle name="RowTitles1-Detail 2 4 4 6 3 2 2" xfId="9468" xr:uid="{00000000-0005-0000-0000-000007250000}"/>
    <cellStyle name="RowTitles1-Detail 2 4 4 6 3 2_Tertiary Salaries Survey" xfId="9469" xr:uid="{00000000-0005-0000-0000-000008250000}"/>
    <cellStyle name="RowTitles1-Detail 2 4 4 6 3 3" xfId="9470" xr:uid="{00000000-0005-0000-0000-000009250000}"/>
    <cellStyle name="RowTitles1-Detail 2 4 4 6 3_Tertiary Salaries Survey" xfId="9471" xr:uid="{00000000-0005-0000-0000-00000A250000}"/>
    <cellStyle name="RowTitles1-Detail 2 4 4 6 4" xfId="9472" xr:uid="{00000000-0005-0000-0000-00000B250000}"/>
    <cellStyle name="RowTitles1-Detail 2 4 4 6 4 2" xfId="9473" xr:uid="{00000000-0005-0000-0000-00000C250000}"/>
    <cellStyle name="RowTitles1-Detail 2 4 4 6 4_Tertiary Salaries Survey" xfId="9474" xr:uid="{00000000-0005-0000-0000-00000D250000}"/>
    <cellStyle name="RowTitles1-Detail 2 4 4 6 5" xfId="9475" xr:uid="{00000000-0005-0000-0000-00000E250000}"/>
    <cellStyle name="RowTitles1-Detail 2 4 4 6_Tertiary Salaries Survey" xfId="9476" xr:uid="{00000000-0005-0000-0000-00000F250000}"/>
    <cellStyle name="RowTitles1-Detail 2 4 4 7" xfId="9477" xr:uid="{00000000-0005-0000-0000-000010250000}"/>
    <cellStyle name="RowTitles1-Detail 2 4 4 7 2" xfId="9478" xr:uid="{00000000-0005-0000-0000-000011250000}"/>
    <cellStyle name="RowTitles1-Detail 2 4 4 7 2 2" xfId="9479" xr:uid="{00000000-0005-0000-0000-000012250000}"/>
    <cellStyle name="RowTitles1-Detail 2 4 4 7 2_Tertiary Salaries Survey" xfId="9480" xr:uid="{00000000-0005-0000-0000-000013250000}"/>
    <cellStyle name="RowTitles1-Detail 2 4 4 7 3" xfId="9481" xr:uid="{00000000-0005-0000-0000-000014250000}"/>
    <cellStyle name="RowTitles1-Detail 2 4 4 7_Tertiary Salaries Survey" xfId="9482" xr:uid="{00000000-0005-0000-0000-000015250000}"/>
    <cellStyle name="RowTitles1-Detail 2 4 4 8" xfId="9483" xr:uid="{00000000-0005-0000-0000-000016250000}"/>
    <cellStyle name="RowTitles1-Detail 2 4 4 9" xfId="9484" xr:uid="{00000000-0005-0000-0000-000017250000}"/>
    <cellStyle name="RowTitles1-Detail 2 4 4_STUD aligned by INSTIT" xfId="9485" xr:uid="{00000000-0005-0000-0000-000018250000}"/>
    <cellStyle name="RowTitles1-Detail 2 4 5" xfId="9486" xr:uid="{00000000-0005-0000-0000-000019250000}"/>
    <cellStyle name="RowTitles1-Detail 2 4 5 2" xfId="9487" xr:uid="{00000000-0005-0000-0000-00001A250000}"/>
    <cellStyle name="RowTitles1-Detail 2 4 5 2 2" xfId="9488" xr:uid="{00000000-0005-0000-0000-00001B250000}"/>
    <cellStyle name="RowTitles1-Detail 2 4 5 2 2 2" xfId="9489" xr:uid="{00000000-0005-0000-0000-00001C250000}"/>
    <cellStyle name="RowTitles1-Detail 2 4 5 2 2_Tertiary Salaries Survey" xfId="9490" xr:uid="{00000000-0005-0000-0000-00001D250000}"/>
    <cellStyle name="RowTitles1-Detail 2 4 5 2 3" xfId="9491" xr:uid="{00000000-0005-0000-0000-00001E250000}"/>
    <cellStyle name="RowTitles1-Detail 2 4 5 2_Tertiary Salaries Survey" xfId="9492" xr:uid="{00000000-0005-0000-0000-00001F250000}"/>
    <cellStyle name="RowTitles1-Detail 2 4 5 3" xfId="9493" xr:uid="{00000000-0005-0000-0000-000020250000}"/>
    <cellStyle name="RowTitles1-Detail 2 4 5 3 2" xfId="9494" xr:uid="{00000000-0005-0000-0000-000021250000}"/>
    <cellStyle name="RowTitles1-Detail 2 4 5 3 2 2" xfId="9495" xr:uid="{00000000-0005-0000-0000-000022250000}"/>
    <cellStyle name="RowTitles1-Detail 2 4 5 3 2_Tertiary Salaries Survey" xfId="9496" xr:uid="{00000000-0005-0000-0000-000023250000}"/>
    <cellStyle name="RowTitles1-Detail 2 4 5 3 3" xfId="9497" xr:uid="{00000000-0005-0000-0000-000024250000}"/>
    <cellStyle name="RowTitles1-Detail 2 4 5 3_Tertiary Salaries Survey" xfId="9498" xr:uid="{00000000-0005-0000-0000-000025250000}"/>
    <cellStyle name="RowTitles1-Detail 2 4 5 4" xfId="9499" xr:uid="{00000000-0005-0000-0000-000026250000}"/>
    <cellStyle name="RowTitles1-Detail 2 4 5 5" xfId="9500" xr:uid="{00000000-0005-0000-0000-000027250000}"/>
    <cellStyle name="RowTitles1-Detail 2 4 5 5 2" xfId="9501" xr:uid="{00000000-0005-0000-0000-000028250000}"/>
    <cellStyle name="RowTitles1-Detail 2 4 5 5_Tertiary Salaries Survey" xfId="9502" xr:uid="{00000000-0005-0000-0000-000029250000}"/>
    <cellStyle name="RowTitles1-Detail 2 4 5 6" xfId="9503" xr:uid="{00000000-0005-0000-0000-00002A250000}"/>
    <cellStyle name="RowTitles1-Detail 2 4 5_Tertiary Salaries Survey" xfId="9504" xr:uid="{00000000-0005-0000-0000-00002B250000}"/>
    <cellStyle name="RowTitles1-Detail 2 4 6" xfId="9505" xr:uid="{00000000-0005-0000-0000-00002C250000}"/>
    <cellStyle name="RowTitles1-Detail 2 4 6 2" xfId="9506" xr:uid="{00000000-0005-0000-0000-00002D250000}"/>
    <cellStyle name="RowTitles1-Detail 2 4 6 2 2" xfId="9507" xr:uid="{00000000-0005-0000-0000-00002E250000}"/>
    <cellStyle name="RowTitles1-Detail 2 4 6 2 2 2" xfId="9508" xr:uid="{00000000-0005-0000-0000-00002F250000}"/>
    <cellStyle name="RowTitles1-Detail 2 4 6 2 2_Tertiary Salaries Survey" xfId="9509" xr:uid="{00000000-0005-0000-0000-000030250000}"/>
    <cellStyle name="RowTitles1-Detail 2 4 6 2 3" xfId="9510" xr:uid="{00000000-0005-0000-0000-000031250000}"/>
    <cellStyle name="RowTitles1-Detail 2 4 6 2_Tertiary Salaries Survey" xfId="9511" xr:uid="{00000000-0005-0000-0000-000032250000}"/>
    <cellStyle name="RowTitles1-Detail 2 4 6 3" xfId="9512" xr:uid="{00000000-0005-0000-0000-000033250000}"/>
    <cellStyle name="RowTitles1-Detail 2 4 6 3 2" xfId="9513" xr:uid="{00000000-0005-0000-0000-000034250000}"/>
    <cellStyle name="RowTitles1-Detail 2 4 6 3 2 2" xfId="9514" xr:uid="{00000000-0005-0000-0000-000035250000}"/>
    <cellStyle name="RowTitles1-Detail 2 4 6 3 2_Tertiary Salaries Survey" xfId="9515" xr:uid="{00000000-0005-0000-0000-000036250000}"/>
    <cellStyle name="RowTitles1-Detail 2 4 6 3 3" xfId="9516" xr:uid="{00000000-0005-0000-0000-000037250000}"/>
    <cellStyle name="RowTitles1-Detail 2 4 6 3_Tertiary Salaries Survey" xfId="9517" xr:uid="{00000000-0005-0000-0000-000038250000}"/>
    <cellStyle name="RowTitles1-Detail 2 4 6 4" xfId="9518" xr:uid="{00000000-0005-0000-0000-000039250000}"/>
    <cellStyle name="RowTitles1-Detail 2 4 6 5" xfId="9519" xr:uid="{00000000-0005-0000-0000-00003A250000}"/>
    <cellStyle name="RowTitles1-Detail 2 4 6_Tertiary Salaries Survey" xfId="9520" xr:uid="{00000000-0005-0000-0000-00003B250000}"/>
    <cellStyle name="RowTitles1-Detail 2 4 7" xfId="9521" xr:uid="{00000000-0005-0000-0000-00003C250000}"/>
    <cellStyle name="RowTitles1-Detail 2 4 7 2" xfId="9522" xr:uid="{00000000-0005-0000-0000-00003D250000}"/>
    <cellStyle name="RowTitles1-Detail 2 4 7 2 2" xfId="9523" xr:uid="{00000000-0005-0000-0000-00003E250000}"/>
    <cellStyle name="RowTitles1-Detail 2 4 7 2 2 2" xfId="9524" xr:uid="{00000000-0005-0000-0000-00003F250000}"/>
    <cellStyle name="RowTitles1-Detail 2 4 7 2 2_Tertiary Salaries Survey" xfId="9525" xr:uid="{00000000-0005-0000-0000-000040250000}"/>
    <cellStyle name="RowTitles1-Detail 2 4 7 2 3" xfId="9526" xr:uid="{00000000-0005-0000-0000-000041250000}"/>
    <cellStyle name="RowTitles1-Detail 2 4 7 2_Tertiary Salaries Survey" xfId="9527" xr:uid="{00000000-0005-0000-0000-000042250000}"/>
    <cellStyle name="RowTitles1-Detail 2 4 7 3" xfId="9528" xr:uid="{00000000-0005-0000-0000-000043250000}"/>
    <cellStyle name="RowTitles1-Detail 2 4 7 3 2" xfId="9529" xr:uid="{00000000-0005-0000-0000-000044250000}"/>
    <cellStyle name="RowTitles1-Detail 2 4 7 3 2 2" xfId="9530" xr:uid="{00000000-0005-0000-0000-000045250000}"/>
    <cellStyle name="RowTitles1-Detail 2 4 7 3 2_Tertiary Salaries Survey" xfId="9531" xr:uid="{00000000-0005-0000-0000-000046250000}"/>
    <cellStyle name="RowTitles1-Detail 2 4 7 3 3" xfId="9532" xr:uid="{00000000-0005-0000-0000-000047250000}"/>
    <cellStyle name="RowTitles1-Detail 2 4 7 3_Tertiary Salaries Survey" xfId="9533" xr:uid="{00000000-0005-0000-0000-000048250000}"/>
    <cellStyle name="RowTitles1-Detail 2 4 7 4" xfId="9534" xr:uid="{00000000-0005-0000-0000-000049250000}"/>
    <cellStyle name="RowTitles1-Detail 2 4 7 5" xfId="9535" xr:uid="{00000000-0005-0000-0000-00004A250000}"/>
    <cellStyle name="RowTitles1-Detail 2 4 7 5 2" xfId="9536" xr:uid="{00000000-0005-0000-0000-00004B250000}"/>
    <cellStyle name="RowTitles1-Detail 2 4 7 5_Tertiary Salaries Survey" xfId="9537" xr:uid="{00000000-0005-0000-0000-00004C250000}"/>
    <cellStyle name="RowTitles1-Detail 2 4 7 6" xfId="9538" xr:uid="{00000000-0005-0000-0000-00004D250000}"/>
    <cellStyle name="RowTitles1-Detail 2 4 7_Tertiary Salaries Survey" xfId="9539" xr:uid="{00000000-0005-0000-0000-00004E250000}"/>
    <cellStyle name="RowTitles1-Detail 2 4 8" xfId="9540" xr:uid="{00000000-0005-0000-0000-00004F250000}"/>
    <cellStyle name="RowTitles1-Detail 2 4 8 2" xfId="9541" xr:uid="{00000000-0005-0000-0000-000050250000}"/>
    <cellStyle name="RowTitles1-Detail 2 4 8 2 2" xfId="9542" xr:uid="{00000000-0005-0000-0000-000051250000}"/>
    <cellStyle name="RowTitles1-Detail 2 4 8 2 2 2" xfId="9543" xr:uid="{00000000-0005-0000-0000-000052250000}"/>
    <cellStyle name="RowTitles1-Detail 2 4 8 2 2_Tertiary Salaries Survey" xfId="9544" xr:uid="{00000000-0005-0000-0000-000053250000}"/>
    <cellStyle name="RowTitles1-Detail 2 4 8 2 3" xfId="9545" xr:uid="{00000000-0005-0000-0000-000054250000}"/>
    <cellStyle name="RowTitles1-Detail 2 4 8 2_Tertiary Salaries Survey" xfId="9546" xr:uid="{00000000-0005-0000-0000-000055250000}"/>
    <cellStyle name="RowTitles1-Detail 2 4 8 3" xfId="9547" xr:uid="{00000000-0005-0000-0000-000056250000}"/>
    <cellStyle name="RowTitles1-Detail 2 4 8 3 2" xfId="9548" xr:uid="{00000000-0005-0000-0000-000057250000}"/>
    <cellStyle name="RowTitles1-Detail 2 4 8 3 2 2" xfId="9549" xr:uid="{00000000-0005-0000-0000-000058250000}"/>
    <cellStyle name="RowTitles1-Detail 2 4 8 3 2_Tertiary Salaries Survey" xfId="9550" xr:uid="{00000000-0005-0000-0000-000059250000}"/>
    <cellStyle name="RowTitles1-Detail 2 4 8 3 3" xfId="9551" xr:uid="{00000000-0005-0000-0000-00005A250000}"/>
    <cellStyle name="RowTitles1-Detail 2 4 8 3_Tertiary Salaries Survey" xfId="9552" xr:uid="{00000000-0005-0000-0000-00005B250000}"/>
    <cellStyle name="RowTitles1-Detail 2 4 8 4" xfId="9553" xr:uid="{00000000-0005-0000-0000-00005C250000}"/>
    <cellStyle name="RowTitles1-Detail 2 4 8 4 2" xfId="9554" xr:uid="{00000000-0005-0000-0000-00005D250000}"/>
    <cellStyle name="RowTitles1-Detail 2 4 8 4_Tertiary Salaries Survey" xfId="9555" xr:uid="{00000000-0005-0000-0000-00005E250000}"/>
    <cellStyle name="RowTitles1-Detail 2 4 8 5" xfId="9556" xr:uid="{00000000-0005-0000-0000-00005F250000}"/>
    <cellStyle name="RowTitles1-Detail 2 4 8_Tertiary Salaries Survey" xfId="9557" xr:uid="{00000000-0005-0000-0000-000060250000}"/>
    <cellStyle name="RowTitles1-Detail 2 4 9" xfId="9558" xr:uid="{00000000-0005-0000-0000-000061250000}"/>
    <cellStyle name="RowTitles1-Detail 2 4 9 2" xfId="9559" xr:uid="{00000000-0005-0000-0000-000062250000}"/>
    <cellStyle name="RowTitles1-Detail 2 4 9 2 2" xfId="9560" xr:uid="{00000000-0005-0000-0000-000063250000}"/>
    <cellStyle name="RowTitles1-Detail 2 4 9 2 2 2" xfId="9561" xr:uid="{00000000-0005-0000-0000-000064250000}"/>
    <cellStyle name="RowTitles1-Detail 2 4 9 2 2_Tertiary Salaries Survey" xfId="9562" xr:uid="{00000000-0005-0000-0000-000065250000}"/>
    <cellStyle name="RowTitles1-Detail 2 4 9 2 3" xfId="9563" xr:uid="{00000000-0005-0000-0000-000066250000}"/>
    <cellStyle name="RowTitles1-Detail 2 4 9 2_Tertiary Salaries Survey" xfId="9564" xr:uid="{00000000-0005-0000-0000-000067250000}"/>
    <cellStyle name="RowTitles1-Detail 2 4 9 3" xfId="9565" xr:uid="{00000000-0005-0000-0000-000068250000}"/>
    <cellStyle name="RowTitles1-Detail 2 4 9 3 2" xfId="9566" xr:uid="{00000000-0005-0000-0000-000069250000}"/>
    <cellStyle name="RowTitles1-Detail 2 4 9 3 2 2" xfId="9567" xr:uid="{00000000-0005-0000-0000-00006A250000}"/>
    <cellStyle name="RowTitles1-Detail 2 4 9 3 2_Tertiary Salaries Survey" xfId="9568" xr:uid="{00000000-0005-0000-0000-00006B250000}"/>
    <cellStyle name="RowTitles1-Detail 2 4 9 3 3" xfId="9569" xr:uid="{00000000-0005-0000-0000-00006C250000}"/>
    <cellStyle name="RowTitles1-Detail 2 4 9 3_Tertiary Salaries Survey" xfId="9570" xr:uid="{00000000-0005-0000-0000-00006D250000}"/>
    <cellStyle name="RowTitles1-Detail 2 4 9 4" xfId="9571" xr:uid="{00000000-0005-0000-0000-00006E250000}"/>
    <cellStyle name="RowTitles1-Detail 2 4 9 4 2" xfId="9572" xr:uid="{00000000-0005-0000-0000-00006F250000}"/>
    <cellStyle name="RowTitles1-Detail 2 4 9 4_Tertiary Salaries Survey" xfId="9573" xr:uid="{00000000-0005-0000-0000-000070250000}"/>
    <cellStyle name="RowTitles1-Detail 2 4 9 5" xfId="9574" xr:uid="{00000000-0005-0000-0000-000071250000}"/>
    <cellStyle name="RowTitles1-Detail 2 4 9_Tertiary Salaries Survey" xfId="9575" xr:uid="{00000000-0005-0000-0000-000072250000}"/>
    <cellStyle name="RowTitles1-Detail 2 4_STUD aligned by INSTIT" xfId="9576" xr:uid="{00000000-0005-0000-0000-000073250000}"/>
    <cellStyle name="RowTitles1-Detail 2 5" xfId="9577" xr:uid="{00000000-0005-0000-0000-000074250000}"/>
    <cellStyle name="RowTitles1-Detail 2 5 2" xfId="9578" xr:uid="{00000000-0005-0000-0000-000075250000}"/>
    <cellStyle name="RowTitles1-Detail 2 5 2 2" xfId="9579" xr:uid="{00000000-0005-0000-0000-000076250000}"/>
    <cellStyle name="RowTitles1-Detail 2 5 2 2 2" xfId="9580" xr:uid="{00000000-0005-0000-0000-000077250000}"/>
    <cellStyle name="RowTitles1-Detail 2 5 2 2 2 2" xfId="9581" xr:uid="{00000000-0005-0000-0000-000078250000}"/>
    <cellStyle name="RowTitles1-Detail 2 5 2 2 2_Tertiary Salaries Survey" xfId="9582" xr:uid="{00000000-0005-0000-0000-000079250000}"/>
    <cellStyle name="RowTitles1-Detail 2 5 2 2 3" xfId="9583" xr:uid="{00000000-0005-0000-0000-00007A250000}"/>
    <cellStyle name="RowTitles1-Detail 2 5 2 2_Tertiary Salaries Survey" xfId="9584" xr:uid="{00000000-0005-0000-0000-00007B250000}"/>
    <cellStyle name="RowTitles1-Detail 2 5 2 3" xfId="9585" xr:uid="{00000000-0005-0000-0000-00007C250000}"/>
    <cellStyle name="RowTitles1-Detail 2 5 2 3 2" xfId="9586" xr:uid="{00000000-0005-0000-0000-00007D250000}"/>
    <cellStyle name="RowTitles1-Detail 2 5 2 3 2 2" xfId="9587" xr:uid="{00000000-0005-0000-0000-00007E250000}"/>
    <cellStyle name="RowTitles1-Detail 2 5 2 3 2_Tertiary Salaries Survey" xfId="9588" xr:uid="{00000000-0005-0000-0000-00007F250000}"/>
    <cellStyle name="RowTitles1-Detail 2 5 2 3 3" xfId="9589" xr:uid="{00000000-0005-0000-0000-000080250000}"/>
    <cellStyle name="RowTitles1-Detail 2 5 2 3_Tertiary Salaries Survey" xfId="9590" xr:uid="{00000000-0005-0000-0000-000081250000}"/>
    <cellStyle name="RowTitles1-Detail 2 5 2 4" xfId="9591" xr:uid="{00000000-0005-0000-0000-000082250000}"/>
    <cellStyle name="RowTitles1-Detail 2 5 2 5" xfId="9592" xr:uid="{00000000-0005-0000-0000-000083250000}"/>
    <cellStyle name="RowTitles1-Detail 2 5 2_Tertiary Salaries Survey" xfId="9593" xr:uid="{00000000-0005-0000-0000-000084250000}"/>
    <cellStyle name="RowTitles1-Detail 2 5 3" xfId="9594" xr:uid="{00000000-0005-0000-0000-000085250000}"/>
    <cellStyle name="RowTitles1-Detail 2 5 3 2" xfId="9595" xr:uid="{00000000-0005-0000-0000-000086250000}"/>
    <cellStyle name="RowTitles1-Detail 2 5 3 2 2" xfId="9596" xr:uid="{00000000-0005-0000-0000-000087250000}"/>
    <cellStyle name="RowTitles1-Detail 2 5 3 2 2 2" xfId="9597" xr:uid="{00000000-0005-0000-0000-000088250000}"/>
    <cellStyle name="RowTitles1-Detail 2 5 3 2 2_Tertiary Salaries Survey" xfId="9598" xr:uid="{00000000-0005-0000-0000-000089250000}"/>
    <cellStyle name="RowTitles1-Detail 2 5 3 2 3" xfId="9599" xr:uid="{00000000-0005-0000-0000-00008A250000}"/>
    <cellStyle name="RowTitles1-Detail 2 5 3 2_Tertiary Salaries Survey" xfId="9600" xr:uid="{00000000-0005-0000-0000-00008B250000}"/>
    <cellStyle name="RowTitles1-Detail 2 5 3 3" xfId="9601" xr:uid="{00000000-0005-0000-0000-00008C250000}"/>
    <cellStyle name="RowTitles1-Detail 2 5 3 3 2" xfId="9602" xr:uid="{00000000-0005-0000-0000-00008D250000}"/>
    <cellStyle name="RowTitles1-Detail 2 5 3 3 2 2" xfId="9603" xr:uid="{00000000-0005-0000-0000-00008E250000}"/>
    <cellStyle name="RowTitles1-Detail 2 5 3 3 2_Tertiary Salaries Survey" xfId="9604" xr:uid="{00000000-0005-0000-0000-00008F250000}"/>
    <cellStyle name="RowTitles1-Detail 2 5 3 3 3" xfId="9605" xr:uid="{00000000-0005-0000-0000-000090250000}"/>
    <cellStyle name="RowTitles1-Detail 2 5 3 3_Tertiary Salaries Survey" xfId="9606" xr:uid="{00000000-0005-0000-0000-000091250000}"/>
    <cellStyle name="RowTitles1-Detail 2 5 3 4" xfId="9607" xr:uid="{00000000-0005-0000-0000-000092250000}"/>
    <cellStyle name="RowTitles1-Detail 2 5 3 5" xfId="9608" xr:uid="{00000000-0005-0000-0000-000093250000}"/>
    <cellStyle name="RowTitles1-Detail 2 5 3 5 2" xfId="9609" xr:uid="{00000000-0005-0000-0000-000094250000}"/>
    <cellStyle name="RowTitles1-Detail 2 5 3 5_Tertiary Salaries Survey" xfId="9610" xr:uid="{00000000-0005-0000-0000-000095250000}"/>
    <cellStyle name="RowTitles1-Detail 2 5 3 6" xfId="9611" xr:uid="{00000000-0005-0000-0000-000096250000}"/>
    <cellStyle name="RowTitles1-Detail 2 5 3_Tertiary Salaries Survey" xfId="9612" xr:uid="{00000000-0005-0000-0000-000097250000}"/>
    <cellStyle name="RowTitles1-Detail 2 5 4" xfId="9613" xr:uid="{00000000-0005-0000-0000-000098250000}"/>
    <cellStyle name="RowTitles1-Detail 2 5 4 2" xfId="9614" xr:uid="{00000000-0005-0000-0000-000099250000}"/>
    <cellStyle name="RowTitles1-Detail 2 5 4 2 2" xfId="9615" xr:uid="{00000000-0005-0000-0000-00009A250000}"/>
    <cellStyle name="RowTitles1-Detail 2 5 4 2 2 2" xfId="9616" xr:uid="{00000000-0005-0000-0000-00009B250000}"/>
    <cellStyle name="RowTitles1-Detail 2 5 4 2 2_Tertiary Salaries Survey" xfId="9617" xr:uid="{00000000-0005-0000-0000-00009C250000}"/>
    <cellStyle name="RowTitles1-Detail 2 5 4 2 3" xfId="9618" xr:uid="{00000000-0005-0000-0000-00009D250000}"/>
    <cellStyle name="RowTitles1-Detail 2 5 4 2_Tertiary Salaries Survey" xfId="9619" xr:uid="{00000000-0005-0000-0000-00009E250000}"/>
    <cellStyle name="RowTitles1-Detail 2 5 4 3" xfId="9620" xr:uid="{00000000-0005-0000-0000-00009F250000}"/>
    <cellStyle name="RowTitles1-Detail 2 5 4 3 2" xfId="9621" xr:uid="{00000000-0005-0000-0000-0000A0250000}"/>
    <cellStyle name="RowTitles1-Detail 2 5 4 3 2 2" xfId="9622" xr:uid="{00000000-0005-0000-0000-0000A1250000}"/>
    <cellStyle name="RowTitles1-Detail 2 5 4 3 2_Tertiary Salaries Survey" xfId="9623" xr:uid="{00000000-0005-0000-0000-0000A2250000}"/>
    <cellStyle name="RowTitles1-Detail 2 5 4 3 3" xfId="9624" xr:uid="{00000000-0005-0000-0000-0000A3250000}"/>
    <cellStyle name="RowTitles1-Detail 2 5 4 3_Tertiary Salaries Survey" xfId="9625" xr:uid="{00000000-0005-0000-0000-0000A4250000}"/>
    <cellStyle name="RowTitles1-Detail 2 5 4 4" xfId="9626" xr:uid="{00000000-0005-0000-0000-0000A5250000}"/>
    <cellStyle name="RowTitles1-Detail 2 5 4 4 2" xfId="9627" xr:uid="{00000000-0005-0000-0000-0000A6250000}"/>
    <cellStyle name="RowTitles1-Detail 2 5 4 4_Tertiary Salaries Survey" xfId="9628" xr:uid="{00000000-0005-0000-0000-0000A7250000}"/>
    <cellStyle name="RowTitles1-Detail 2 5 4 5" xfId="9629" xr:uid="{00000000-0005-0000-0000-0000A8250000}"/>
    <cellStyle name="RowTitles1-Detail 2 5 4_Tertiary Salaries Survey" xfId="9630" xr:uid="{00000000-0005-0000-0000-0000A9250000}"/>
    <cellStyle name="RowTitles1-Detail 2 5 5" xfId="9631" xr:uid="{00000000-0005-0000-0000-0000AA250000}"/>
    <cellStyle name="RowTitles1-Detail 2 5 5 2" xfId="9632" xr:uid="{00000000-0005-0000-0000-0000AB250000}"/>
    <cellStyle name="RowTitles1-Detail 2 5 5 2 2" xfId="9633" xr:uid="{00000000-0005-0000-0000-0000AC250000}"/>
    <cellStyle name="RowTitles1-Detail 2 5 5 2 2 2" xfId="9634" xr:uid="{00000000-0005-0000-0000-0000AD250000}"/>
    <cellStyle name="RowTitles1-Detail 2 5 5 2 2_Tertiary Salaries Survey" xfId="9635" xr:uid="{00000000-0005-0000-0000-0000AE250000}"/>
    <cellStyle name="RowTitles1-Detail 2 5 5 2 3" xfId="9636" xr:uid="{00000000-0005-0000-0000-0000AF250000}"/>
    <cellStyle name="RowTitles1-Detail 2 5 5 2_Tertiary Salaries Survey" xfId="9637" xr:uid="{00000000-0005-0000-0000-0000B0250000}"/>
    <cellStyle name="RowTitles1-Detail 2 5 5 3" xfId="9638" xr:uid="{00000000-0005-0000-0000-0000B1250000}"/>
    <cellStyle name="RowTitles1-Detail 2 5 5 3 2" xfId="9639" xr:uid="{00000000-0005-0000-0000-0000B2250000}"/>
    <cellStyle name="RowTitles1-Detail 2 5 5 3 2 2" xfId="9640" xr:uid="{00000000-0005-0000-0000-0000B3250000}"/>
    <cellStyle name="RowTitles1-Detail 2 5 5 3 2_Tertiary Salaries Survey" xfId="9641" xr:uid="{00000000-0005-0000-0000-0000B4250000}"/>
    <cellStyle name="RowTitles1-Detail 2 5 5 3 3" xfId="9642" xr:uid="{00000000-0005-0000-0000-0000B5250000}"/>
    <cellStyle name="RowTitles1-Detail 2 5 5 3_Tertiary Salaries Survey" xfId="9643" xr:uid="{00000000-0005-0000-0000-0000B6250000}"/>
    <cellStyle name="RowTitles1-Detail 2 5 5 4" xfId="9644" xr:uid="{00000000-0005-0000-0000-0000B7250000}"/>
    <cellStyle name="RowTitles1-Detail 2 5 5 4 2" xfId="9645" xr:uid="{00000000-0005-0000-0000-0000B8250000}"/>
    <cellStyle name="RowTitles1-Detail 2 5 5 4_Tertiary Salaries Survey" xfId="9646" xr:uid="{00000000-0005-0000-0000-0000B9250000}"/>
    <cellStyle name="RowTitles1-Detail 2 5 5 5" xfId="9647" xr:uid="{00000000-0005-0000-0000-0000BA250000}"/>
    <cellStyle name="RowTitles1-Detail 2 5 5_Tertiary Salaries Survey" xfId="9648" xr:uid="{00000000-0005-0000-0000-0000BB250000}"/>
    <cellStyle name="RowTitles1-Detail 2 5 6" xfId="9649" xr:uid="{00000000-0005-0000-0000-0000BC250000}"/>
    <cellStyle name="RowTitles1-Detail 2 5 6 2" xfId="9650" xr:uid="{00000000-0005-0000-0000-0000BD250000}"/>
    <cellStyle name="RowTitles1-Detail 2 5 6 2 2" xfId="9651" xr:uid="{00000000-0005-0000-0000-0000BE250000}"/>
    <cellStyle name="RowTitles1-Detail 2 5 6 2 2 2" xfId="9652" xr:uid="{00000000-0005-0000-0000-0000BF250000}"/>
    <cellStyle name="RowTitles1-Detail 2 5 6 2 2_Tertiary Salaries Survey" xfId="9653" xr:uid="{00000000-0005-0000-0000-0000C0250000}"/>
    <cellStyle name="RowTitles1-Detail 2 5 6 2 3" xfId="9654" xr:uid="{00000000-0005-0000-0000-0000C1250000}"/>
    <cellStyle name="RowTitles1-Detail 2 5 6 2_Tertiary Salaries Survey" xfId="9655" xr:uid="{00000000-0005-0000-0000-0000C2250000}"/>
    <cellStyle name="RowTitles1-Detail 2 5 6 3" xfId="9656" xr:uid="{00000000-0005-0000-0000-0000C3250000}"/>
    <cellStyle name="RowTitles1-Detail 2 5 6 3 2" xfId="9657" xr:uid="{00000000-0005-0000-0000-0000C4250000}"/>
    <cellStyle name="RowTitles1-Detail 2 5 6 3 2 2" xfId="9658" xr:uid="{00000000-0005-0000-0000-0000C5250000}"/>
    <cellStyle name="RowTitles1-Detail 2 5 6 3 2_Tertiary Salaries Survey" xfId="9659" xr:uid="{00000000-0005-0000-0000-0000C6250000}"/>
    <cellStyle name="RowTitles1-Detail 2 5 6 3 3" xfId="9660" xr:uid="{00000000-0005-0000-0000-0000C7250000}"/>
    <cellStyle name="RowTitles1-Detail 2 5 6 3_Tertiary Salaries Survey" xfId="9661" xr:uid="{00000000-0005-0000-0000-0000C8250000}"/>
    <cellStyle name="RowTitles1-Detail 2 5 6 4" xfId="9662" xr:uid="{00000000-0005-0000-0000-0000C9250000}"/>
    <cellStyle name="RowTitles1-Detail 2 5 6 4 2" xfId="9663" xr:uid="{00000000-0005-0000-0000-0000CA250000}"/>
    <cellStyle name="RowTitles1-Detail 2 5 6 4_Tertiary Salaries Survey" xfId="9664" xr:uid="{00000000-0005-0000-0000-0000CB250000}"/>
    <cellStyle name="RowTitles1-Detail 2 5 6 5" xfId="9665" xr:uid="{00000000-0005-0000-0000-0000CC250000}"/>
    <cellStyle name="RowTitles1-Detail 2 5 6_Tertiary Salaries Survey" xfId="9666" xr:uid="{00000000-0005-0000-0000-0000CD250000}"/>
    <cellStyle name="RowTitles1-Detail 2 5 7" xfId="9667" xr:uid="{00000000-0005-0000-0000-0000CE250000}"/>
    <cellStyle name="RowTitles1-Detail 2 5 7 2" xfId="9668" xr:uid="{00000000-0005-0000-0000-0000CF250000}"/>
    <cellStyle name="RowTitles1-Detail 2 5 7 2 2" xfId="9669" xr:uid="{00000000-0005-0000-0000-0000D0250000}"/>
    <cellStyle name="RowTitles1-Detail 2 5 7 2_Tertiary Salaries Survey" xfId="9670" xr:uid="{00000000-0005-0000-0000-0000D1250000}"/>
    <cellStyle name="RowTitles1-Detail 2 5 7 3" xfId="9671" xr:uid="{00000000-0005-0000-0000-0000D2250000}"/>
    <cellStyle name="RowTitles1-Detail 2 5 7_Tertiary Salaries Survey" xfId="9672" xr:uid="{00000000-0005-0000-0000-0000D3250000}"/>
    <cellStyle name="RowTitles1-Detail 2 5 8" xfId="9673" xr:uid="{00000000-0005-0000-0000-0000D4250000}"/>
    <cellStyle name="RowTitles1-Detail 2 5 9" xfId="9674" xr:uid="{00000000-0005-0000-0000-0000D5250000}"/>
    <cellStyle name="RowTitles1-Detail 2 5_STUD aligned by INSTIT" xfId="9675" xr:uid="{00000000-0005-0000-0000-0000D6250000}"/>
    <cellStyle name="RowTitles1-Detail 2 6" xfId="9676" xr:uid="{00000000-0005-0000-0000-0000D7250000}"/>
    <cellStyle name="RowTitles1-Detail 2 6 2" xfId="9677" xr:uid="{00000000-0005-0000-0000-0000D8250000}"/>
    <cellStyle name="RowTitles1-Detail 2 6 2 2" xfId="9678" xr:uid="{00000000-0005-0000-0000-0000D9250000}"/>
    <cellStyle name="RowTitles1-Detail 2 6 2 2 2" xfId="9679" xr:uid="{00000000-0005-0000-0000-0000DA250000}"/>
    <cellStyle name="RowTitles1-Detail 2 6 2 2 2 2" xfId="9680" xr:uid="{00000000-0005-0000-0000-0000DB250000}"/>
    <cellStyle name="RowTitles1-Detail 2 6 2 2 2_Tertiary Salaries Survey" xfId="9681" xr:uid="{00000000-0005-0000-0000-0000DC250000}"/>
    <cellStyle name="RowTitles1-Detail 2 6 2 2 3" xfId="9682" xr:uid="{00000000-0005-0000-0000-0000DD250000}"/>
    <cellStyle name="RowTitles1-Detail 2 6 2 2_Tertiary Salaries Survey" xfId="9683" xr:uid="{00000000-0005-0000-0000-0000DE250000}"/>
    <cellStyle name="RowTitles1-Detail 2 6 2 3" xfId="9684" xr:uid="{00000000-0005-0000-0000-0000DF250000}"/>
    <cellStyle name="RowTitles1-Detail 2 6 2 3 2" xfId="9685" xr:uid="{00000000-0005-0000-0000-0000E0250000}"/>
    <cellStyle name="RowTitles1-Detail 2 6 2 3 2 2" xfId="9686" xr:uid="{00000000-0005-0000-0000-0000E1250000}"/>
    <cellStyle name="RowTitles1-Detail 2 6 2 3 2_Tertiary Salaries Survey" xfId="9687" xr:uid="{00000000-0005-0000-0000-0000E2250000}"/>
    <cellStyle name="RowTitles1-Detail 2 6 2 3 3" xfId="9688" xr:uid="{00000000-0005-0000-0000-0000E3250000}"/>
    <cellStyle name="RowTitles1-Detail 2 6 2 3_Tertiary Salaries Survey" xfId="9689" xr:uid="{00000000-0005-0000-0000-0000E4250000}"/>
    <cellStyle name="RowTitles1-Detail 2 6 2 4" xfId="9690" xr:uid="{00000000-0005-0000-0000-0000E5250000}"/>
    <cellStyle name="RowTitles1-Detail 2 6 2 5" xfId="9691" xr:uid="{00000000-0005-0000-0000-0000E6250000}"/>
    <cellStyle name="RowTitles1-Detail 2 6 2 5 2" xfId="9692" xr:uid="{00000000-0005-0000-0000-0000E7250000}"/>
    <cellStyle name="RowTitles1-Detail 2 6 2 5_Tertiary Salaries Survey" xfId="9693" xr:uid="{00000000-0005-0000-0000-0000E8250000}"/>
    <cellStyle name="RowTitles1-Detail 2 6 2 6" xfId="9694" xr:uid="{00000000-0005-0000-0000-0000E9250000}"/>
    <cellStyle name="RowTitles1-Detail 2 6 2_Tertiary Salaries Survey" xfId="9695" xr:uid="{00000000-0005-0000-0000-0000EA250000}"/>
    <cellStyle name="RowTitles1-Detail 2 6 3" xfId="9696" xr:uid="{00000000-0005-0000-0000-0000EB250000}"/>
    <cellStyle name="RowTitles1-Detail 2 6 3 2" xfId="9697" xr:uid="{00000000-0005-0000-0000-0000EC250000}"/>
    <cellStyle name="RowTitles1-Detail 2 6 3 2 2" xfId="9698" xr:uid="{00000000-0005-0000-0000-0000ED250000}"/>
    <cellStyle name="RowTitles1-Detail 2 6 3 2 2 2" xfId="9699" xr:uid="{00000000-0005-0000-0000-0000EE250000}"/>
    <cellStyle name="RowTitles1-Detail 2 6 3 2 2_Tertiary Salaries Survey" xfId="9700" xr:uid="{00000000-0005-0000-0000-0000EF250000}"/>
    <cellStyle name="RowTitles1-Detail 2 6 3 2 3" xfId="9701" xr:uid="{00000000-0005-0000-0000-0000F0250000}"/>
    <cellStyle name="RowTitles1-Detail 2 6 3 2_Tertiary Salaries Survey" xfId="9702" xr:uid="{00000000-0005-0000-0000-0000F1250000}"/>
    <cellStyle name="RowTitles1-Detail 2 6 3 3" xfId="9703" xr:uid="{00000000-0005-0000-0000-0000F2250000}"/>
    <cellStyle name="RowTitles1-Detail 2 6 3 3 2" xfId="9704" xr:uid="{00000000-0005-0000-0000-0000F3250000}"/>
    <cellStyle name="RowTitles1-Detail 2 6 3 3 2 2" xfId="9705" xr:uid="{00000000-0005-0000-0000-0000F4250000}"/>
    <cellStyle name="RowTitles1-Detail 2 6 3 3 2_Tertiary Salaries Survey" xfId="9706" xr:uid="{00000000-0005-0000-0000-0000F5250000}"/>
    <cellStyle name="RowTitles1-Detail 2 6 3 3 3" xfId="9707" xr:uid="{00000000-0005-0000-0000-0000F6250000}"/>
    <cellStyle name="RowTitles1-Detail 2 6 3 3_Tertiary Salaries Survey" xfId="9708" xr:uid="{00000000-0005-0000-0000-0000F7250000}"/>
    <cellStyle name="RowTitles1-Detail 2 6 3 4" xfId="9709" xr:uid="{00000000-0005-0000-0000-0000F8250000}"/>
    <cellStyle name="RowTitles1-Detail 2 6 3 5" xfId="9710" xr:uid="{00000000-0005-0000-0000-0000F9250000}"/>
    <cellStyle name="RowTitles1-Detail 2 6 3_Tertiary Salaries Survey" xfId="9711" xr:uid="{00000000-0005-0000-0000-0000FA250000}"/>
    <cellStyle name="RowTitles1-Detail 2 6 4" xfId="9712" xr:uid="{00000000-0005-0000-0000-0000FB250000}"/>
    <cellStyle name="RowTitles1-Detail 2 6 4 2" xfId="9713" xr:uid="{00000000-0005-0000-0000-0000FC250000}"/>
    <cellStyle name="RowTitles1-Detail 2 6 4 2 2" xfId="9714" xr:uid="{00000000-0005-0000-0000-0000FD250000}"/>
    <cellStyle name="RowTitles1-Detail 2 6 4 2 2 2" xfId="9715" xr:uid="{00000000-0005-0000-0000-0000FE250000}"/>
    <cellStyle name="RowTitles1-Detail 2 6 4 2 2_Tertiary Salaries Survey" xfId="9716" xr:uid="{00000000-0005-0000-0000-0000FF250000}"/>
    <cellStyle name="RowTitles1-Detail 2 6 4 2 3" xfId="9717" xr:uid="{00000000-0005-0000-0000-000000260000}"/>
    <cellStyle name="RowTitles1-Detail 2 6 4 2_Tertiary Salaries Survey" xfId="9718" xr:uid="{00000000-0005-0000-0000-000001260000}"/>
    <cellStyle name="RowTitles1-Detail 2 6 4 3" xfId="9719" xr:uid="{00000000-0005-0000-0000-000002260000}"/>
    <cellStyle name="RowTitles1-Detail 2 6 4 3 2" xfId="9720" xr:uid="{00000000-0005-0000-0000-000003260000}"/>
    <cellStyle name="RowTitles1-Detail 2 6 4 3 2 2" xfId="9721" xr:uid="{00000000-0005-0000-0000-000004260000}"/>
    <cellStyle name="RowTitles1-Detail 2 6 4 3 2_Tertiary Salaries Survey" xfId="9722" xr:uid="{00000000-0005-0000-0000-000005260000}"/>
    <cellStyle name="RowTitles1-Detail 2 6 4 3 3" xfId="9723" xr:uid="{00000000-0005-0000-0000-000006260000}"/>
    <cellStyle name="RowTitles1-Detail 2 6 4 3_Tertiary Salaries Survey" xfId="9724" xr:uid="{00000000-0005-0000-0000-000007260000}"/>
    <cellStyle name="RowTitles1-Detail 2 6 4 4" xfId="9725" xr:uid="{00000000-0005-0000-0000-000008260000}"/>
    <cellStyle name="RowTitles1-Detail 2 6 4 4 2" xfId="9726" xr:uid="{00000000-0005-0000-0000-000009260000}"/>
    <cellStyle name="RowTitles1-Detail 2 6 4 4_Tertiary Salaries Survey" xfId="9727" xr:uid="{00000000-0005-0000-0000-00000A260000}"/>
    <cellStyle name="RowTitles1-Detail 2 6 4 5" xfId="9728" xr:uid="{00000000-0005-0000-0000-00000B260000}"/>
    <cellStyle name="RowTitles1-Detail 2 6 4_Tertiary Salaries Survey" xfId="9729" xr:uid="{00000000-0005-0000-0000-00000C260000}"/>
    <cellStyle name="RowTitles1-Detail 2 6 5" xfId="9730" xr:uid="{00000000-0005-0000-0000-00000D260000}"/>
    <cellStyle name="RowTitles1-Detail 2 6 5 2" xfId="9731" xr:uid="{00000000-0005-0000-0000-00000E260000}"/>
    <cellStyle name="RowTitles1-Detail 2 6 5 2 2" xfId="9732" xr:uid="{00000000-0005-0000-0000-00000F260000}"/>
    <cellStyle name="RowTitles1-Detail 2 6 5 2 2 2" xfId="9733" xr:uid="{00000000-0005-0000-0000-000010260000}"/>
    <cellStyle name="RowTitles1-Detail 2 6 5 2 2_Tertiary Salaries Survey" xfId="9734" xr:uid="{00000000-0005-0000-0000-000011260000}"/>
    <cellStyle name="RowTitles1-Detail 2 6 5 2 3" xfId="9735" xr:uid="{00000000-0005-0000-0000-000012260000}"/>
    <cellStyle name="RowTitles1-Detail 2 6 5 2_Tertiary Salaries Survey" xfId="9736" xr:uid="{00000000-0005-0000-0000-000013260000}"/>
    <cellStyle name="RowTitles1-Detail 2 6 5 3" xfId="9737" xr:uid="{00000000-0005-0000-0000-000014260000}"/>
    <cellStyle name="RowTitles1-Detail 2 6 5 3 2" xfId="9738" xr:uid="{00000000-0005-0000-0000-000015260000}"/>
    <cellStyle name="RowTitles1-Detail 2 6 5 3 2 2" xfId="9739" xr:uid="{00000000-0005-0000-0000-000016260000}"/>
    <cellStyle name="RowTitles1-Detail 2 6 5 3 2_Tertiary Salaries Survey" xfId="9740" xr:uid="{00000000-0005-0000-0000-000017260000}"/>
    <cellStyle name="RowTitles1-Detail 2 6 5 3 3" xfId="9741" xr:uid="{00000000-0005-0000-0000-000018260000}"/>
    <cellStyle name="RowTitles1-Detail 2 6 5 3_Tertiary Salaries Survey" xfId="9742" xr:uid="{00000000-0005-0000-0000-000019260000}"/>
    <cellStyle name="RowTitles1-Detail 2 6 5 4" xfId="9743" xr:uid="{00000000-0005-0000-0000-00001A260000}"/>
    <cellStyle name="RowTitles1-Detail 2 6 5 4 2" xfId="9744" xr:uid="{00000000-0005-0000-0000-00001B260000}"/>
    <cellStyle name="RowTitles1-Detail 2 6 5 4_Tertiary Salaries Survey" xfId="9745" xr:uid="{00000000-0005-0000-0000-00001C260000}"/>
    <cellStyle name="RowTitles1-Detail 2 6 5 5" xfId="9746" xr:uid="{00000000-0005-0000-0000-00001D260000}"/>
    <cellStyle name="RowTitles1-Detail 2 6 5_Tertiary Salaries Survey" xfId="9747" xr:uid="{00000000-0005-0000-0000-00001E260000}"/>
    <cellStyle name="RowTitles1-Detail 2 6 6" xfId="9748" xr:uid="{00000000-0005-0000-0000-00001F260000}"/>
    <cellStyle name="RowTitles1-Detail 2 6 6 2" xfId="9749" xr:uid="{00000000-0005-0000-0000-000020260000}"/>
    <cellStyle name="RowTitles1-Detail 2 6 6 2 2" xfId="9750" xr:uid="{00000000-0005-0000-0000-000021260000}"/>
    <cellStyle name="RowTitles1-Detail 2 6 6 2 2 2" xfId="9751" xr:uid="{00000000-0005-0000-0000-000022260000}"/>
    <cellStyle name="RowTitles1-Detail 2 6 6 2 2_Tertiary Salaries Survey" xfId="9752" xr:uid="{00000000-0005-0000-0000-000023260000}"/>
    <cellStyle name="RowTitles1-Detail 2 6 6 2 3" xfId="9753" xr:uid="{00000000-0005-0000-0000-000024260000}"/>
    <cellStyle name="RowTitles1-Detail 2 6 6 2_Tertiary Salaries Survey" xfId="9754" xr:uid="{00000000-0005-0000-0000-000025260000}"/>
    <cellStyle name="RowTitles1-Detail 2 6 6 3" xfId="9755" xr:uid="{00000000-0005-0000-0000-000026260000}"/>
    <cellStyle name="RowTitles1-Detail 2 6 6 3 2" xfId="9756" xr:uid="{00000000-0005-0000-0000-000027260000}"/>
    <cellStyle name="RowTitles1-Detail 2 6 6 3 2 2" xfId="9757" xr:uid="{00000000-0005-0000-0000-000028260000}"/>
    <cellStyle name="RowTitles1-Detail 2 6 6 3 2_Tertiary Salaries Survey" xfId="9758" xr:uid="{00000000-0005-0000-0000-000029260000}"/>
    <cellStyle name="RowTitles1-Detail 2 6 6 3 3" xfId="9759" xr:uid="{00000000-0005-0000-0000-00002A260000}"/>
    <cellStyle name="RowTitles1-Detail 2 6 6 3_Tertiary Salaries Survey" xfId="9760" xr:uid="{00000000-0005-0000-0000-00002B260000}"/>
    <cellStyle name="RowTitles1-Detail 2 6 6 4" xfId="9761" xr:uid="{00000000-0005-0000-0000-00002C260000}"/>
    <cellStyle name="RowTitles1-Detail 2 6 6 4 2" xfId="9762" xr:uid="{00000000-0005-0000-0000-00002D260000}"/>
    <cellStyle name="RowTitles1-Detail 2 6 6 4_Tertiary Salaries Survey" xfId="9763" xr:uid="{00000000-0005-0000-0000-00002E260000}"/>
    <cellStyle name="RowTitles1-Detail 2 6 6 5" xfId="9764" xr:uid="{00000000-0005-0000-0000-00002F260000}"/>
    <cellStyle name="RowTitles1-Detail 2 6 6_Tertiary Salaries Survey" xfId="9765" xr:uid="{00000000-0005-0000-0000-000030260000}"/>
    <cellStyle name="RowTitles1-Detail 2 6 7" xfId="9766" xr:uid="{00000000-0005-0000-0000-000031260000}"/>
    <cellStyle name="RowTitles1-Detail 2 6 7 2" xfId="9767" xr:uid="{00000000-0005-0000-0000-000032260000}"/>
    <cellStyle name="RowTitles1-Detail 2 6 7 2 2" xfId="9768" xr:uid="{00000000-0005-0000-0000-000033260000}"/>
    <cellStyle name="RowTitles1-Detail 2 6 7 2_Tertiary Salaries Survey" xfId="9769" xr:uid="{00000000-0005-0000-0000-000034260000}"/>
    <cellStyle name="RowTitles1-Detail 2 6 7 3" xfId="9770" xr:uid="{00000000-0005-0000-0000-000035260000}"/>
    <cellStyle name="RowTitles1-Detail 2 6 7_Tertiary Salaries Survey" xfId="9771" xr:uid="{00000000-0005-0000-0000-000036260000}"/>
    <cellStyle name="RowTitles1-Detail 2 6 8" xfId="9772" xr:uid="{00000000-0005-0000-0000-000037260000}"/>
    <cellStyle name="RowTitles1-Detail 2 6 8 2" xfId="9773" xr:uid="{00000000-0005-0000-0000-000038260000}"/>
    <cellStyle name="RowTitles1-Detail 2 6 8 2 2" xfId="9774" xr:uid="{00000000-0005-0000-0000-000039260000}"/>
    <cellStyle name="RowTitles1-Detail 2 6 8 2_Tertiary Salaries Survey" xfId="9775" xr:uid="{00000000-0005-0000-0000-00003A260000}"/>
    <cellStyle name="RowTitles1-Detail 2 6 8 3" xfId="9776" xr:uid="{00000000-0005-0000-0000-00003B260000}"/>
    <cellStyle name="RowTitles1-Detail 2 6 8_Tertiary Salaries Survey" xfId="9777" xr:uid="{00000000-0005-0000-0000-00003C260000}"/>
    <cellStyle name="RowTitles1-Detail 2 6 9" xfId="9778" xr:uid="{00000000-0005-0000-0000-00003D260000}"/>
    <cellStyle name="RowTitles1-Detail 2 6_STUD aligned by INSTIT" xfId="9779" xr:uid="{00000000-0005-0000-0000-00003E260000}"/>
    <cellStyle name="RowTitles1-Detail 2 7" xfId="9780" xr:uid="{00000000-0005-0000-0000-00003F260000}"/>
    <cellStyle name="RowTitles1-Detail 2 7 2" xfId="9781" xr:uid="{00000000-0005-0000-0000-000040260000}"/>
    <cellStyle name="RowTitles1-Detail 2 7 2 2" xfId="9782" xr:uid="{00000000-0005-0000-0000-000041260000}"/>
    <cellStyle name="RowTitles1-Detail 2 7 2 2 2" xfId="9783" xr:uid="{00000000-0005-0000-0000-000042260000}"/>
    <cellStyle name="RowTitles1-Detail 2 7 2 2 2 2" xfId="9784" xr:uid="{00000000-0005-0000-0000-000043260000}"/>
    <cellStyle name="RowTitles1-Detail 2 7 2 2 2_Tertiary Salaries Survey" xfId="9785" xr:uid="{00000000-0005-0000-0000-000044260000}"/>
    <cellStyle name="RowTitles1-Detail 2 7 2 2 3" xfId="9786" xr:uid="{00000000-0005-0000-0000-000045260000}"/>
    <cellStyle name="RowTitles1-Detail 2 7 2 2_Tertiary Salaries Survey" xfId="9787" xr:uid="{00000000-0005-0000-0000-000046260000}"/>
    <cellStyle name="RowTitles1-Detail 2 7 2 3" xfId="9788" xr:uid="{00000000-0005-0000-0000-000047260000}"/>
    <cellStyle name="RowTitles1-Detail 2 7 2 3 2" xfId="9789" xr:uid="{00000000-0005-0000-0000-000048260000}"/>
    <cellStyle name="RowTitles1-Detail 2 7 2 3 2 2" xfId="9790" xr:uid="{00000000-0005-0000-0000-000049260000}"/>
    <cellStyle name="RowTitles1-Detail 2 7 2 3 2_Tertiary Salaries Survey" xfId="9791" xr:uid="{00000000-0005-0000-0000-00004A260000}"/>
    <cellStyle name="RowTitles1-Detail 2 7 2 3 3" xfId="9792" xr:uid="{00000000-0005-0000-0000-00004B260000}"/>
    <cellStyle name="RowTitles1-Detail 2 7 2 3_Tertiary Salaries Survey" xfId="9793" xr:uid="{00000000-0005-0000-0000-00004C260000}"/>
    <cellStyle name="RowTitles1-Detail 2 7 2 4" xfId="9794" xr:uid="{00000000-0005-0000-0000-00004D260000}"/>
    <cellStyle name="RowTitles1-Detail 2 7 2 5" xfId="9795" xr:uid="{00000000-0005-0000-0000-00004E260000}"/>
    <cellStyle name="RowTitles1-Detail 2 7 2_Tertiary Salaries Survey" xfId="9796" xr:uid="{00000000-0005-0000-0000-00004F260000}"/>
    <cellStyle name="RowTitles1-Detail 2 7 3" xfId="9797" xr:uid="{00000000-0005-0000-0000-000050260000}"/>
    <cellStyle name="RowTitles1-Detail 2 7 3 2" xfId="9798" xr:uid="{00000000-0005-0000-0000-000051260000}"/>
    <cellStyle name="RowTitles1-Detail 2 7 3 2 2" xfId="9799" xr:uid="{00000000-0005-0000-0000-000052260000}"/>
    <cellStyle name="RowTitles1-Detail 2 7 3 2 2 2" xfId="9800" xr:uid="{00000000-0005-0000-0000-000053260000}"/>
    <cellStyle name="RowTitles1-Detail 2 7 3 2 2_Tertiary Salaries Survey" xfId="9801" xr:uid="{00000000-0005-0000-0000-000054260000}"/>
    <cellStyle name="RowTitles1-Detail 2 7 3 2 3" xfId="9802" xr:uid="{00000000-0005-0000-0000-000055260000}"/>
    <cellStyle name="RowTitles1-Detail 2 7 3 2_Tertiary Salaries Survey" xfId="9803" xr:uid="{00000000-0005-0000-0000-000056260000}"/>
    <cellStyle name="RowTitles1-Detail 2 7 3 3" xfId="9804" xr:uid="{00000000-0005-0000-0000-000057260000}"/>
    <cellStyle name="RowTitles1-Detail 2 7 3 3 2" xfId="9805" xr:uid="{00000000-0005-0000-0000-000058260000}"/>
    <cellStyle name="RowTitles1-Detail 2 7 3 3 2 2" xfId="9806" xr:uid="{00000000-0005-0000-0000-000059260000}"/>
    <cellStyle name="RowTitles1-Detail 2 7 3 3 2_Tertiary Salaries Survey" xfId="9807" xr:uid="{00000000-0005-0000-0000-00005A260000}"/>
    <cellStyle name="RowTitles1-Detail 2 7 3 3 3" xfId="9808" xr:uid="{00000000-0005-0000-0000-00005B260000}"/>
    <cellStyle name="RowTitles1-Detail 2 7 3 3_Tertiary Salaries Survey" xfId="9809" xr:uid="{00000000-0005-0000-0000-00005C260000}"/>
    <cellStyle name="RowTitles1-Detail 2 7 3 4" xfId="9810" xr:uid="{00000000-0005-0000-0000-00005D260000}"/>
    <cellStyle name="RowTitles1-Detail 2 7 3 4 2" xfId="9811" xr:uid="{00000000-0005-0000-0000-00005E260000}"/>
    <cellStyle name="RowTitles1-Detail 2 7 3 4_Tertiary Salaries Survey" xfId="9812" xr:uid="{00000000-0005-0000-0000-00005F260000}"/>
    <cellStyle name="RowTitles1-Detail 2 7 3 5" xfId="9813" xr:uid="{00000000-0005-0000-0000-000060260000}"/>
    <cellStyle name="RowTitles1-Detail 2 7 3_Tertiary Salaries Survey" xfId="9814" xr:uid="{00000000-0005-0000-0000-000061260000}"/>
    <cellStyle name="RowTitles1-Detail 2 7 4" xfId="9815" xr:uid="{00000000-0005-0000-0000-000062260000}"/>
    <cellStyle name="RowTitles1-Detail 2 7 4 2" xfId="9816" xr:uid="{00000000-0005-0000-0000-000063260000}"/>
    <cellStyle name="RowTitles1-Detail 2 7 4 2 2" xfId="9817" xr:uid="{00000000-0005-0000-0000-000064260000}"/>
    <cellStyle name="RowTitles1-Detail 2 7 4 2 2 2" xfId="9818" xr:uid="{00000000-0005-0000-0000-000065260000}"/>
    <cellStyle name="RowTitles1-Detail 2 7 4 2 2_Tertiary Salaries Survey" xfId="9819" xr:uid="{00000000-0005-0000-0000-000066260000}"/>
    <cellStyle name="RowTitles1-Detail 2 7 4 2 3" xfId="9820" xr:uid="{00000000-0005-0000-0000-000067260000}"/>
    <cellStyle name="RowTitles1-Detail 2 7 4 2_Tertiary Salaries Survey" xfId="9821" xr:uid="{00000000-0005-0000-0000-000068260000}"/>
    <cellStyle name="RowTitles1-Detail 2 7 4 3" xfId="9822" xr:uid="{00000000-0005-0000-0000-000069260000}"/>
    <cellStyle name="RowTitles1-Detail 2 7 4 3 2" xfId="9823" xr:uid="{00000000-0005-0000-0000-00006A260000}"/>
    <cellStyle name="RowTitles1-Detail 2 7 4 3 2 2" xfId="9824" xr:uid="{00000000-0005-0000-0000-00006B260000}"/>
    <cellStyle name="RowTitles1-Detail 2 7 4 3 2_Tertiary Salaries Survey" xfId="9825" xr:uid="{00000000-0005-0000-0000-00006C260000}"/>
    <cellStyle name="RowTitles1-Detail 2 7 4 3 3" xfId="9826" xr:uid="{00000000-0005-0000-0000-00006D260000}"/>
    <cellStyle name="RowTitles1-Detail 2 7 4 3_Tertiary Salaries Survey" xfId="9827" xr:uid="{00000000-0005-0000-0000-00006E260000}"/>
    <cellStyle name="RowTitles1-Detail 2 7 4 4" xfId="9828" xr:uid="{00000000-0005-0000-0000-00006F260000}"/>
    <cellStyle name="RowTitles1-Detail 2 7 4 4 2" xfId="9829" xr:uid="{00000000-0005-0000-0000-000070260000}"/>
    <cellStyle name="RowTitles1-Detail 2 7 4 4_Tertiary Salaries Survey" xfId="9830" xr:uid="{00000000-0005-0000-0000-000071260000}"/>
    <cellStyle name="RowTitles1-Detail 2 7 4 5" xfId="9831" xr:uid="{00000000-0005-0000-0000-000072260000}"/>
    <cellStyle name="RowTitles1-Detail 2 7 4_Tertiary Salaries Survey" xfId="9832" xr:uid="{00000000-0005-0000-0000-000073260000}"/>
    <cellStyle name="RowTitles1-Detail 2 7 5" xfId="9833" xr:uid="{00000000-0005-0000-0000-000074260000}"/>
    <cellStyle name="RowTitles1-Detail 2 7 5 2" xfId="9834" xr:uid="{00000000-0005-0000-0000-000075260000}"/>
    <cellStyle name="RowTitles1-Detail 2 7 5 2 2" xfId="9835" xr:uid="{00000000-0005-0000-0000-000076260000}"/>
    <cellStyle name="RowTitles1-Detail 2 7 5 2 2 2" xfId="9836" xr:uid="{00000000-0005-0000-0000-000077260000}"/>
    <cellStyle name="RowTitles1-Detail 2 7 5 2 2_Tertiary Salaries Survey" xfId="9837" xr:uid="{00000000-0005-0000-0000-000078260000}"/>
    <cellStyle name="RowTitles1-Detail 2 7 5 2 3" xfId="9838" xr:uid="{00000000-0005-0000-0000-000079260000}"/>
    <cellStyle name="RowTitles1-Detail 2 7 5 2_Tertiary Salaries Survey" xfId="9839" xr:uid="{00000000-0005-0000-0000-00007A260000}"/>
    <cellStyle name="RowTitles1-Detail 2 7 5 3" xfId="9840" xr:uid="{00000000-0005-0000-0000-00007B260000}"/>
    <cellStyle name="RowTitles1-Detail 2 7 5 3 2" xfId="9841" xr:uid="{00000000-0005-0000-0000-00007C260000}"/>
    <cellStyle name="RowTitles1-Detail 2 7 5 3 2 2" xfId="9842" xr:uid="{00000000-0005-0000-0000-00007D260000}"/>
    <cellStyle name="RowTitles1-Detail 2 7 5 3 2_Tertiary Salaries Survey" xfId="9843" xr:uid="{00000000-0005-0000-0000-00007E260000}"/>
    <cellStyle name="RowTitles1-Detail 2 7 5 3 3" xfId="9844" xr:uid="{00000000-0005-0000-0000-00007F260000}"/>
    <cellStyle name="RowTitles1-Detail 2 7 5 3_Tertiary Salaries Survey" xfId="9845" xr:uid="{00000000-0005-0000-0000-000080260000}"/>
    <cellStyle name="RowTitles1-Detail 2 7 5 4" xfId="9846" xr:uid="{00000000-0005-0000-0000-000081260000}"/>
    <cellStyle name="RowTitles1-Detail 2 7 5 4 2" xfId="9847" xr:uid="{00000000-0005-0000-0000-000082260000}"/>
    <cellStyle name="RowTitles1-Detail 2 7 5 4_Tertiary Salaries Survey" xfId="9848" xr:uid="{00000000-0005-0000-0000-000083260000}"/>
    <cellStyle name="RowTitles1-Detail 2 7 5 5" xfId="9849" xr:uid="{00000000-0005-0000-0000-000084260000}"/>
    <cellStyle name="RowTitles1-Detail 2 7 5_Tertiary Salaries Survey" xfId="9850" xr:uid="{00000000-0005-0000-0000-000085260000}"/>
    <cellStyle name="RowTitles1-Detail 2 7 6" xfId="9851" xr:uid="{00000000-0005-0000-0000-000086260000}"/>
    <cellStyle name="RowTitles1-Detail 2 7 6 2" xfId="9852" xr:uid="{00000000-0005-0000-0000-000087260000}"/>
    <cellStyle name="RowTitles1-Detail 2 7 6 2 2" xfId="9853" xr:uid="{00000000-0005-0000-0000-000088260000}"/>
    <cellStyle name="RowTitles1-Detail 2 7 6 2 2 2" xfId="9854" xr:uid="{00000000-0005-0000-0000-000089260000}"/>
    <cellStyle name="RowTitles1-Detail 2 7 6 2 2_Tertiary Salaries Survey" xfId="9855" xr:uid="{00000000-0005-0000-0000-00008A260000}"/>
    <cellStyle name="RowTitles1-Detail 2 7 6 2 3" xfId="9856" xr:uid="{00000000-0005-0000-0000-00008B260000}"/>
    <cellStyle name="RowTitles1-Detail 2 7 6 2_Tertiary Salaries Survey" xfId="9857" xr:uid="{00000000-0005-0000-0000-00008C260000}"/>
    <cellStyle name="RowTitles1-Detail 2 7 6 3" xfId="9858" xr:uid="{00000000-0005-0000-0000-00008D260000}"/>
    <cellStyle name="RowTitles1-Detail 2 7 6 3 2" xfId="9859" xr:uid="{00000000-0005-0000-0000-00008E260000}"/>
    <cellStyle name="RowTitles1-Detail 2 7 6 3 2 2" xfId="9860" xr:uid="{00000000-0005-0000-0000-00008F260000}"/>
    <cellStyle name="RowTitles1-Detail 2 7 6 3 2_Tertiary Salaries Survey" xfId="9861" xr:uid="{00000000-0005-0000-0000-000090260000}"/>
    <cellStyle name="RowTitles1-Detail 2 7 6 3 3" xfId="9862" xr:uid="{00000000-0005-0000-0000-000091260000}"/>
    <cellStyle name="RowTitles1-Detail 2 7 6 3_Tertiary Salaries Survey" xfId="9863" xr:uid="{00000000-0005-0000-0000-000092260000}"/>
    <cellStyle name="RowTitles1-Detail 2 7 6 4" xfId="9864" xr:uid="{00000000-0005-0000-0000-000093260000}"/>
    <cellStyle name="RowTitles1-Detail 2 7 6 4 2" xfId="9865" xr:uid="{00000000-0005-0000-0000-000094260000}"/>
    <cellStyle name="RowTitles1-Detail 2 7 6 4_Tertiary Salaries Survey" xfId="9866" xr:uid="{00000000-0005-0000-0000-000095260000}"/>
    <cellStyle name="RowTitles1-Detail 2 7 6 5" xfId="9867" xr:uid="{00000000-0005-0000-0000-000096260000}"/>
    <cellStyle name="RowTitles1-Detail 2 7 6_Tertiary Salaries Survey" xfId="9868" xr:uid="{00000000-0005-0000-0000-000097260000}"/>
    <cellStyle name="RowTitles1-Detail 2 7 7" xfId="9869" xr:uid="{00000000-0005-0000-0000-000098260000}"/>
    <cellStyle name="RowTitles1-Detail 2 7 7 2" xfId="9870" xr:uid="{00000000-0005-0000-0000-000099260000}"/>
    <cellStyle name="RowTitles1-Detail 2 7 7 2 2" xfId="9871" xr:uid="{00000000-0005-0000-0000-00009A260000}"/>
    <cellStyle name="RowTitles1-Detail 2 7 7 2_Tertiary Salaries Survey" xfId="9872" xr:uid="{00000000-0005-0000-0000-00009B260000}"/>
    <cellStyle name="RowTitles1-Detail 2 7 7 3" xfId="9873" xr:uid="{00000000-0005-0000-0000-00009C260000}"/>
    <cellStyle name="RowTitles1-Detail 2 7 7_Tertiary Salaries Survey" xfId="9874" xr:uid="{00000000-0005-0000-0000-00009D260000}"/>
    <cellStyle name="RowTitles1-Detail 2 7 8" xfId="9875" xr:uid="{00000000-0005-0000-0000-00009E260000}"/>
    <cellStyle name="RowTitles1-Detail 2 7 8 2" xfId="9876" xr:uid="{00000000-0005-0000-0000-00009F260000}"/>
    <cellStyle name="RowTitles1-Detail 2 7 8 2 2" xfId="9877" xr:uid="{00000000-0005-0000-0000-0000A0260000}"/>
    <cellStyle name="RowTitles1-Detail 2 7 8 2_Tertiary Salaries Survey" xfId="9878" xr:uid="{00000000-0005-0000-0000-0000A1260000}"/>
    <cellStyle name="RowTitles1-Detail 2 7 8 3" xfId="9879" xr:uid="{00000000-0005-0000-0000-0000A2260000}"/>
    <cellStyle name="RowTitles1-Detail 2 7 8_Tertiary Salaries Survey" xfId="9880" xr:uid="{00000000-0005-0000-0000-0000A3260000}"/>
    <cellStyle name="RowTitles1-Detail 2 7 9" xfId="9881" xr:uid="{00000000-0005-0000-0000-0000A4260000}"/>
    <cellStyle name="RowTitles1-Detail 2 7_STUD aligned by INSTIT" xfId="9882" xr:uid="{00000000-0005-0000-0000-0000A5260000}"/>
    <cellStyle name="RowTitles1-Detail 2 8" xfId="9883" xr:uid="{00000000-0005-0000-0000-0000A6260000}"/>
    <cellStyle name="RowTitles1-Detail 2 8 2" xfId="9884" xr:uid="{00000000-0005-0000-0000-0000A7260000}"/>
    <cellStyle name="RowTitles1-Detail 2 8 2 2" xfId="9885" xr:uid="{00000000-0005-0000-0000-0000A8260000}"/>
    <cellStyle name="RowTitles1-Detail 2 8 2 2 2" xfId="9886" xr:uid="{00000000-0005-0000-0000-0000A9260000}"/>
    <cellStyle name="RowTitles1-Detail 2 8 2 2_Tertiary Salaries Survey" xfId="9887" xr:uid="{00000000-0005-0000-0000-0000AA260000}"/>
    <cellStyle name="RowTitles1-Detail 2 8 2 3" xfId="9888" xr:uid="{00000000-0005-0000-0000-0000AB260000}"/>
    <cellStyle name="RowTitles1-Detail 2 8 2_Tertiary Salaries Survey" xfId="9889" xr:uid="{00000000-0005-0000-0000-0000AC260000}"/>
    <cellStyle name="RowTitles1-Detail 2 8 3" xfId="9890" xr:uid="{00000000-0005-0000-0000-0000AD260000}"/>
    <cellStyle name="RowTitles1-Detail 2 8 3 2" xfId="9891" xr:uid="{00000000-0005-0000-0000-0000AE260000}"/>
    <cellStyle name="RowTitles1-Detail 2 8 3 2 2" xfId="9892" xr:uid="{00000000-0005-0000-0000-0000AF260000}"/>
    <cellStyle name="RowTitles1-Detail 2 8 3 2_Tertiary Salaries Survey" xfId="9893" xr:uid="{00000000-0005-0000-0000-0000B0260000}"/>
    <cellStyle name="RowTitles1-Detail 2 8 3 3" xfId="9894" xr:uid="{00000000-0005-0000-0000-0000B1260000}"/>
    <cellStyle name="RowTitles1-Detail 2 8 3_Tertiary Salaries Survey" xfId="9895" xr:uid="{00000000-0005-0000-0000-0000B2260000}"/>
    <cellStyle name="RowTitles1-Detail 2 8 4" xfId="9896" xr:uid="{00000000-0005-0000-0000-0000B3260000}"/>
    <cellStyle name="RowTitles1-Detail 2 8 5" xfId="9897" xr:uid="{00000000-0005-0000-0000-0000B4260000}"/>
    <cellStyle name="RowTitles1-Detail 2 8 5 2" xfId="9898" xr:uid="{00000000-0005-0000-0000-0000B5260000}"/>
    <cellStyle name="RowTitles1-Detail 2 8 5_Tertiary Salaries Survey" xfId="9899" xr:uid="{00000000-0005-0000-0000-0000B6260000}"/>
    <cellStyle name="RowTitles1-Detail 2 8 6" xfId="9900" xr:uid="{00000000-0005-0000-0000-0000B7260000}"/>
    <cellStyle name="RowTitles1-Detail 2 8_Tertiary Salaries Survey" xfId="9901" xr:uid="{00000000-0005-0000-0000-0000B8260000}"/>
    <cellStyle name="RowTitles1-Detail 2 9" xfId="9902" xr:uid="{00000000-0005-0000-0000-0000B9260000}"/>
    <cellStyle name="RowTitles1-Detail 2 9 2" xfId="9903" xr:uid="{00000000-0005-0000-0000-0000BA260000}"/>
    <cellStyle name="RowTitles1-Detail 2 9 2 2" xfId="9904" xr:uid="{00000000-0005-0000-0000-0000BB260000}"/>
    <cellStyle name="RowTitles1-Detail 2 9 2 2 2" xfId="9905" xr:uid="{00000000-0005-0000-0000-0000BC260000}"/>
    <cellStyle name="RowTitles1-Detail 2 9 2 2_Tertiary Salaries Survey" xfId="9906" xr:uid="{00000000-0005-0000-0000-0000BD260000}"/>
    <cellStyle name="RowTitles1-Detail 2 9 2 3" xfId="9907" xr:uid="{00000000-0005-0000-0000-0000BE260000}"/>
    <cellStyle name="RowTitles1-Detail 2 9 2_Tertiary Salaries Survey" xfId="9908" xr:uid="{00000000-0005-0000-0000-0000BF260000}"/>
    <cellStyle name="RowTitles1-Detail 2 9 3" xfId="9909" xr:uid="{00000000-0005-0000-0000-0000C0260000}"/>
    <cellStyle name="RowTitles1-Detail 2 9 3 2" xfId="9910" xr:uid="{00000000-0005-0000-0000-0000C1260000}"/>
    <cellStyle name="RowTitles1-Detail 2 9 3 2 2" xfId="9911" xr:uid="{00000000-0005-0000-0000-0000C2260000}"/>
    <cellStyle name="RowTitles1-Detail 2 9 3 2_Tertiary Salaries Survey" xfId="9912" xr:uid="{00000000-0005-0000-0000-0000C3260000}"/>
    <cellStyle name="RowTitles1-Detail 2 9 3 3" xfId="9913" xr:uid="{00000000-0005-0000-0000-0000C4260000}"/>
    <cellStyle name="RowTitles1-Detail 2 9 3_Tertiary Salaries Survey" xfId="9914" xr:uid="{00000000-0005-0000-0000-0000C5260000}"/>
    <cellStyle name="RowTitles1-Detail 2 9 4" xfId="9915" xr:uid="{00000000-0005-0000-0000-0000C6260000}"/>
    <cellStyle name="RowTitles1-Detail 2 9 5" xfId="9916" xr:uid="{00000000-0005-0000-0000-0000C7260000}"/>
    <cellStyle name="RowTitles1-Detail 2 9_Tertiary Salaries Survey" xfId="9917" xr:uid="{00000000-0005-0000-0000-0000C8260000}"/>
    <cellStyle name="RowTitles1-Detail 2_STUD aligned by INSTIT" xfId="9918" xr:uid="{00000000-0005-0000-0000-0000C9260000}"/>
    <cellStyle name="RowTitles1-Detail 3" xfId="9919" xr:uid="{00000000-0005-0000-0000-0000CA260000}"/>
    <cellStyle name="RowTitles1-Detail 3 10" xfId="9920" xr:uid="{00000000-0005-0000-0000-0000CB260000}"/>
    <cellStyle name="RowTitles1-Detail 3 10 2" xfId="9921" xr:uid="{00000000-0005-0000-0000-0000CC260000}"/>
    <cellStyle name="RowTitles1-Detail 3 10 2 2" xfId="9922" xr:uid="{00000000-0005-0000-0000-0000CD260000}"/>
    <cellStyle name="RowTitles1-Detail 3 10 2 2 2" xfId="9923" xr:uid="{00000000-0005-0000-0000-0000CE260000}"/>
    <cellStyle name="RowTitles1-Detail 3 10 2 2_Tertiary Salaries Survey" xfId="9924" xr:uid="{00000000-0005-0000-0000-0000CF260000}"/>
    <cellStyle name="RowTitles1-Detail 3 10 2 3" xfId="9925" xr:uid="{00000000-0005-0000-0000-0000D0260000}"/>
    <cellStyle name="RowTitles1-Detail 3 10 2_Tertiary Salaries Survey" xfId="9926" xr:uid="{00000000-0005-0000-0000-0000D1260000}"/>
    <cellStyle name="RowTitles1-Detail 3 10 3" xfId="9927" xr:uid="{00000000-0005-0000-0000-0000D2260000}"/>
    <cellStyle name="RowTitles1-Detail 3 10 3 2" xfId="9928" xr:uid="{00000000-0005-0000-0000-0000D3260000}"/>
    <cellStyle name="RowTitles1-Detail 3 10 3 2 2" xfId="9929" xr:uid="{00000000-0005-0000-0000-0000D4260000}"/>
    <cellStyle name="RowTitles1-Detail 3 10 3 2_Tertiary Salaries Survey" xfId="9930" xr:uid="{00000000-0005-0000-0000-0000D5260000}"/>
    <cellStyle name="RowTitles1-Detail 3 10 3 3" xfId="9931" xr:uid="{00000000-0005-0000-0000-0000D6260000}"/>
    <cellStyle name="RowTitles1-Detail 3 10 3_Tertiary Salaries Survey" xfId="9932" xr:uid="{00000000-0005-0000-0000-0000D7260000}"/>
    <cellStyle name="RowTitles1-Detail 3 10 4" xfId="9933" xr:uid="{00000000-0005-0000-0000-0000D8260000}"/>
    <cellStyle name="RowTitles1-Detail 3 10 4 2" xfId="9934" xr:uid="{00000000-0005-0000-0000-0000D9260000}"/>
    <cellStyle name="RowTitles1-Detail 3 10 4_Tertiary Salaries Survey" xfId="9935" xr:uid="{00000000-0005-0000-0000-0000DA260000}"/>
    <cellStyle name="RowTitles1-Detail 3 10 5" xfId="9936" xr:uid="{00000000-0005-0000-0000-0000DB260000}"/>
    <cellStyle name="RowTitles1-Detail 3 10_Tertiary Salaries Survey" xfId="9937" xr:uid="{00000000-0005-0000-0000-0000DC260000}"/>
    <cellStyle name="RowTitles1-Detail 3 11" xfId="9938" xr:uid="{00000000-0005-0000-0000-0000DD260000}"/>
    <cellStyle name="RowTitles1-Detail 3 11 2" xfId="9939" xr:uid="{00000000-0005-0000-0000-0000DE260000}"/>
    <cellStyle name="RowTitles1-Detail 3 11 2 2" xfId="9940" xr:uid="{00000000-0005-0000-0000-0000DF260000}"/>
    <cellStyle name="RowTitles1-Detail 3 11 2 2 2" xfId="9941" xr:uid="{00000000-0005-0000-0000-0000E0260000}"/>
    <cellStyle name="RowTitles1-Detail 3 11 2 2_Tertiary Salaries Survey" xfId="9942" xr:uid="{00000000-0005-0000-0000-0000E1260000}"/>
    <cellStyle name="RowTitles1-Detail 3 11 2 3" xfId="9943" xr:uid="{00000000-0005-0000-0000-0000E2260000}"/>
    <cellStyle name="RowTitles1-Detail 3 11 2_Tertiary Salaries Survey" xfId="9944" xr:uid="{00000000-0005-0000-0000-0000E3260000}"/>
    <cellStyle name="RowTitles1-Detail 3 11 3" xfId="9945" xr:uid="{00000000-0005-0000-0000-0000E4260000}"/>
    <cellStyle name="RowTitles1-Detail 3 11 3 2" xfId="9946" xr:uid="{00000000-0005-0000-0000-0000E5260000}"/>
    <cellStyle name="RowTitles1-Detail 3 11 3 2 2" xfId="9947" xr:uid="{00000000-0005-0000-0000-0000E6260000}"/>
    <cellStyle name="RowTitles1-Detail 3 11 3 2_Tertiary Salaries Survey" xfId="9948" xr:uid="{00000000-0005-0000-0000-0000E7260000}"/>
    <cellStyle name="RowTitles1-Detail 3 11 3 3" xfId="9949" xr:uid="{00000000-0005-0000-0000-0000E8260000}"/>
    <cellStyle name="RowTitles1-Detail 3 11 3_Tertiary Salaries Survey" xfId="9950" xr:uid="{00000000-0005-0000-0000-0000E9260000}"/>
    <cellStyle name="RowTitles1-Detail 3 11 4" xfId="9951" xr:uid="{00000000-0005-0000-0000-0000EA260000}"/>
    <cellStyle name="RowTitles1-Detail 3 11 4 2" xfId="9952" xr:uid="{00000000-0005-0000-0000-0000EB260000}"/>
    <cellStyle name="RowTitles1-Detail 3 11 4_Tertiary Salaries Survey" xfId="9953" xr:uid="{00000000-0005-0000-0000-0000EC260000}"/>
    <cellStyle name="RowTitles1-Detail 3 11 5" xfId="9954" xr:uid="{00000000-0005-0000-0000-0000ED260000}"/>
    <cellStyle name="RowTitles1-Detail 3 11_Tertiary Salaries Survey" xfId="9955" xr:uid="{00000000-0005-0000-0000-0000EE260000}"/>
    <cellStyle name="RowTitles1-Detail 3 12" xfId="9956" xr:uid="{00000000-0005-0000-0000-0000EF260000}"/>
    <cellStyle name="RowTitles1-Detail 3 12 2" xfId="9957" xr:uid="{00000000-0005-0000-0000-0000F0260000}"/>
    <cellStyle name="RowTitles1-Detail 3 12 2 2" xfId="9958" xr:uid="{00000000-0005-0000-0000-0000F1260000}"/>
    <cellStyle name="RowTitles1-Detail 3 12 2_Tertiary Salaries Survey" xfId="9959" xr:uid="{00000000-0005-0000-0000-0000F2260000}"/>
    <cellStyle name="RowTitles1-Detail 3 12 3" xfId="9960" xr:uid="{00000000-0005-0000-0000-0000F3260000}"/>
    <cellStyle name="RowTitles1-Detail 3 12_Tertiary Salaries Survey" xfId="9961" xr:uid="{00000000-0005-0000-0000-0000F4260000}"/>
    <cellStyle name="RowTitles1-Detail 3 13" xfId="9962" xr:uid="{00000000-0005-0000-0000-0000F5260000}"/>
    <cellStyle name="RowTitles1-Detail 3 14" xfId="9963" xr:uid="{00000000-0005-0000-0000-0000F6260000}"/>
    <cellStyle name="RowTitles1-Detail 3 15" xfId="9964" xr:uid="{00000000-0005-0000-0000-0000F7260000}"/>
    <cellStyle name="RowTitles1-Detail 3 2" xfId="9965" xr:uid="{00000000-0005-0000-0000-0000F8260000}"/>
    <cellStyle name="RowTitles1-Detail 3 2 10" xfId="9966" xr:uid="{00000000-0005-0000-0000-0000F9260000}"/>
    <cellStyle name="RowTitles1-Detail 3 2 10 2" xfId="9967" xr:uid="{00000000-0005-0000-0000-0000FA260000}"/>
    <cellStyle name="RowTitles1-Detail 3 2 10 2 2" xfId="9968" xr:uid="{00000000-0005-0000-0000-0000FB260000}"/>
    <cellStyle name="RowTitles1-Detail 3 2 10 2 2 2" xfId="9969" xr:uid="{00000000-0005-0000-0000-0000FC260000}"/>
    <cellStyle name="RowTitles1-Detail 3 2 10 2 2_Tertiary Salaries Survey" xfId="9970" xr:uid="{00000000-0005-0000-0000-0000FD260000}"/>
    <cellStyle name="RowTitles1-Detail 3 2 10 2 3" xfId="9971" xr:uid="{00000000-0005-0000-0000-0000FE260000}"/>
    <cellStyle name="RowTitles1-Detail 3 2 10 2_Tertiary Salaries Survey" xfId="9972" xr:uid="{00000000-0005-0000-0000-0000FF260000}"/>
    <cellStyle name="RowTitles1-Detail 3 2 10 3" xfId="9973" xr:uid="{00000000-0005-0000-0000-000000270000}"/>
    <cellStyle name="RowTitles1-Detail 3 2 10 3 2" xfId="9974" xr:uid="{00000000-0005-0000-0000-000001270000}"/>
    <cellStyle name="RowTitles1-Detail 3 2 10 3 2 2" xfId="9975" xr:uid="{00000000-0005-0000-0000-000002270000}"/>
    <cellStyle name="RowTitles1-Detail 3 2 10 3 2_Tertiary Salaries Survey" xfId="9976" xr:uid="{00000000-0005-0000-0000-000003270000}"/>
    <cellStyle name="RowTitles1-Detail 3 2 10 3 3" xfId="9977" xr:uid="{00000000-0005-0000-0000-000004270000}"/>
    <cellStyle name="RowTitles1-Detail 3 2 10 3_Tertiary Salaries Survey" xfId="9978" xr:uid="{00000000-0005-0000-0000-000005270000}"/>
    <cellStyle name="RowTitles1-Detail 3 2 10 4" xfId="9979" xr:uid="{00000000-0005-0000-0000-000006270000}"/>
    <cellStyle name="RowTitles1-Detail 3 2 10 4 2" xfId="9980" xr:uid="{00000000-0005-0000-0000-000007270000}"/>
    <cellStyle name="RowTitles1-Detail 3 2 10 4_Tertiary Salaries Survey" xfId="9981" xr:uid="{00000000-0005-0000-0000-000008270000}"/>
    <cellStyle name="RowTitles1-Detail 3 2 10 5" xfId="9982" xr:uid="{00000000-0005-0000-0000-000009270000}"/>
    <cellStyle name="RowTitles1-Detail 3 2 10_Tertiary Salaries Survey" xfId="9983" xr:uid="{00000000-0005-0000-0000-00000A270000}"/>
    <cellStyle name="RowTitles1-Detail 3 2 11" xfId="9984" xr:uid="{00000000-0005-0000-0000-00000B270000}"/>
    <cellStyle name="RowTitles1-Detail 3 2 11 2" xfId="9985" xr:uid="{00000000-0005-0000-0000-00000C270000}"/>
    <cellStyle name="RowTitles1-Detail 3 2 11 2 2" xfId="9986" xr:uid="{00000000-0005-0000-0000-00000D270000}"/>
    <cellStyle name="RowTitles1-Detail 3 2 11 2_Tertiary Salaries Survey" xfId="9987" xr:uid="{00000000-0005-0000-0000-00000E270000}"/>
    <cellStyle name="RowTitles1-Detail 3 2 11 3" xfId="9988" xr:uid="{00000000-0005-0000-0000-00000F270000}"/>
    <cellStyle name="RowTitles1-Detail 3 2 11_Tertiary Salaries Survey" xfId="9989" xr:uid="{00000000-0005-0000-0000-000010270000}"/>
    <cellStyle name="RowTitles1-Detail 3 2 12" xfId="9990" xr:uid="{00000000-0005-0000-0000-000011270000}"/>
    <cellStyle name="RowTitles1-Detail 3 2 13" xfId="9991" xr:uid="{00000000-0005-0000-0000-000012270000}"/>
    <cellStyle name="RowTitles1-Detail 3 2 2" xfId="9992" xr:uid="{00000000-0005-0000-0000-000013270000}"/>
    <cellStyle name="RowTitles1-Detail 3 2 2 10" xfId="9993" xr:uid="{00000000-0005-0000-0000-000014270000}"/>
    <cellStyle name="RowTitles1-Detail 3 2 2 10 2" xfId="9994" xr:uid="{00000000-0005-0000-0000-000015270000}"/>
    <cellStyle name="RowTitles1-Detail 3 2 2 10 2 2" xfId="9995" xr:uid="{00000000-0005-0000-0000-000016270000}"/>
    <cellStyle name="RowTitles1-Detail 3 2 2 10 2_Tertiary Salaries Survey" xfId="9996" xr:uid="{00000000-0005-0000-0000-000017270000}"/>
    <cellStyle name="RowTitles1-Detail 3 2 2 10 3" xfId="9997" xr:uid="{00000000-0005-0000-0000-000018270000}"/>
    <cellStyle name="RowTitles1-Detail 3 2 2 10_Tertiary Salaries Survey" xfId="9998" xr:uid="{00000000-0005-0000-0000-000019270000}"/>
    <cellStyle name="RowTitles1-Detail 3 2 2 11" xfId="9999" xr:uid="{00000000-0005-0000-0000-00001A270000}"/>
    <cellStyle name="RowTitles1-Detail 3 2 2 12" xfId="10000" xr:uid="{00000000-0005-0000-0000-00001B270000}"/>
    <cellStyle name="RowTitles1-Detail 3 2 2 2" xfId="10001" xr:uid="{00000000-0005-0000-0000-00001C270000}"/>
    <cellStyle name="RowTitles1-Detail 3 2 2 2 2" xfId="10002" xr:uid="{00000000-0005-0000-0000-00001D270000}"/>
    <cellStyle name="RowTitles1-Detail 3 2 2 2 2 2" xfId="10003" xr:uid="{00000000-0005-0000-0000-00001E270000}"/>
    <cellStyle name="RowTitles1-Detail 3 2 2 2 2 2 2" xfId="10004" xr:uid="{00000000-0005-0000-0000-00001F270000}"/>
    <cellStyle name="RowTitles1-Detail 3 2 2 2 2 2 2 2" xfId="10005" xr:uid="{00000000-0005-0000-0000-000020270000}"/>
    <cellStyle name="RowTitles1-Detail 3 2 2 2 2 2 2_Tertiary Salaries Survey" xfId="10006" xr:uid="{00000000-0005-0000-0000-000021270000}"/>
    <cellStyle name="RowTitles1-Detail 3 2 2 2 2 2 3" xfId="10007" xr:uid="{00000000-0005-0000-0000-000022270000}"/>
    <cellStyle name="RowTitles1-Detail 3 2 2 2 2 2_Tertiary Salaries Survey" xfId="10008" xr:uid="{00000000-0005-0000-0000-000023270000}"/>
    <cellStyle name="RowTitles1-Detail 3 2 2 2 2 3" xfId="10009" xr:uid="{00000000-0005-0000-0000-000024270000}"/>
    <cellStyle name="RowTitles1-Detail 3 2 2 2 2 3 2" xfId="10010" xr:uid="{00000000-0005-0000-0000-000025270000}"/>
    <cellStyle name="RowTitles1-Detail 3 2 2 2 2 3 2 2" xfId="10011" xr:uid="{00000000-0005-0000-0000-000026270000}"/>
    <cellStyle name="RowTitles1-Detail 3 2 2 2 2 3 2_Tertiary Salaries Survey" xfId="10012" xr:uid="{00000000-0005-0000-0000-000027270000}"/>
    <cellStyle name="RowTitles1-Detail 3 2 2 2 2 3 3" xfId="10013" xr:uid="{00000000-0005-0000-0000-000028270000}"/>
    <cellStyle name="RowTitles1-Detail 3 2 2 2 2 3_Tertiary Salaries Survey" xfId="10014" xr:uid="{00000000-0005-0000-0000-000029270000}"/>
    <cellStyle name="RowTitles1-Detail 3 2 2 2 2 4" xfId="10015" xr:uid="{00000000-0005-0000-0000-00002A270000}"/>
    <cellStyle name="RowTitles1-Detail 3 2 2 2 2 5" xfId="10016" xr:uid="{00000000-0005-0000-0000-00002B270000}"/>
    <cellStyle name="RowTitles1-Detail 3 2 2 2 2_Tertiary Salaries Survey" xfId="10017" xr:uid="{00000000-0005-0000-0000-00002C270000}"/>
    <cellStyle name="RowTitles1-Detail 3 2 2 2 3" xfId="10018" xr:uid="{00000000-0005-0000-0000-00002D270000}"/>
    <cellStyle name="RowTitles1-Detail 3 2 2 2 3 2" xfId="10019" xr:uid="{00000000-0005-0000-0000-00002E270000}"/>
    <cellStyle name="RowTitles1-Detail 3 2 2 2 3 2 2" xfId="10020" xr:uid="{00000000-0005-0000-0000-00002F270000}"/>
    <cellStyle name="RowTitles1-Detail 3 2 2 2 3 2 2 2" xfId="10021" xr:uid="{00000000-0005-0000-0000-000030270000}"/>
    <cellStyle name="RowTitles1-Detail 3 2 2 2 3 2 2_Tertiary Salaries Survey" xfId="10022" xr:uid="{00000000-0005-0000-0000-000031270000}"/>
    <cellStyle name="RowTitles1-Detail 3 2 2 2 3 2 3" xfId="10023" xr:uid="{00000000-0005-0000-0000-000032270000}"/>
    <cellStyle name="RowTitles1-Detail 3 2 2 2 3 2_Tertiary Salaries Survey" xfId="10024" xr:uid="{00000000-0005-0000-0000-000033270000}"/>
    <cellStyle name="RowTitles1-Detail 3 2 2 2 3 3" xfId="10025" xr:uid="{00000000-0005-0000-0000-000034270000}"/>
    <cellStyle name="RowTitles1-Detail 3 2 2 2 3 3 2" xfId="10026" xr:uid="{00000000-0005-0000-0000-000035270000}"/>
    <cellStyle name="RowTitles1-Detail 3 2 2 2 3 3 2 2" xfId="10027" xr:uid="{00000000-0005-0000-0000-000036270000}"/>
    <cellStyle name="RowTitles1-Detail 3 2 2 2 3 3 2_Tertiary Salaries Survey" xfId="10028" xr:uid="{00000000-0005-0000-0000-000037270000}"/>
    <cellStyle name="RowTitles1-Detail 3 2 2 2 3 3 3" xfId="10029" xr:uid="{00000000-0005-0000-0000-000038270000}"/>
    <cellStyle name="RowTitles1-Detail 3 2 2 2 3 3_Tertiary Salaries Survey" xfId="10030" xr:uid="{00000000-0005-0000-0000-000039270000}"/>
    <cellStyle name="RowTitles1-Detail 3 2 2 2 3 4" xfId="10031" xr:uid="{00000000-0005-0000-0000-00003A270000}"/>
    <cellStyle name="RowTitles1-Detail 3 2 2 2 3 5" xfId="10032" xr:uid="{00000000-0005-0000-0000-00003B270000}"/>
    <cellStyle name="RowTitles1-Detail 3 2 2 2 3 5 2" xfId="10033" xr:uid="{00000000-0005-0000-0000-00003C270000}"/>
    <cellStyle name="RowTitles1-Detail 3 2 2 2 3 5_Tertiary Salaries Survey" xfId="10034" xr:uid="{00000000-0005-0000-0000-00003D270000}"/>
    <cellStyle name="RowTitles1-Detail 3 2 2 2 3 6" xfId="10035" xr:uid="{00000000-0005-0000-0000-00003E270000}"/>
    <cellStyle name="RowTitles1-Detail 3 2 2 2 3_Tertiary Salaries Survey" xfId="10036" xr:uid="{00000000-0005-0000-0000-00003F270000}"/>
    <cellStyle name="RowTitles1-Detail 3 2 2 2 4" xfId="10037" xr:uid="{00000000-0005-0000-0000-000040270000}"/>
    <cellStyle name="RowTitles1-Detail 3 2 2 2 4 2" xfId="10038" xr:uid="{00000000-0005-0000-0000-000041270000}"/>
    <cellStyle name="RowTitles1-Detail 3 2 2 2 4 2 2" xfId="10039" xr:uid="{00000000-0005-0000-0000-000042270000}"/>
    <cellStyle name="RowTitles1-Detail 3 2 2 2 4 2 2 2" xfId="10040" xr:uid="{00000000-0005-0000-0000-000043270000}"/>
    <cellStyle name="RowTitles1-Detail 3 2 2 2 4 2 2_Tertiary Salaries Survey" xfId="10041" xr:uid="{00000000-0005-0000-0000-000044270000}"/>
    <cellStyle name="RowTitles1-Detail 3 2 2 2 4 2 3" xfId="10042" xr:uid="{00000000-0005-0000-0000-000045270000}"/>
    <cellStyle name="RowTitles1-Detail 3 2 2 2 4 2_Tertiary Salaries Survey" xfId="10043" xr:uid="{00000000-0005-0000-0000-000046270000}"/>
    <cellStyle name="RowTitles1-Detail 3 2 2 2 4 3" xfId="10044" xr:uid="{00000000-0005-0000-0000-000047270000}"/>
    <cellStyle name="RowTitles1-Detail 3 2 2 2 4 3 2" xfId="10045" xr:uid="{00000000-0005-0000-0000-000048270000}"/>
    <cellStyle name="RowTitles1-Detail 3 2 2 2 4 3 2 2" xfId="10046" xr:uid="{00000000-0005-0000-0000-000049270000}"/>
    <cellStyle name="RowTitles1-Detail 3 2 2 2 4 3 2_Tertiary Salaries Survey" xfId="10047" xr:uid="{00000000-0005-0000-0000-00004A270000}"/>
    <cellStyle name="RowTitles1-Detail 3 2 2 2 4 3 3" xfId="10048" xr:uid="{00000000-0005-0000-0000-00004B270000}"/>
    <cellStyle name="RowTitles1-Detail 3 2 2 2 4 3_Tertiary Salaries Survey" xfId="10049" xr:uid="{00000000-0005-0000-0000-00004C270000}"/>
    <cellStyle name="RowTitles1-Detail 3 2 2 2 4 4" xfId="10050" xr:uid="{00000000-0005-0000-0000-00004D270000}"/>
    <cellStyle name="RowTitles1-Detail 3 2 2 2 4 4 2" xfId="10051" xr:uid="{00000000-0005-0000-0000-00004E270000}"/>
    <cellStyle name="RowTitles1-Detail 3 2 2 2 4 4_Tertiary Salaries Survey" xfId="10052" xr:uid="{00000000-0005-0000-0000-00004F270000}"/>
    <cellStyle name="RowTitles1-Detail 3 2 2 2 4 5" xfId="10053" xr:uid="{00000000-0005-0000-0000-000050270000}"/>
    <cellStyle name="RowTitles1-Detail 3 2 2 2 4_Tertiary Salaries Survey" xfId="10054" xr:uid="{00000000-0005-0000-0000-000051270000}"/>
    <cellStyle name="RowTitles1-Detail 3 2 2 2 5" xfId="10055" xr:uid="{00000000-0005-0000-0000-000052270000}"/>
    <cellStyle name="RowTitles1-Detail 3 2 2 2 5 2" xfId="10056" xr:uid="{00000000-0005-0000-0000-000053270000}"/>
    <cellStyle name="RowTitles1-Detail 3 2 2 2 5 2 2" xfId="10057" xr:uid="{00000000-0005-0000-0000-000054270000}"/>
    <cellStyle name="RowTitles1-Detail 3 2 2 2 5 2 2 2" xfId="10058" xr:uid="{00000000-0005-0000-0000-000055270000}"/>
    <cellStyle name="RowTitles1-Detail 3 2 2 2 5 2 2_Tertiary Salaries Survey" xfId="10059" xr:uid="{00000000-0005-0000-0000-000056270000}"/>
    <cellStyle name="RowTitles1-Detail 3 2 2 2 5 2 3" xfId="10060" xr:uid="{00000000-0005-0000-0000-000057270000}"/>
    <cellStyle name="RowTitles1-Detail 3 2 2 2 5 2_Tertiary Salaries Survey" xfId="10061" xr:uid="{00000000-0005-0000-0000-000058270000}"/>
    <cellStyle name="RowTitles1-Detail 3 2 2 2 5 3" xfId="10062" xr:uid="{00000000-0005-0000-0000-000059270000}"/>
    <cellStyle name="RowTitles1-Detail 3 2 2 2 5 3 2" xfId="10063" xr:uid="{00000000-0005-0000-0000-00005A270000}"/>
    <cellStyle name="RowTitles1-Detail 3 2 2 2 5 3 2 2" xfId="10064" xr:uid="{00000000-0005-0000-0000-00005B270000}"/>
    <cellStyle name="RowTitles1-Detail 3 2 2 2 5 3 2_Tertiary Salaries Survey" xfId="10065" xr:uid="{00000000-0005-0000-0000-00005C270000}"/>
    <cellStyle name="RowTitles1-Detail 3 2 2 2 5 3 3" xfId="10066" xr:uid="{00000000-0005-0000-0000-00005D270000}"/>
    <cellStyle name="RowTitles1-Detail 3 2 2 2 5 3_Tertiary Salaries Survey" xfId="10067" xr:uid="{00000000-0005-0000-0000-00005E270000}"/>
    <cellStyle name="RowTitles1-Detail 3 2 2 2 5 4" xfId="10068" xr:uid="{00000000-0005-0000-0000-00005F270000}"/>
    <cellStyle name="RowTitles1-Detail 3 2 2 2 5 4 2" xfId="10069" xr:uid="{00000000-0005-0000-0000-000060270000}"/>
    <cellStyle name="RowTitles1-Detail 3 2 2 2 5 4_Tertiary Salaries Survey" xfId="10070" xr:uid="{00000000-0005-0000-0000-000061270000}"/>
    <cellStyle name="RowTitles1-Detail 3 2 2 2 5 5" xfId="10071" xr:uid="{00000000-0005-0000-0000-000062270000}"/>
    <cellStyle name="RowTitles1-Detail 3 2 2 2 5_Tertiary Salaries Survey" xfId="10072" xr:uid="{00000000-0005-0000-0000-000063270000}"/>
    <cellStyle name="RowTitles1-Detail 3 2 2 2 6" xfId="10073" xr:uid="{00000000-0005-0000-0000-000064270000}"/>
    <cellStyle name="RowTitles1-Detail 3 2 2 2 6 2" xfId="10074" xr:uid="{00000000-0005-0000-0000-000065270000}"/>
    <cellStyle name="RowTitles1-Detail 3 2 2 2 6 2 2" xfId="10075" xr:uid="{00000000-0005-0000-0000-000066270000}"/>
    <cellStyle name="RowTitles1-Detail 3 2 2 2 6 2 2 2" xfId="10076" xr:uid="{00000000-0005-0000-0000-000067270000}"/>
    <cellStyle name="RowTitles1-Detail 3 2 2 2 6 2 2_Tertiary Salaries Survey" xfId="10077" xr:uid="{00000000-0005-0000-0000-000068270000}"/>
    <cellStyle name="RowTitles1-Detail 3 2 2 2 6 2 3" xfId="10078" xr:uid="{00000000-0005-0000-0000-000069270000}"/>
    <cellStyle name="RowTitles1-Detail 3 2 2 2 6 2_Tertiary Salaries Survey" xfId="10079" xr:uid="{00000000-0005-0000-0000-00006A270000}"/>
    <cellStyle name="RowTitles1-Detail 3 2 2 2 6 3" xfId="10080" xr:uid="{00000000-0005-0000-0000-00006B270000}"/>
    <cellStyle name="RowTitles1-Detail 3 2 2 2 6 3 2" xfId="10081" xr:uid="{00000000-0005-0000-0000-00006C270000}"/>
    <cellStyle name="RowTitles1-Detail 3 2 2 2 6 3 2 2" xfId="10082" xr:uid="{00000000-0005-0000-0000-00006D270000}"/>
    <cellStyle name="RowTitles1-Detail 3 2 2 2 6 3 2_Tertiary Salaries Survey" xfId="10083" xr:uid="{00000000-0005-0000-0000-00006E270000}"/>
    <cellStyle name="RowTitles1-Detail 3 2 2 2 6 3 3" xfId="10084" xr:uid="{00000000-0005-0000-0000-00006F270000}"/>
    <cellStyle name="RowTitles1-Detail 3 2 2 2 6 3_Tertiary Salaries Survey" xfId="10085" xr:uid="{00000000-0005-0000-0000-000070270000}"/>
    <cellStyle name="RowTitles1-Detail 3 2 2 2 6 4" xfId="10086" xr:uid="{00000000-0005-0000-0000-000071270000}"/>
    <cellStyle name="RowTitles1-Detail 3 2 2 2 6 4 2" xfId="10087" xr:uid="{00000000-0005-0000-0000-000072270000}"/>
    <cellStyle name="RowTitles1-Detail 3 2 2 2 6 4_Tertiary Salaries Survey" xfId="10088" xr:uid="{00000000-0005-0000-0000-000073270000}"/>
    <cellStyle name="RowTitles1-Detail 3 2 2 2 6 5" xfId="10089" xr:uid="{00000000-0005-0000-0000-000074270000}"/>
    <cellStyle name="RowTitles1-Detail 3 2 2 2 6_Tertiary Salaries Survey" xfId="10090" xr:uid="{00000000-0005-0000-0000-000075270000}"/>
    <cellStyle name="RowTitles1-Detail 3 2 2 2 7" xfId="10091" xr:uid="{00000000-0005-0000-0000-000076270000}"/>
    <cellStyle name="RowTitles1-Detail 3 2 2 2 7 2" xfId="10092" xr:uid="{00000000-0005-0000-0000-000077270000}"/>
    <cellStyle name="RowTitles1-Detail 3 2 2 2 7 2 2" xfId="10093" xr:uid="{00000000-0005-0000-0000-000078270000}"/>
    <cellStyle name="RowTitles1-Detail 3 2 2 2 7 2_Tertiary Salaries Survey" xfId="10094" xr:uid="{00000000-0005-0000-0000-000079270000}"/>
    <cellStyle name="RowTitles1-Detail 3 2 2 2 7 3" xfId="10095" xr:uid="{00000000-0005-0000-0000-00007A270000}"/>
    <cellStyle name="RowTitles1-Detail 3 2 2 2 7_Tertiary Salaries Survey" xfId="10096" xr:uid="{00000000-0005-0000-0000-00007B270000}"/>
    <cellStyle name="RowTitles1-Detail 3 2 2 2 8" xfId="10097" xr:uid="{00000000-0005-0000-0000-00007C270000}"/>
    <cellStyle name="RowTitles1-Detail 3 2 2 2 9" xfId="10098" xr:uid="{00000000-0005-0000-0000-00007D270000}"/>
    <cellStyle name="RowTitles1-Detail 3 2 2 2_STUD aligned by INSTIT" xfId="10099" xr:uid="{00000000-0005-0000-0000-00007E270000}"/>
    <cellStyle name="RowTitles1-Detail 3 2 2 3" xfId="10100" xr:uid="{00000000-0005-0000-0000-00007F270000}"/>
    <cellStyle name="RowTitles1-Detail 3 2 2 3 2" xfId="10101" xr:uid="{00000000-0005-0000-0000-000080270000}"/>
    <cellStyle name="RowTitles1-Detail 3 2 2 3 2 2" xfId="10102" xr:uid="{00000000-0005-0000-0000-000081270000}"/>
    <cellStyle name="RowTitles1-Detail 3 2 2 3 2 2 2" xfId="10103" xr:uid="{00000000-0005-0000-0000-000082270000}"/>
    <cellStyle name="RowTitles1-Detail 3 2 2 3 2 2 2 2" xfId="10104" xr:uid="{00000000-0005-0000-0000-000083270000}"/>
    <cellStyle name="RowTitles1-Detail 3 2 2 3 2 2 2_Tertiary Salaries Survey" xfId="10105" xr:uid="{00000000-0005-0000-0000-000084270000}"/>
    <cellStyle name="RowTitles1-Detail 3 2 2 3 2 2 3" xfId="10106" xr:uid="{00000000-0005-0000-0000-000085270000}"/>
    <cellStyle name="RowTitles1-Detail 3 2 2 3 2 2_Tertiary Salaries Survey" xfId="10107" xr:uid="{00000000-0005-0000-0000-000086270000}"/>
    <cellStyle name="RowTitles1-Detail 3 2 2 3 2 3" xfId="10108" xr:uid="{00000000-0005-0000-0000-000087270000}"/>
    <cellStyle name="RowTitles1-Detail 3 2 2 3 2 3 2" xfId="10109" xr:uid="{00000000-0005-0000-0000-000088270000}"/>
    <cellStyle name="RowTitles1-Detail 3 2 2 3 2 3 2 2" xfId="10110" xr:uid="{00000000-0005-0000-0000-000089270000}"/>
    <cellStyle name="RowTitles1-Detail 3 2 2 3 2 3 2_Tertiary Salaries Survey" xfId="10111" xr:uid="{00000000-0005-0000-0000-00008A270000}"/>
    <cellStyle name="RowTitles1-Detail 3 2 2 3 2 3 3" xfId="10112" xr:uid="{00000000-0005-0000-0000-00008B270000}"/>
    <cellStyle name="RowTitles1-Detail 3 2 2 3 2 3_Tertiary Salaries Survey" xfId="10113" xr:uid="{00000000-0005-0000-0000-00008C270000}"/>
    <cellStyle name="RowTitles1-Detail 3 2 2 3 2 4" xfId="10114" xr:uid="{00000000-0005-0000-0000-00008D270000}"/>
    <cellStyle name="RowTitles1-Detail 3 2 2 3 2 5" xfId="10115" xr:uid="{00000000-0005-0000-0000-00008E270000}"/>
    <cellStyle name="RowTitles1-Detail 3 2 2 3 2 5 2" xfId="10116" xr:uid="{00000000-0005-0000-0000-00008F270000}"/>
    <cellStyle name="RowTitles1-Detail 3 2 2 3 2 5_Tertiary Salaries Survey" xfId="10117" xr:uid="{00000000-0005-0000-0000-000090270000}"/>
    <cellStyle name="RowTitles1-Detail 3 2 2 3 2 6" xfId="10118" xr:uid="{00000000-0005-0000-0000-000091270000}"/>
    <cellStyle name="RowTitles1-Detail 3 2 2 3 2_Tertiary Salaries Survey" xfId="10119" xr:uid="{00000000-0005-0000-0000-000092270000}"/>
    <cellStyle name="RowTitles1-Detail 3 2 2 3 3" xfId="10120" xr:uid="{00000000-0005-0000-0000-000093270000}"/>
    <cellStyle name="RowTitles1-Detail 3 2 2 3 3 2" xfId="10121" xr:uid="{00000000-0005-0000-0000-000094270000}"/>
    <cellStyle name="RowTitles1-Detail 3 2 2 3 3 2 2" xfId="10122" xr:uid="{00000000-0005-0000-0000-000095270000}"/>
    <cellStyle name="RowTitles1-Detail 3 2 2 3 3 2 2 2" xfId="10123" xr:uid="{00000000-0005-0000-0000-000096270000}"/>
    <cellStyle name="RowTitles1-Detail 3 2 2 3 3 2 2_Tertiary Salaries Survey" xfId="10124" xr:uid="{00000000-0005-0000-0000-000097270000}"/>
    <cellStyle name="RowTitles1-Detail 3 2 2 3 3 2 3" xfId="10125" xr:uid="{00000000-0005-0000-0000-000098270000}"/>
    <cellStyle name="RowTitles1-Detail 3 2 2 3 3 2_Tertiary Salaries Survey" xfId="10126" xr:uid="{00000000-0005-0000-0000-000099270000}"/>
    <cellStyle name="RowTitles1-Detail 3 2 2 3 3 3" xfId="10127" xr:uid="{00000000-0005-0000-0000-00009A270000}"/>
    <cellStyle name="RowTitles1-Detail 3 2 2 3 3 3 2" xfId="10128" xr:uid="{00000000-0005-0000-0000-00009B270000}"/>
    <cellStyle name="RowTitles1-Detail 3 2 2 3 3 3 2 2" xfId="10129" xr:uid="{00000000-0005-0000-0000-00009C270000}"/>
    <cellStyle name="RowTitles1-Detail 3 2 2 3 3 3 2_Tertiary Salaries Survey" xfId="10130" xr:uid="{00000000-0005-0000-0000-00009D270000}"/>
    <cellStyle name="RowTitles1-Detail 3 2 2 3 3 3 3" xfId="10131" xr:uid="{00000000-0005-0000-0000-00009E270000}"/>
    <cellStyle name="RowTitles1-Detail 3 2 2 3 3 3_Tertiary Salaries Survey" xfId="10132" xr:uid="{00000000-0005-0000-0000-00009F270000}"/>
    <cellStyle name="RowTitles1-Detail 3 2 2 3 3 4" xfId="10133" xr:uid="{00000000-0005-0000-0000-0000A0270000}"/>
    <cellStyle name="RowTitles1-Detail 3 2 2 3 3 5" xfId="10134" xr:uid="{00000000-0005-0000-0000-0000A1270000}"/>
    <cellStyle name="RowTitles1-Detail 3 2 2 3 3_Tertiary Salaries Survey" xfId="10135" xr:uid="{00000000-0005-0000-0000-0000A2270000}"/>
    <cellStyle name="RowTitles1-Detail 3 2 2 3 4" xfId="10136" xr:uid="{00000000-0005-0000-0000-0000A3270000}"/>
    <cellStyle name="RowTitles1-Detail 3 2 2 3 4 2" xfId="10137" xr:uid="{00000000-0005-0000-0000-0000A4270000}"/>
    <cellStyle name="RowTitles1-Detail 3 2 2 3 4 2 2" xfId="10138" xr:uid="{00000000-0005-0000-0000-0000A5270000}"/>
    <cellStyle name="RowTitles1-Detail 3 2 2 3 4 2 2 2" xfId="10139" xr:uid="{00000000-0005-0000-0000-0000A6270000}"/>
    <cellStyle name="RowTitles1-Detail 3 2 2 3 4 2 2_Tertiary Salaries Survey" xfId="10140" xr:uid="{00000000-0005-0000-0000-0000A7270000}"/>
    <cellStyle name="RowTitles1-Detail 3 2 2 3 4 2 3" xfId="10141" xr:uid="{00000000-0005-0000-0000-0000A8270000}"/>
    <cellStyle name="RowTitles1-Detail 3 2 2 3 4 2_Tertiary Salaries Survey" xfId="10142" xr:uid="{00000000-0005-0000-0000-0000A9270000}"/>
    <cellStyle name="RowTitles1-Detail 3 2 2 3 4 3" xfId="10143" xr:uid="{00000000-0005-0000-0000-0000AA270000}"/>
    <cellStyle name="RowTitles1-Detail 3 2 2 3 4 3 2" xfId="10144" xr:uid="{00000000-0005-0000-0000-0000AB270000}"/>
    <cellStyle name="RowTitles1-Detail 3 2 2 3 4 3 2 2" xfId="10145" xr:uid="{00000000-0005-0000-0000-0000AC270000}"/>
    <cellStyle name="RowTitles1-Detail 3 2 2 3 4 3 2_Tertiary Salaries Survey" xfId="10146" xr:uid="{00000000-0005-0000-0000-0000AD270000}"/>
    <cellStyle name="RowTitles1-Detail 3 2 2 3 4 3 3" xfId="10147" xr:uid="{00000000-0005-0000-0000-0000AE270000}"/>
    <cellStyle name="RowTitles1-Detail 3 2 2 3 4 3_Tertiary Salaries Survey" xfId="10148" xr:uid="{00000000-0005-0000-0000-0000AF270000}"/>
    <cellStyle name="RowTitles1-Detail 3 2 2 3 4 4" xfId="10149" xr:uid="{00000000-0005-0000-0000-0000B0270000}"/>
    <cellStyle name="RowTitles1-Detail 3 2 2 3 4 4 2" xfId="10150" xr:uid="{00000000-0005-0000-0000-0000B1270000}"/>
    <cellStyle name="RowTitles1-Detail 3 2 2 3 4 4_Tertiary Salaries Survey" xfId="10151" xr:uid="{00000000-0005-0000-0000-0000B2270000}"/>
    <cellStyle name="RowTitles1-Detail 3 2 2 3 4 5" xfId="10152" xr:uid="{00000000-0005-0000-0000-0000B3270000}"/>
    <cellStyle name="RowTitles1-Detail 3 2 2 3 4_Tertiary Salaries Survey" xfId="10153" xr:uid="{00000000-0005-0000-0000-0000B4270000}"/>
    <cellStyle name="RowTitles1-Detail 3 2 2 3 5" xfId="10154" xr:uid="{00000000-0005-0000-0000-0000B5270000}"/>
    <cellStyle name="RowTitles1-Detail 3 2 2 3 5 2" xfId="10155" xr:uid="{00000000-0005-0000-0000-0000B6270000}"/>
    <cellStyle name="RowTitles1-Detail 3 2 2 3 5 2 2" xfId="10156" xr:uid="{00000000-0005-0000-0000-0000B7270000}"/>
    <cellStyle name="RowTitles1-Detail 3 2 2 3 5 2 2 2" xfId="10157" xr:uid="{00000000-0005-0000-0000-0000B8270000}"/>
    <cellStyle name="RowTitles1-Detail 3 2 2 3 5 2 2_Tertiary Salaries Survey" xfId="10158" xr:uid="{00000000-0005-0000-0000-0000B9270000}"/>
    <cellStyle name="RowTitles1-Detail 3 2 2 3 5 2 3" xfId="10159" xr:uid="{00000000-0005-0000-0000-0000BA270000}"/>
    <cellStyle name="RowTitles1-Detail 3 2 2 3 5 2_Tertiary Salaries Survey" xfId="10160" xr:uid="{00000000-0005-0000-0000-0000BB270000}"/>
    <cellStyle name="RowTitles1-Detail 3 2 2 3 5 3" xfId="10161" xr:uid="{00000000-0005-0000-0000-0000BC270000}"/>
    <cellStyle name="RowTitles1-Detail 3 2 2 3 5 3 2" xfId="10162" xr:uid="{00000000-0005-0000-0000-0000BD270000}"/>
    <cellStyle name="RowTitles1-Detail 3 2 2 3 5 3 2 2" xfId="10163" xr:uid="{00000000-0005-0000-0000-0000BE270000}"/>
    <cellStyle name="RowTitles1-Detail 3 2 2 3 5 3 2_Tertiary Salaries Survey" xfId="10164" xr:uid="{00000000-0005-0000-0000-0000BF270000}"/>
    <cellStyle name="RowTitles1-Detail 3 2 2 3 5 3 3" xfId="10165" xr:uid="{00000000-0005-0000-0000-0000C0270000}"/>
    <cellStyle name="RowTitles1-Detail 3 2 2 3 5 3_Tertiary Salaries Survey" xfId="10166" xr:uid="{00000000-0005-0000-0000-0000C1270000}"/>
    <cellStyle name="RowTitles1-Detail 3 2 2 3 5 4" xfId="10167" xr:uid="{00000000-0005-0000-0000-0000C2270000}"/>
    <cellStyle name="RowTitles1-Detail 3 2 2 3 5 4 2" xfId="10168" xr:uid="{00000000-0005-0000-0000-0000C3270000}"/>
    <cellStyle name="RowTitles1-Detail 3 2 2 3 5 4_Tertiary Salaries Survey" xfId="10169" xr:uid="{00000000-0005-0000-0000-0000C4270000}"/>
    <cellStyle name="RowTitles1-Detail 3 2 2 3 5 5" xfId="10170" xr:uid="{00000000-0005-0000-0000-0000C5270000}"/>
    <cellStyle name="RowTitles1-Detail 3 2 2 3 5_Tertiary Salaries Survey" xfId="10171" xr:uid="{00000000-0005-0000-0000-0000C6270000}"/>
    <cellStyle name="RowTitles1-Detail 3 2 2 3 6" xfId="10172" xr:uid="{00000000-0005-0000-0000-0000C7270000}"/>
    <cellStyle name="RowTitles1-Detail 3 2 2 3 6 2" xfId="10173" xr:uid="{00000000-0005-0000-0000-0000C8270000}"/>
    <cellStyle name="RowTitles1-Detail 3 2 2 3 6 2 2" xfId="10174" xr:uid="{00000000-0005-0000-0000-0000C9270000}"/>
    <cellStyle name="RowTitles1-Detail 3 2 2 3 6 2 2 2" xfId="10175" xr:uid="{00000000-0005-0000-0000-0000CA270000}"/>
    <cellStyle name="RowTitles1-Detail 3 2 2 3 6 2 2_Tertiary Salaries Survey" xfId="10176" xr:uid="{00000000-0005-0000-0000-0000CB270000}"/>
    <cellStyle name="RowTitles1-Detail 3 2 2 3 6 2 3" xfId="10177" xr:uid="{00000000-0005-0000-0000-0000CC270000}"/>
    <cellStyle name="RowTitles1-Detail 3 2 2 3 6 2_Tertiary Salaries Survey" xfId="10178" xr:uid="{00000000-0005-0000-0000-0000CD270000}"/>
    <cellStyle name="RowTitles1-Detail 3 2 2 3 6 3" xfId="10179" xr:uid="{00000000-0005-0000-0000-0000CE270000}"/>
    <cellStyle name="RowTitles1-Detail 3 2 2 3 6 3 2" xfId="10180" xr:uid="{00000000-0005-0000-0000-0000CF270000}"/>
    <cellStyle name="RowTitles1-Detail 3 2 2 3 6 3 2 2" xfId="10181" xr:uid="{00000000-0005-0000-0000-0000D0270000}"/>
    <cellStyle name="RowTitles1-Detail 3 2 2 3 6 3 2_Tertiary Salaries Survey" xfId="10182" xr:uid="{00000000-0005-0000-0000-0000D1270000}"/>
    <cellStyle name="RowTitles1-Detail 3 2 2 3 6 3 3" xfId="10183" xr:uid="{00000000-0005-0000-0000-0000D2270000}"/>
    <cellStyle name="RowTitles1-Detail 3 2 2 3 6 3_Tertiary Salaries Survey" xfId="10184" xr:uid="{00000000-0005-0000-0000-0000D3270000}"/>
    <cellStyle name="RowTitles1-Detail 3 2 2 3 6 4" xfId="10185" xr:uid="{00000000-0005-0000-0000-0000D4270000}"/>
    <cellStyle name="RowTitles1-Detail 3 2 2 3 6 4 2" xfId="10186" xr:uid="{00000000-0005-0000-0000-0000D5270000}"/>
    <cellStyle name="RowTitles1-Detail 3 2 2 3 6 4_Tertiary Salaries Survey" xfId="10187" xr:uid="{00000000-0005-0000-0000-0000D6270000}"/>
    <cellStyle name="RowTitles1-Detail 3 2 2 3 6 5" xfId="10188" xr:uid="{00000000-0005-0000-0000-0000D7270000}"/>
    <cellStyle name="RowTitles1-Detail 3 2 2 3 6_Tertiary Salaries Survey" xfId="10189" xr:uid="{00000000-0005-0000-0000-0000D8270000}"/>
    <cellStyle name="RowTitles1-Detail 3 2 2 3 7" xfId="10190" xr:uid="{00000000-0005-0000-0000-0000D9270000}"/>
    <cellStyle name="RowTitles1-Detail 3 2 2 3 7 2" xfId="10191" xr:uid="{00000000-0005-0000-0000-0000DA270000}"/>
    <cellStyle name="RowTitles1-Detail 3 2 2 3 7 2 2" xfId="10192" xr:uid="{00000000-0005-0000-0000-0000DB270000}"/>
    <cellStyle name="RowTitles1-Detail 3 2 2 3 7 2_Tertiary Salaries Survey" xfId="10193" xr:uid="{00000000-0005-0000-0000-0000DC270000}"/>
    <cellStyle name="RowTitles1-Detail 3 2 2 3 7 3" xfId="10194" xr:uid="{00000000-0005-0000-0000-0000DD270000}"/>
    <cellStyle name="RowTitles1-Detail 3 2 2 3 7_Tertiary Salaries Survey" xfId="10195" xr:uid="{00000000-0005-0000-0000-0000DE270000}"/>
    <cellStyle name="RowTitles1-Detail 3 2 2 3 8" xfId="10196" xr:uid="{00000000-0005-0000-0000-0000DF270000}"/>
    <cellStyle name="RowTitles1-Detail 3 2 2 3 8 2" xfId="10197" xr:uid="{00000000-0005-0000-0000-0000E0270000}"/>
    <cellStyle name="RowTitles1-Detail 3 2 2 3 8 2 2" xfId="10198" xr:uid="{00000000-0005-0000-0000-0000E1270000}"/>
    <cellStyle name="RowTitles1-Detail 3 2 2 3 8 2_Tertiary Salaries Survey" xfId="10199" xr:uid="{00000000-0005-0000-0000-0000E2270000}"/>
    <cellStyle name="RowTitles1-Detail 3 2 2 3 8 3" xfId="10200" xr:uid="{00000000-0005-0000-0000-0000E3270000}"/>
    <cellStyle name="RowTitles1-Detail 3 2 2 3 8_Tertiary Salaries Survey" xfId="10201" xr:uid="{00000000-0005-0000-0000-0000E4270000}"/>
    <cellStyle name="RowTitles1-Detail 3 2 2 3 9" xfId="10202" xr:uid="{00000000-0005-0000-0000-0000E5270000}"/>
    <cellStyle name="RowTitles1-Detail 3 2 2 3_STUD aligned by INSTIT" xfId="10203" xr:uid="{00000000-0005-0000-0000-0000E6270000}"/>
    <cellStyle name="RowTitles1-Detail 3 2 2 4" xfId="10204" xr:uid="{00000000-0005-0000-0000-0000E7270000}"/>
    <cellStyle name="RowTitles1-Detail 3 2 2 4 2" xfId="10205" xr:uid="{00000000-0005-0000-0000-0000E8270000}"/>
    <cellStyle name="RowTitles1-Detail 3 2 2 4 2 2" xfId="10206" xr:uid="{00000000-0005-0000-0000-0000E9270000}"/>
    <cellStyle name="RowTitles1-Detail 3 2 2 4 2 2 2" xfId="10207" xr:uid="{00000000-0005-0000-0000-0000EA270000}"/>
    <cellStyle name="RowTitles1-Detail 3 2 2 4 2 2 2 2" xfId="10208" xr:uid="{00000000-0005-0000-0000-0000EB270000}"/>
    <cellStyle name="RowTitles1-Detail 3 2 2 4 2 2 2_Tertiary Salaries Survey" xfId="10209" xr:uid="{00000000-0005-0000-0000-0000EC270000}"/>
    <cellStyle name="RowTitles1-Detail 3 2 2 4 2 2 3" xfId="10210" xr:uid="{00000000-0005-0000-0000-0000ED270000}"/>
    <cellStyle name="RowTitles1-Detail 3 2 2 4 2 2_Tertiary Salaries Survey" xfId="10211" xr:uid="{00000000-0005-0000-0000-0000EE270000}"/>
    <cellStyle name="RowTitles1-Detail 3 2 2 4 2 3" xfId="10212" xr:uid="{00000000-0005-0000-0000-0000EF270000}"/>
    <cellStyle name="RowTitles1-Detail 3 2 2 4 2 3 2" xfId="10213" xr:uid="{00000000-0005-0000-0000-0000F0270000}"/>
    <cellStyle name="RowTitles1-Detail 3 2 2 4 2 3 2 2" xfId="10214" xr:uid="{00000000-0005-0000-0000-0000F1270000}"/>
    <cellStyle name="RowTitles1-Detail 3 2 2 4 2 3 2_Tertiary Salaries Survey" xfId="10215" xr:uid="{00000000-0005-0000-0000-0000F2270000}"/>
    <cellStyle name="RowTitles1-Detail 3 2 2 4 2 3 3" xfId="10216" xr:uid="{00000000-0005-0000-0000-0000F3270000}"/>
    <cellStyle name="RowTitles1-Detail 3 2 2 4 2 3_Tertiary Salaries Survey" xfId="10217" xr:uid="{00000000-0005-0000-0000-0000F4270000}"/>
    <cellStyle name="RowTitles1-Detail 3 2 2 4 2 4" xfId="10218" xr:uid="{00000000-0005-0000-0000-0000F5270000}"/>
    <cellStyle name="RowTitles1-Detail 3 2 2 4 2 5" xfId="10219" xr:uid="{00000000-0005-0000-0000-0000F6270000}"/>
    <cellStyle name="RowTitles1-Detail 3 2 2 4 2 5 2" xfId="10220" xr:uid="{00000000-0005-0000-0000-0000F7270000}"/>
    <cellStyle name="RowTitles1-Detail 3 2 2 4 2 5_Tertiary Salaries Survey" xfId="10221" xr:uid="{00000000-0005-0000-0000-0000F8270000}"/>
    <cellStyle name="RowTitles1-Detail 3 2 2 4 2 6" xfId="10222" xr:uid="{00000000-0005-0000-0000-0000F9270000}"/>
    <cellStyle name="RowTitles1-Detail 3 2 2 4 2_Tertiary Salaries Survey" xfId="10223" xr:uid="{00000000-0005-0000-0000-0000FA270000}"/>
    <cellStyle name="RowTitles1-Detail 3 2 2 4 3" xfId="10224" xr:uid="{00000000-0005-0000-0000-0000FB270000}"/>
    <cellStyle name="RowTitles1-Detail 3 2 2 4 3 2" xfId="10225" xr:uid="{00000000-0005-0000-0000-0000FC270000}"/>
    <cellStyle name="RowTitles1-Detail 3 2 2 4 3 2 2" xfId="10226" xr:uid="{00000000-0005-0000-0000-0000FD270000}"/>
    <cellStyle name="RowTitles1-Detail 3 2 2 4 3 2 2 2" xfId="10227" xr:uid="{00000000-0005-0000-0000-0000FE270000}"/>
    <cellStyle name="RowTitles1-Detail 3 2 2 4 3 2 2_Tertiary Salaries Survey" xfId="10228" xr:uid="{00000000-0005-0000-0000-0000FF270000}"/>
    <cellStyle name="RowTitles1-Detail 3 2 2 4 3 2 3" xfId="10229" xr:uid="{00000000-0005-0000-0000-000000280000}"/>
    <cellStyle name="RowTitles1-Detail 3 2 2 4 3 2_Tertiary Salaries Survey" xfId="10230" xr:uid="{00000000-0005-0000-0000-000001280000}"/>
    <cellStyle name="RowTitles1-Detail 3 2 2 4 3 3" xfId="10231" xr:uid="{00000000-0005-0000-0000-000002280000}"/>
    <cellStyle name="RowTitles1-Detail 3 2 2 4 3 3 2" xfId="10232" xr:uid="{00000000-0005-0000-0000-000003280000}"/>
    <cellStyle name="RowTitles1-Detail 3 2 2 4 3 3 2 2" xfId="10233" xr:uid="{00000000-0005-0000-0000-000004280000}"/>
    <cellStyle name="RowTitles1-Detail 3 2 2 4 3 3 2_Tertiary Salaries Survey" xfId="10234" xr:uid="{00000000-0005-0000-0000-000005280000}"/>
    <cellStyle name="RowTitles1-Detail 3 2 2 4 3 3 3" xfId="10235" xr:uid="{00000000-0005-0000-0000-000006280000}"/>
    <cellStyle name="RowTitles1-Detail 3 2 2 4 3 3_Tertiary Salaries Survey" xfId="10236" xr:uid="{00000000-0005-0000-0000-000007280000}"/>
    <cellStyle name="RowTitles1-Detail 3 2 2 4 3 4" xfId="10237" xr:uid="{00000000-0005-0000-0000-000008280000}"/>
    <cellStyle name="RowTitles1-Detail 3 2 2 4 3 5" xfId="10238" xr:uid="{00000000-0005-0000-0000-000009280000}"/>
    <cellStyle name="RowTitles1-Detail 3 2 2 4 3_Tertiary Salaries Survey" xfId="10239" xr:uid="{00000000-0005-0000-0000-00000A280000}"/>
    <cellStyle name="RowTitles1-Detail 3 2 2 4 4" xfId="10240" xr:uid="{00000000-0005-0000-0000-00000B280000}"/>
    <cellStyle name="RowTitles1-Detail 3 2 2 4 4 2" xfId="10241" xr:uid="{00000000-0005-0000-0000-00000C280000}"/>
    <cellStyle name="RowTitles1-Detail 3 2 2 4 4 2 2" xfId="10242" xr:uid="{00000000-0005-0000-0000-00000D280000}"/>
    <cellStyle name="RowTitles1-Detail 3 2 2 4 4 2 2 2" xfId="10243" xr:uid="{00000000-0005-0000-0000-00000E280000}"/>
    <cellStyle name="RowTitles1-Detail 3 2 2 4 4 2 2_Tertiary Salaries Survey" xfId="10244" xr:uid="{00000000-0005-0000-0000-00000F280000}"/>
    <cellStyle name="RowTitles1-Detail 3 2 2 4 4 2 3" xfId="10245" xr:uid="{00000000-0005-0000-0000-000010280000}"/>
    <cellStyle name="RowTitles1-Detail 3 2 2 4 4 2_Tertiary Salaries Survey" xfId="10246" xr:uid="{00000000-0005-0000-0000-000011280000}"/>
    <cellStyle name="RowTitles1-Detail 3 2 2 4 4 3" xfId="10247" xr:uid="{00000000-0005-0000-0000-000012280000}"/>
    <cellStyle name="RowTitles1-Detail 3 2 2 4 4 3 2" xfId="10248" xr:uid="{00000000-0005-0000-0000-000013280000}"/>
    <cellStyle name="RowTitles1-Detail 3 2 2 4 4 3 2 2" xfId="10249" xr:uid="{00000000-0005-0000-0000-000014280000}"/>
    <cellStyle name="RowTitles1-Detail 3 2 2 4 4 3 2_Tertiary Salaries Survey" xfId="10250" xr:uid="{00000000-0005-0000-0000-000015280000}"/>
    <cellStyle name="RowTitles1-Detail 3 2 2 4 4 3 3" xfId="10251" xr:uid="{00000000-0005-0000-0000-000016280000}"/>
    <cellStyle name="RowTitles1-Detail 3 2 2 4 4 3_Tertiary Salaries Survey" xfId="10252" xr:uid="{00000000-0005-0000-0000-000017280000}"/>
    <cellStyle name="RowTitles1-Detail 3 2 2 4 4 4" xfId="10253" xr:uid="{00000000-0005-0000-0000-000018280000}"/>
    <cellStyle name="RowTitles1-Detail 3 2 2 4 4 5" xfId="10254" xr:uid="{00000000-0005-0000-0000-000019280000}"/>
    <cellStyle name="RowTitles1-Detail 3 2 2 4 4 5 2" xfId="10255" xr:uid="{00000000-0005-0000-0000-00001A280000}"/>
    <cellStyle name="RowTitles1-Detail 3 2 2 4 4 5_Tertiary Salaries Survey" xfId="10256" xr:uid="{00000000-0005-0000-0000-00001B280000}"/>
    <cellStyle name="RowTitles1-Detail 3 2 2 4 4 6" xfId="10257" xr:uid="{00000000-0005-0000-0000-00001C280000}"/>
    <cellStyle name="RowTitles1-Detail 3 2 2 4 4_Tertiary Salaries Survey" xfId="10258" xr:uid="{00000000-0005-0000-0000-00001D280000}"/>
    <cellStyle name="RowTitles1-Detail 3 2 2 4 5" xfId="10259" xr:uid="{00000000-0005-0000-0000-00001E280000}"/>
    <cellStyle name="RowTitles1-Detail 3 2 2 4 5 2" xfId="10260" xr:uid="{00000000-0005-0000-0000-00001F280000}"/>
    <cellStyle name="RowTitles1-Detail 3 2 2 4 5 2 2" xfId="10261" xr:uid="{00000000-0005-0000-0000-000020280000}"/>
    <cellStyle name="RowTitles1-Detail 3 2 2 4 5 2 2 2" xfId="10262" xr:uid="{00000000-0005-0000-0000-000021280000}"/>
    <cellStyle name="RowTitles1-Detail 3 2 2 4 5 2 2_Tertiary Salaries Survey" xfId="10263" xr:uid="{00000000-0005-0000-0000-000022280000}"/>
    <cellStyle name="RowTitles1-Detail 3 2 2 4 5 2 3" xfId="10264" xr:uid="{00000000-0005-0000-0000-000023280000}"/>
    <cellStyle name="RowTitles1-Detail 3 2 2 4 5 2_Tertiary Salaries Survey" xfId="10265" xr:uid="{00000000-0005-0000-0000-000024280000}"/>
    <cellStyle name="RowTitles1-Detail 3 2 2 4 5 3" xfId="10266" xr:uid="{00000000-0005-0000-0000-000025280000}"/>
    <cellStyle name="RowTitles1-Detail 3 2 2 4 5 3 2" xfId="10267" xr:uid="{00000000-0005-0000-0000-000026280000}"/>
    <cellStyle name="RowTitles1-Detail 3 2 2 4 5 3 2 2" xfId="10268" xr:uid="{00000000-0005-0000-0000-000027280000}"/>
    <cellStyle name="RowTitles1-Detail 3 2 2 4 5 3 2_Tertiary Salaries Survey" xfId="10269" xr:uid="{00000000-0005-0000-0000-000028280000}"/>
    <cellStyle name="RowTitles1-Detail 3 2 2 4 5 3 3" xfId="10270" xr:uid="{00000000-0005-0000-0000-000029280000}"/>
    <cellStyle name="RowTitles1-Detail 3 2 2 4 5 3_Tertiary Salaries Survey" xfId="10271" xr:uid="{00000000-0005-0000-0000-00002A280000}"/>
    <cellStyle name="RowTitles1-Detail 3 2 2 4 5 4" xfId="10272" xr:uid="{00000000-0005-0000-0000-00002B280000}"/>
    <cellStyle name="RowTitles1-Detail 3 2 2 4 5 4 2" xfId="10273" xr:uid="{00000000-0005-0000-0000-00002C280000}"/>
    <cellStyle name="RowTitles1-Detail 3 2 2 4 5 4_Tertiary Salaries Survey" xfId="10274" xr:uid="{00000000-0005-0000-0000-00002D280000}"/>
    <cellStyle name="RowTitles1-Detail 3 2 2 4 5 5" xfId="10275" xr:uid="{00000000-0005-0000-0000-00002E280000}"/>
    <cellStyle name="RowTitles1-Detail 3 2 2 4 5_Tertiary Salaries Survey" xfId="10276" xr:uid="{00000000-0005-0000-0000-00002F280000}"/>
    <cellStyle name="RowTitles1-Detail 3 2 2 4 6" xfId="10277" xr:uid="{00000000-0005-0000-0000-000030280000}"/>
    <cellStyle name="RowTitles1-Detail 3 2 2 4 6 2" xfId="10278" xr:uid="{00000000-0005-0000-0000-000031280000}"/>
    <cellStyle name="RowTitles1-Detail 3 2 2 4 6 2 2" xfId="10279" xr:uid="{00000000-0005-0000-0000-000032280000}"/>
    <cellStyle name="RowTitles1-Detail 3 2 2 4 6 2 2 2" xfId="10280" xr:uid="{00000000-0005-0000-0000-000033280000}"/>
    <cellStyle name="RowTitles1-Detail 3 2 2 4 6 2 2_Tertiary Salaries Survey" xfId="10281" xr:uid="{00000000-0005-0000-0000-000034280000}"/>
    <cellStyle name="RowTitles1-Detail 3 2 2 4 6 2 3" xfId="10282" xr:uid="{00000000-0005-0000-0000-000035280000}"/>
    <cellStyle name="RowTitles1-Detail 3 2 2 4 6 2_Tertiary Salaries Survey" xfId="10283" xr:uid="{00000000-0005-0000-0000-000036280000}"/>
    <cellStyle name="RowTitles1-Detail 3 2 2 4 6 3" xfId="10284" xr:uid="{00000000-0005-0000-0000-000037280000}"/>
    <cellStyle name="RowTitles1-Detail 3 2 2 4 6 3 2" xfId="10285" xr:uid="{00000000-0005-0000-0000-000038280000}"/>
    <cellStyle name="RowTitles1-Detail 3 2 2 4 6 3 2 2" xfId="10286" xr:uid="{00000000-0005-0000-0000-000039280000}"/>
    <cellStyle name="RowTitles1-Detail 3 2 2 4 6 3 2_Tertiary Salaries Survey" xfId="10287" xr:uid="{00000000-0005-0000-0000-00003A280000}"/>
    <cellStyle name="RowTitles1-Detail 3 2 2 4 6 3 3" xfId="10288" xr:uid="{00000000-0005-0000-0000-00003B280000}"/>
    <cellStyle name="RowTitles1-Detail 3 2 2 4 6 3_Tertiary Salaries Survey" xfId="10289" xr:uid="{00000000-0005-0000-0000-00003C280000}"/>
    <cellStyle name="RowTitles1-Detail 3 2 2 4 6 4" xfId="10290" xr:uid="{00000000-0005-0000-0000-00003D280000}"/>
    <cellStyle name="RowTitles1-Detail 3 2 2 4 6 4 2" xfId="10291" xr:uid="{00000000-0005-0000-0000-00003E280000}"/>
    <cellStyle name="RowTitles1-Detail 3 2 2 4 6 4_Tertiary Salaries Survey" xfId="10292" xr:uid="{00000000-0005-0000-0000-00003F280000}"/>
    <cellStyle name="RowTitles1-Detail 3 2 2 4 6 5" xfId="10293" xr:uid="{00000000-0005-0000-0000-000040280000}"/>
    <cellStyle name="RowTitles1-Detail 3 2 2 4 6_Tertiary Salaries Survey" xfId="10294" xr:uid="{00000000-0005-0000-0000-000041280000}"/>
    <cellStyle name="RowTitles1-Detail 3 2 2 4 7" xfId="10295" xr:uid="{00000000-0005-0000-0000-000042280000}"/>
    <cellStyle name="RowTitles1-Detail 3 2 2 4 7 2" xfId="10296" xr:uid="{00000000-0005-0000-0000-000043280000}"/>
    <cellStyle name="RowTitles1-Detail 3 2 2 4 7 2 2" xfId="10297" xr:uid="{00000000-0005-0000-0000-000044280000}"/>
    <cellStyle name="RowTitles1-Detail 3 2 2 4 7 2_Tertiary Salaries Survey" xfId="10298" xr:uid="{00000000-0005-0000-0000-000045280000}"/>
    <cellStyle name="RowTitles1-Detail 3 2 2 4 7 3" xfId="10299" xr:uid="{00000000-0005-0000-0000-000046280000}"/>
    <cellStyle name="RowTitles1-Detail 3 2 2 4 7_Tertiary Salaries Survey" xfId="10300" xr:uid="{00000000-0005-0000-0000-000047280000}"/>
    <cellStyle name="RowTitles1-Detail 3 2 2 4 8" xfId="10301" xr:uid="{00000000-0005-0000-0000-000048280000}"/>
    <cellStyle name="RowTitles1-Detail 3 2 2 4 9" xfId="10302" xr:uid="{00000000-0005-0000-0000-000049280000}"/>
    <cellStyle name="RowTitles1-Detail 3 2 2 4_STUD aligned by INSTIT" xfId="10303" xr:uid="{00000000-0005-0000-0000-00004A280000}"/>
    <cellStyle name="RowTitles1-Detail 3 2 2 5" xfId="10304" xr:uid="{00000000-0005-0000-0000-00004B280000}"/>
    <cellStyle name="RowTitles1-Detail 3 2 2 5 2" xfId="10305" xr:uid="{00000000-0005-0000-0000-00004C280000}"/>
    <cellStyle name="RowTitles1-Detail 3 2 2 5 2 2" xfId="10306" xr:uid="{00000000-0005-0000-0000-00004D280000}"/>
    <cellStyle name="RowTitles1-Detail 3 2 2 5 2 2 2" xfId="10307" xr:uid="{00000000-0005-0000-0000-00004E280000}"/>
    <cellStyle name="RowTitles1-Detail 3 2 2 5 2 2_Tertiary Salaries Survey" xfId="10308" xr:uid="{00000000-0005-0000-0000-00004F280000}"/>
    <cellStyle name="RowTitles1-Detail 3 2 2 5 2 3" xfId="10309" xr:uid="{00000000-0005-0000-0000-000050280000}"/>
    <cellStyle name="RowTitles1-Detail 3 2 2 5 2_Tertiary Salaries Survey" xfId="10310" xr:uid="{00000000-0005-0000-0000-000051280000}"/>
    <cellStyle name="RowTitles1-Detail 3 2 2 5 3" xfId="10311" xr:uid="{00000000-0005-0000-0000-000052280000}"/>
    <cellStyle name="RowTitles1-Detail 3 2 2 5 3 2" xfId="10312" xr:uid="{00000000-0005-0000-0000-000053280000}"/>
    <cellStyle name="RowTitles1-Detail 3 2 2 5 3 2 2" xfId="10313" xr:uid="{00000000-0005-0000-0000-000054280000}"/>
    <cellStyle name="RowTitles1-Detail 3 2 2 5 3 2_Tertiary Salaries Survey" xfId="10314" xr:uid="{00000000-0005-0000-0000-000055280000}"/>
    <cellStyle name="RowTitles1-Detail 3 2 2 5 3 3" xfId="10315" xr:uid="{00000000-0005-0000-0000-000056280000}"/>
    <cellStyle name="RowTitles1-Detail 3 2 2 5 3_Tertiary Salaries Survey" xfId="10316" xr:uid="{00000000-0005-0000-0000-000057280000}"/>
    <cellStyle name="RowTitles1-Detail 3 2 2 5 4" xfId="10317" xr:uid="{00000000-0005-0000-0000-000058280000}"/>
    <cellStyle name="RowTitles1-Detail 3 2 2 5 5" xfId="10318" xr:uid="{00000000-0005-0000-0000-000059280000}"/>
    <cellStyle name="RowTitles1-Detail 3 2 2 5 5 2" xfId="10319" xr:uid="{00000000-0005-0000-0000-00005A280000}"/>
    <cellStyle name="RowTitles1-Detail 3 2 2 5 5_Tertiary Salaries Survey" xfId="10320" xr:uid="{00000000-0005-0000-0000-00005B280000}"/>
    <cellStyle name="RowTitles1-Detail 3 2 2 5 6" xfId="10321" xr:uid="{00000000-0005-0000-0000-00005C280000}"/>
    <cellStyle name="RowTitles1-Detail 3 2 2 5_Tertiary Salaries Survey" xfId="10322" xr:uid="{00000000-0005-0000-0000-00005D280000}"/>
    <cellStyle name="RowTitles1-Detail 3 2 2 6" xfId="10323" xr:uid="{00000000-0005-0000-0000-00005E280000}"/>
    <cellStyle name="RowTitles1-Detail 3 2 2 6 2" xfId="10324" xr:uid="{00000000-0005-0000-0000-00005F280000}"/>
    <cellStyle name="RowTitles1-Detail 3 2 2 6 2 2" xfId="10325" xr:uid="{00000000-0005-0000-0000-000060280000}"/>
    <cellStyle name="RowTitles1-Detail 3 2 2 6 2 2 2" xfId="10326" xr:uid="{00000000-0005-0000-0000-000061280000}"/>
    <cellStyle name="RowTitles1-Detail 3 2 2 6 2 2_Tertiary Salaries Survey" xfId="10327" xr:uid="{00000000-0005-0000-0000-000062280000}"/>
    <cellStyle name="RowTitles1-Detail 3 2 2 6 2 3" xfId="10328" xr:uid="{00000000-0005-0000-0000-000063280000}"/>
    <cellStyle name="RowTitles1-Detail 3 2 2 6 2_Tertiary Salaries Survey" xfId="10329" xr:uid="{00000000-0005-0000-0000-000064280000}"/>
    <cellStyle name="RowTitles1-Detail 3 2 2 6 3" xfId="10330" xr:uid="{00000000-0005-0000-0000-000065280000}"/>
    <cellStyle name="RowTitles1-Detail 3 2 2 6 3 2" xfId="10331" xr:uid="{00000000-0005-0000-0000-000066280000}"/>
    <cellStyle name="RowTitles1-Detail 3 2 2 6 3 2 2" xfId="10332" xr:uid="{00000000-0005-0000-0000-000067280000}"/>
    <cellStyle name="RowTitles1-Detail 3 2 2 6 3 2_Tertiary Salaries Survey" xfId="10333" xr:uid="{00000000-0005-0000-0000-000068280000}"/>
    <cellStyle name="RowTitles1-Detail 3 2 2 6 3 3" xfId="10334" xr:uid="{00000000-0005-0000-0000-000069280000}"/>
    <cellStyle name="RowTitles1-Detail 3 2 2 6 3_Tertiary Salaries Survey" xfId="10335" xr:uid="{00000000-0005-0000-0000-00006A280000}"/>
    <cellStyle name="RowTitles1-Detail 3 2 2 6 4" xfId="10336" xr:uid="{00000000-0005-0000-0000-00006B280000}"/>
    <cellStyle name="RowTitles1-Detail 3 2 2 6 5" xfId="10337" xr:uid="{00000000-0005-0000-0000-00006C280000}"/>
    <cellStyle name="RowTitles1-Detail 3 2 2 6_Tertiary Salaries Survey" xfId="10338" xr:uid="{00000000-0005-0000-0000-00006D280000}"/>
    <cellStyle name="RowTitles1-Detail 3 2 2 7" xfId="10339" xr:uid="{00000000-0005-0000-0000-00006E280000}"/>
    <cellStyle name="RowTitles1-Detail 3 2 2 7 2" xfId="10340" xr:uid="{00000000-0005-0000-0000-00006F280000}"/>
    <cellStyle name="RowTitles1-Detail 3 2 2 7 2 2" xfId="10341" xr:uid="{00000000-0005-0000-0000-000070280000}"/>
    <cellStyle name="RowTitles1-Detail 3 2 2 7 2 2 2" xfId="10342" xr:uid="{00000000-0005-0000-0000-000071280000}"/>
    <cellStyle name="RowTitles1-Detail 3 2 2 7 2 2_Tertiary Salaries Survey" xfId="10343" xr:uid="{00000000-0005-0000-0000-000072280000}"/>
    <cellStyle name="RowTitles1-Detail 3 2 2 7 2 3" xfId="10344" xr:uid="{00000000-0005-0000-0000-000073280000}"/>
    <cellStyle name="RowTitles1-Detail 3 2 2 7 2_Tertiary Salaries Survey" xfId="10345" xr:uid="{00000000-0005-0000-0000-000074280000}"/>
    <cellStyle name="RowTitles1-Detail 3 2 2 7 3" xfId="10346" xr:uid="{00000000-0005-0000-0000-000075280000}"/>
    <cellStyle name="RowTitles1-Detail 3 2 2 7 3 2" xfId="10347" xr:uid="{00000000-0005-0000-0000-000076280000}"/>
    <cellStyle name="RowTitles1-Detail 3 2 2 7 3 2 2" xfId="10348" xr:uid="{00000000-0005-0000-0000-000077280000}"/>
    <cellStyle name="RowTitles1-Detail 3 2 2 7 3 2_Tertiary Salaries Survey" xfId="10349" xr:uid="{00000000-0005-0000-0000-000078280000}"/>
    <cellStyle name="RowTitles1-Detail 3 2 2 7 3 3" xfId="10350" xr:uid="{00000000-0005-0000-0000-000079280000}"/>
    <cellStyle name="RowTitles1-Detail 3 2 2 7 3_Tertiary Salaries Survey" xfId="10351" xr:uid="{00000000-0005-0000-0000-00007A280000}"/>
    <cellStyle name="RowTitles1-Detail 3 2 2 7 4" xfId="10352" xr:uid="{00000000-0005-0000-0000-00007B280000}"/>
    <cellStyle name="RowTitles1-Detail 3 2 2 7 5" xfId="10353" xr:uid="{00000000-0005-0000-0000-00007C280000}"/>
    <cellStyle name="RowTitles1-Detail 3 2 2 7 5 2" xfId="10354" xr:uid="{00000000-0005-0000-0000-00007D280000}"/>
    <cellStyle name="RowTitles1-Detail 3 2 2 7 5_Tertiary Salaries Survey" xfId="10355" xr:uid="{00000000-0005-0000-0000-00007E280000}"/>
    <cellStyle name="RowTitles1-Detail 3 2 2 7 6" xfId="10356" xr:uid="{00000000-0005-0000-0000-00007F280000}"/>
    <cellStyle name="RowTitles1-Detail 3 2 2 7_Tertiary Salaries Survey" xfId="10357" xr:uid="{00000000-0005-0000-0000-000080280000}"/>
    <cellStyle name="RowTitles1-Detail 3 2 2 8" xfId="10358" xr:uid="{00000000-0005-0000-0000-000081280000}"/>
    <cellStyle name="RowTitles1-Detail 3 2 2 8 2" xfId="10359" xr:uid="{00000000-0005-0000-0000-000082280000}"/>
    <cellStyle name="RowTitles1-Detail 3 2 2 8 2 2" xfId="10360" xr:uid="{00000000-0005-0000-0000-000083280000}"/>
    <cellStyle name="RowTitles1-Detail 3 2 2 8 2 2 2" xfId="10361" xr:uid="{00000000-0005-0000-0000-000084280000}"/>
    <cellStyle name="RowTitles1-Detail 3 2 2 8 2 2_Tertiary Salaries Survey" xfId="10362" xr:uid="{00000000-0005-0000-0000-000085280000}"/>
    <cellStyle name="RowTitles1-Detail 3 2 2 8 2 3" xfId="10363" xr:uid="{00000000-0005-0000-0000-000086280000}"/>
    <cellStyle name="RowTitles1-Detail 3 2 2 8 2_Tertiary Salaries Survey" xfId="10364" xr:uid="{00000000-0005-0000-0000-000087280000}"/>
    <cellStyle name="RowTitles1-Detail 3 2 2 8 3" xfId="10365" xr:uid="{00000000-0005-0000-0000-000088280000}"/>
    <cellStyle name="RowTitles1-Detail 3 2 2 8 3 2" xfId="10366" xr:uid="{00000000-0005-0000-0000-000089280000}"/>
    <cellStyle name="RowTitles1-Detail 3 2 2 8 3 2 2" xfId="10367" xr:uid="{00000000-0005-0000-0000-00008A280000}"/>
    <cellStyle name="RowTitles1-Detail 3 2 2 8 3 2_Tertiary Salaries Survey" xfId="10368" xr:uid="{00000000-0005-0000-0000-00008B280000}"/>
    <cellStyle name="RowTitles1-Detail 3 2 2 8 3 3" xfId="10369" xr:uid="{00000000-0005-0000-0000-00008C280000}"/>
    <cellStyle name="RowTitles1-Detail 3 2 2 8 3_Tertiary Salaries Survey" xfId="10370" xr:uid="{00000000-0005-0000-0000-00008D280000}"/>
    <cellStyle name="RowTitles1-Detail 3 2 2 8 4" xfId="10371" xr:uid="{00000000-0005-0000-0000-00008E280000}"/>
    <cellStyle name="RowTitles1-Detail 3 2 2 8 4 2" xfId="10372" xr:uid="{00000000-0005-0000-0000-00008F280000}"/>
    <cellStyle name="RowTitles1-Detail 3 2 2 8 4_Tertiary Salaries Survey" xfId="10373" xr:uid="{00000000-0005-0000-0000-000090280000}"/>
    <cellStyle name="RowTitles1-Detail 3 2 2 8 5" xfId="10374" xr:uid="{00000000-0005-0000-0000-000091280000}"/>
    <cellStyle name="RowTitles1-Detail 3 2 2 8_Tertiary Salaries Survey" xfId="10375" xr:uid="{00000000-0005-0000-0000-000092280000}"/>
    <cellStyle name="RowTitles1-Detail 3 2 2 9" xfId="10376" xr:uid="{00000000-0005-0000-0000-000093280000}"/>
    <cellStyle name="RowTitles1-Detail 3 2 2 9 2" xfId="10377" xr:uid="{00000000-0005-0000-0000-000094280000}"/>
    <cellStyle name="RowTitles1-Detail 3 2 2 9 2 2" xfId="10378" xr:uid="{00000000-0005-0000-0000-000095280000}"/>
    <cellStyle name="RowTitles1-Detail 3 2 2 9 2 2 2" xfId="10379" xr:uid="{00000000-0005-0000-0000-000096280000}"/>
    <cellStyle name="RowTitles1-Detail 3 2 2 9 2 2_Tertiary Salaries Survey" xfId="10380" xr:uid="{00000000-0005-0000-0000-000097280000}"/>
    <cellStyle name="RowTitles1-Detail 3 2 2 9 2 3" xfId="10381" xr:uid="{00000000-0005-0000-0000-000098280000}"/>
    <cellStyle name="RowTitles1-Detail 3 2 2 9 2_Tertiary Salaries Survey" xfId="10382" xr:uid="{00000000-0005-0000-0000-000099280000}"/>
    <cellStyle name="RowTitles1-Detail 3 2 2 9 3" xfId="10383" xr:uid="{00000000-0005-0000-0000-00009A280000}"/>
    <cellStyle name="RowTitles1-Detail 3 2 2 9 3 2" xfId="10384" xr:uid="{00000000-0005-0000-0000-00009B280000}"/>
    <cellStyle name="RowTitles1-Detail 3 2 2 9 3 2 2" xfId="10385" xr:uid="{00000000-0005-0000-0000-00009C280000}"/>
    <cellStyle name="RowTitles1-Detail 3 2 2 9 3 2_Tertiary Salaries Survey" xfId="10386" xr:uid="{00000000-0005-0000-0000-00009D280000}"/>
    <cellStyle name="RowTitles1-Detail 3 2 2 9 3 3" xfId="10387" xr:uid="{00000000-0005-0000-0000-00009E280000}"/>
    <cellStyle name="RowTitles1-Detail 3 2 2 9 3_Tertiary Salaries Survey" xfId="10388" xr:uid="{00000000-0005-0000-0000-00009F280000}"/>
    <cellStyle name="RowTitles1-Detail 3 2 2 9 4" xfId="10389" xr:uid="{00000000-0005-0000-0000-0000A0280000}"/>
    <cellStyle name="RowTitles1-Detail 3 2 2 9 4 2" xfId="10390" xr:uid="{00000000-0005-0000-0000-0000A1280000}"/>
    <cellStyle name="RowTitles1-Detail 3 2 2 9 4_Tertiary Salaries Survey" xfId="10391" xr:uid="{00000000-0005-0000-0000-0000A2280000}"/>
    <cellStyle name="RowTitles1-Detail 3 2 2 9 5" xfId="10392" xr:uid="{00000000-0005-0000-0000-0000A3280000}"/>
    <cellStyle name="RowTitles1-Detail 3 2 2 9_Tertiary Salaries Survey" xfId="10393" xr:uid="{00000000-0005-0000-0000-0000A4280000}"/>
    <cellStyle name="RowTitles1-Detail 3 2 2_STUD aligned by INSTIT" xfId="10394" xr:uid="{00000000-0005-0000-0000-0000A5280000}"/>
    <cellStyle name="RowTitles1-Detail 3 2 3" xfId="10395" xr:uid="{00000000-0005-0000-0000-0000A6280000}"/>
    <cellStyle name="RowTitles1-Detail 3 2 3 2" xfId="10396" xr:uid="{00000000-0005-0000-0000-0000A7280000}"/>
    <cellStyle name="RowTitles1-Detail 3 2 3 2 2" xfId="10397" xr:uid="{00000000-0005-0000-0000-0000A8280000}"/>
    <cellStyle name="RowTitles1-Detail 3 2 3 2 2 2" xfId="10398" xr:uid="{00000000-0005-0000-0000-0000A9280000}"/>
    <cellStyle name="RowTitles1-Detail 3 2 3 2 2 2 2" xfId="10399" xr:uid="{00000000-0005-0000-0000-0000AA280000}"/>
    <cellStyle name="RowTitles1-Detail 3 2 3 2 2 2_Tertiary Salaries Survey" xfId="10400" xr:uid="{00000000-0005-0000-0000-0000AB280000}"/>
    <cellStyle name="RowTitles1-Detail 3 2 3 2 2 3" xfId="10401" xr:uid="{00000000-0005-0000-0000-0000AC280000}"/>
    <cellStyle name="RowTitles1-Detail 3 2 3 2 2_Tertiary Salaries Survey" xfId="10402" xr:uid="{00000000-0005-0000-0000-0000AD280000}"/>
    <cellStyle name="RowTitles1-Detail 3 2 3 2 3" xfId="10403" xr:uid="{00000000-0005-0000-0000-0000AE280000}"/>
    <cellStyle name="RowTitles1-Detail 3 2 3 2 3 2" xfId="10404" xr:uid="{00000000-0005-0000-0000-0000AF280000}"/>
    <cellStyle name="RowTitles1-Detail 3 2 3 2 3 2 2" xfId="10405" xr:uid="{00000000-0005-0000-0000-0000B0280000}"/>
    <cellStyle name="RowTitles1-Detail 3 2 3 2 3 2_Tertiary Salaries Survey" xfId="10406" xr:uid="{00000000-0005-0000-0000-0000B1280000}"/>
    <cellStyle name="RowTitles1-Detail 3 2 3 2 3 3" xfId="10407" xr:uid="{00000000-0005-0000-0000-0000B2280000}"/>
    <cellStyle name="RowTitles1-Detail 3 2 3 2 3_Tertiary Salaries Survey" xfId="10408" xr:uid="{00000000-0005-0000-0000-0000B3280000}"/>
    <cellStyle name="RowTitles1-Detail 3 2 3 2 4" xfId="10409" xr:uid="{00000000-0005-0000-0000-0000B4280000}"/>
    <cellStyle name="RowTitles1-Detail 3 2 3 2 5" xfId="10410" xr:uid="{00000000-0005-0000-0000-0000B5280000}"/>
    <cellStyle name="RowTitles1-Detail 3 2 3 2_Tertiary Salaries Survey" xfId="10411" xr:uid="{00000000-0005-0000-0000-0000B6280000}"/>
    <cellStyle name="RowTitles1-Detail 3 2 3 3" xfId="10412" xr:uid="{00000000-0005-0000-0000-0000B7280000}"/>
    <cellStyle name="RowTitles1-Detail 3 2 3 3 2" xfId="10413" xr:uid="{00000000-0005-0000-0000-0000B8280000}"/>
    <cellStyle name="RowTitles1-Detail 3 2 3 3 2 2" xfId="10414" xr:uid="{00000000-0005-0000-0000-0000B9280000}"/>
    <cellStyle name="RowTitles1-Detail 3 2 3 3 2 2 2" xfId="10415" xr:uid="{00000000-0005-0000-0000-0000BA280000}"/>
    <cellStyle name="RowTitles1-Detail 3 2 3 3 2 2_Tertiary Salaries Survey" xfId="10416" xr:uid="{00000000-0005-0000-0000-0000BB280000}"/>
    <cellStyle name="RowTitles1-Detail 3 2 3 3 2 3" xfId="10417" xr:uid="{00000000-0005-0000-0000-0000BC280000}"/>
    <cellStyle name="RowTitles1-Detail 3 2 3 3 2_Tertiary Salaries Survey" xfId="10418" xr:uid="{00000000-0005-0000-0000-0000BD280000}"/>
    <cellStyle name="RowTitles1-Detail 3 2 3 3 3" xfId="10419" xr:uid="{00000000-0005-0000-0000-0000BE280000}"/>
    <cellStyle name="RowTitles1-Detail 3 2 3 3 3 2" xfId="10420" xr:uid="{00000000-0005-0000-0000-0000BF280000}"/>
    <cellStyle name="RowTitles1-Detail 3 2 3 3 3 2 2" xfId="10421" xr:uid="{00000000-0005-0000-0000-0000C0280000}"/>
    <cellStyle name="RowTitles1-Detail 3 2 3 3 3 2_Tertiary Salaries Survey" xfId="10422" xr:uid="{00000000-0005-0000-0000-0000C1280000}"/>
    <cellStyle name="RowTitles1-Detail 3 2 3 3 3 3" xfId="10423" xr:uid="{00000000-0005-0000-0000-0000C2280000}"/>
    <cellStyle name="RowTitles1-Detail 3 2 3 3 3_Tertiary Salaries Survey" xfId="10424" xr:uid="{00000000-0005-0000-0000-0000C3280000}"/>
    <cellStyle name="RowTitles1-Detail 3 2 3 3 4" xfId="10425" xr:uid="{00000000-0005-0000-0000-0000C4280000}"/>
    <cellStyle name="RowTitles1-Detail 3 2 3 3 5" xfId="10426" xr:uid="{00000000-0005-0000-0000-0000C5280000}"/>
    <cellStyle name="RowTitles1-Detail 3 2 3 3 5 2" xfId="10427" xr:uid="{00000000-0005-0000-0000-0000C6280000}"/>
    <cellStyle name="RowTitles1-Detail 3 2 3 3 5_Tertiary Salaries Survey" xfId="10428" xr:uid="{00000000-0005-0000-0000-0000C7280000}"/>
    <cellStyle name="RowTitles1-Detail 3 2 3 3 6" xfId="10429" xr:uid="{00000000-0005-0000-0000-0000C8280000}"/>
    <cellStyle name="RowTitles1-Detail 3 2 3 3_Tertiary Salaries Survey" xfId="10430" xr:uid="{00000000-0005-0000-0000-0000C9280000}"/>
    <cellStyle name="RowTitles1-Detail 3 2 3 4" xfId="10431" xr:uid="{00000000-0005-0000-0000-0000CA280000}"/>
    <cellStyle name="RowTitles1-Detail 3 2 3 4 2" xfId="10432" xr:uid="{00000000-0005-0000-0000-0000CB280000}"/>
    <cellStyle name="RowTitles1-Detail 3 2 3 4 2 2" xfId="10433" xr:uid="{00000000-0005-0000-0000-0000CC280000}"/>
    <cellStyle name="RowTitles1-Detail 3 2 3 4 2 2 2" xfId="10434" xr:uid="{00000000-0005-0000-0000-0000CD280000}"/>
    <cellStyle name="RowTitles1-Detail 3 2 3 4 2 2_Tertiary Salaries Survey" xfId="10435" xr:uid="{00000000-0005-0000-0000-0000CE280000}"/>
    <cellStyle name="RowTitles1-Detail 3 2 3 4 2 3" xfId="10436" xr:uid="{00000000-0005-0000-0000-0000CF280000}"/>
    <cellStyle name="RowTitles1-Detail 3 2 3 4 2_Tertiary Salaries Survey" xfId="10437" xr:uid="{00000000-0005-0000-0000-0000D0280000}"/>
    <cellStyle name="RowTitles1-Detail 3 2 3 4 3" xfId="10438" xr:uid="{00000000-0005-0000-0000-0000D1280000}"/>
    <cellStyle name="RowTitles1-Detail 3 2 3 4 3 2" xfId="10439" xr:uid="{00000000-0005-0000-0000-0000D2280000}"/>
    <cellStyle name="RowTitles1-Detail 3 2 3 4 3 2 2" xfId="10440" xr:uid="{00000000-0005-0000-0000-0000D3280000}"/>
    <cellStyle name="RowTitles1-Detail 3 2 3 4 3 2_Tertiary Salaries Survey" xfId="10441" xr:uid="{00000000-0005-0000-0000-0000D4280000}"/>
    <cellStyle name="RowTitles1-Detail 3 2 3 4 3 3" xfId="10442" xr:uid="{00000000-0005-0000-0000-0000D5280000}"/>
    <cellStyle name="RowTitles1-Detail 3 2 3 4 3_Tertiary Salaries Survey" xfId="10443" xr:uid="{00000000-0005-0000-0000-0000D6280000}"/>
    <cellStyle name="RowTitles1-Detail 3 2 3 4 4" xfId="10444" xr:uid="{00000000-0005-0000-0000-0000D7280000}"/>
    <cellStyle name="RowTitles1-Detail 3 2 3 4 4 2" xfId="10445" xr:uid="{00000000-0005-0000-0000-0000D8280000}"/>
    <cellStyle name="RowTitles1-Detail 3 2 3 4 4_Tertiary Salaries Survey" xfId="10446" xr:uid="{00000000-0005-0000-0000-0000D9280000}"/>
    <cellStyle name="RowTitles1-Detail 3 2 3 4 5" xfId="10447" xr:uid="{00000000-0005-0000-0000-0000DA280000}"/>
    <cellStyle name="RowTitles1-Detail 3 2 3 4_Tertiary Salaries Survey" xfId="10448" xr:uid="{00000000-0005-0000-0000-0000DB280000}"/>
    <cellStyle name="RowTitles1-Detail 3 2 3 5" xfId="10449" xr:uid="{00000000-0005-0000-0000-0000DC280000}"/>
    <cellStyle name="RowTitles1-Detail 3 2 3 5 2" xfId="10450" xr:uid="{00000000-0005-0000-0000-0000DD280000}"/>
    <cellStyle name="RowTitles1-Detail 3 2 3 5 2 2" xfId="10451" xr:uid="{00000000-0005-0000-0000-0000DE280000}"/>
    <cellStyle name="RowTitles1-Detail 3 2 3 5 2 2 2" xfId="10452" xr:uid="{00000000-0005-0000-0000-0000DF280000}"/>
    <cellStyle name="RowTitles1-Detail 3 2 3 5 2 2_Tertiary Salaries Survey" xfId="10453" xr:uid="{00000000-0005-0000-0000-0000E0280000}"/>
    <cellStyle name="RowTitles1-Detail 3 2 3 5 2 3" xfId="10454" xr:uid="{00000000-0005-0000-0000-0000E1280000}"/>
    <cellStyle name="RowTitles1-Detail 3 2 3 5 2_Tertiary Salaries Survey" xfId="10455" xr:uid="{00000000-0005-0000-0000-0000E2280000}"/>
    <cellStyle name="RowTitles1-Detail 3 2 3 5 3" xfId="10456" xr:uid="{00000000-0005-0000-0000-0000E3280000}"/>
    <cellStyle name="RowTitles1-Detail 3 2 3 5 3 2" xfId="10457" xr:uid="{00000000-0005-0000-0000-0000E4280000}"/>
    <cellStyle name="RowTitles1-Detail 3 2 3 5 3 2 2" xfId="10458" xr:uid="{00000000-0005-0000-0000-0000E5280000}"/>
    <cellStyle name="RowTitles1-Detail 3 2 3 5 3 2_Tertiary Salaries Survey" xfId="10459" xr:uid="{00000000-0005-0000-0000-0000E6280000}"/>
    <cellStyle name="RowTitles1-Detail 3 2 3 5 3 3" xfId="10460" xr:uid="{00000000-0005-0000-0000-0000E7280000}"/>
    <cellStyle name="RowTitles1-Detail 3 2 3 5 3_Tertiary Salaries Survey" xfId="10461" xr:uid="{00000000-0005-0000-0000-0000E8280000}"/>
    <cellStyle name="RowTitles1-Detail 3 2 3 5 4" xfId="10462" xr:uid="{00000000-0005-0000-0000-0000E9280000}"/>
    <cellStyle name="RowTitles1-Detail 3 2 3 5 4 2" xfId="10463" xr:uid="{00000000-0005-0000-0000-0000EA280000}"/>
    <cellStyle name="RowTitles1-Detail 3 2 3 5 4_Tertiary Salaries Survey" xfId="10464" xr:uid="{00000000-0005-0000-0000-0000EB280000}"/>
    <cellStyle name="RowTitles1-Detail 3 2 3 5 5" xfId="10465" xr:uid="{00000000-0005-0000-0000-0000EC280000}"/>
    <cellStyle name="RowTitles1-Detail 3 2 3 5_Tertiary Salaries Survey" xfId="10466" xr:uid="{00000000-0005-0000-0000-0000ED280000}"/>
    <cellStyle name="RowTitles1-Detail 3 2 3 6" xfId="10467" xr:uid="{00000000-0005-0000-0000-0000EE280000}"/>
    <cellStyle name="RowTitles1-Detail 3 2 3 6 2" xfId="10468" xr:uid="{00000000-0005-0000-0000-0000EF280000}"/>
    <cellStyle name="RowTitles1-Detail 3 2 3 6 2 2" xfId="10469" xr:uid="{00000000-0005-0000-0000-0000F0280000}"/>
    <cellStyle name="RowTitles1-Detail 3 2 3 6 2 2 2" xfId="10470" xr:uid="{00000000-0005-0000-0000-0000F1280000}"/>
    <cellStyle name="RowTitles1-Detail 3 2 3 6 2 2_Tertiary Salaries Survey" xfId="10471" xr:uid="{00000000-0005-0000-0000-0000F2280000}"/>
    <cellStyle name="RowTitles1-Detail 3 2 3 6 2 3" xfId="10472" xr:uid="{00000000-0005-0000-0000-0000F3280000}"/>
    <cellStyle name="RowTitles1-Detail 3 2 3 6 2_Tertiary Salaries Survey" xfId="10473" xr:uid="{00000000-0005-0000-0000-0000F4280000}"/>
    <cellStyle name="RowTitles1-Detail 3 2 3 6 3" xfId="10474" xr:uid="{00000000-0005-0000-0000-0000F5280000}"/>
    <cellStyle name="RowTitles1-Detail 3 2 3 6 3 2" xfId="10475" xr:uid="{00000000-0005-0000-0000-0000F6280000}"/>
    <cellStyle name="RowTitles1-Detail 3 2 3 6 3 2 2" xfId="10476" xr:uid="{00000000-0005-0000-0000-0000F7280000}"/>
    <cellStyle name="RowTitles1-Detail 3 2 3 6 3 2_Tertiary Salaries Survey" xfId="10477" xr:uid="{00000000-0005-0000-0000-0000F8280000}"/>
    <cellStyle name="RowTitles1-Detail 3 2 3 6 3 3" xfId="10478" xr:uid="{00000000-0005-0000-0000-0000F9280000}"/>
    <cellStyle name="RowTitles1-Detail 3 2 3 6 3_Tertiary Salaries Survey" xfId="10479" xr:uid="{00000000-0005-0000-0000-0000FA280000}"/>
    <cellStyle name="RowTitles1-Detail 3 2 3 6 4" xfId="10480" xr:uid="{00000000-0005-0000-0000-0000FB280000}"/>
    <cellStyle name="RowTitles1-Detail 3 2 3 6 4 2" xfId="10481" xr:uid="{00000000-0005-0000-0000-0000FC280000}"/>
    <cellStyle name="RowTitles1-Detail 3 2 3 6 4_Tertiary Salaries Survey" xfId="10482" xr:uid="{00000000-0005-0000-0000-0000FD280000}"/>
    <cellStyle name="RowTitles1-Detail 3 2 3 6 5" xfId="10483" xr:uid="{00000000-0005-0000-0000-0000FE280000}"/>
    <cellStyle name="RowTitles1-Detail 3 2 3 6_Tertiary Salaries Survey" xfId="10484" xr:uid="{00000000-0005-0000-0000-0000FF280000}"/>
    <cellStyle name="RowTitles1-Detail 3 2 3 7" xfId="10485" xr:uid="{00000000-0005-0000-0000-000000290000}"/>
    <cellStyle name="RowTitles1-Detail 3 2 3 7 2" xfId="10486" xr:uid="{00000000-0005-0000-0000-000001290000}"/>
    <cellStyle name="RowTitles1-Detail 3 2 3 7 2 2" xfId="10487" xr:uid="{00000000-0005-0000-0000-000002290000}"/>
    <cellStyle name="RowTitles1-Detail 3 2 3 7 2_Tertiary Salaries Survey" xfId="10488" xr:uid="{00000000-0005-0000-0000-000003290000}"/>
    <cellStyle name="RowTitles1-Detail 3 2 3 7 3" xfId="10489" xr:uid="{00000000-0005-0000-0000-000004290000}"/>
    <cellStyle name="RowTitles1-Detail 3 2 3 7_Tertiary Salaries Survey" xfId="10490" xr:uid="{00000000-0005-0000-0000-000005290000}"/>
    <cellStyle name="RowTitles1-Detail 3 2 3 8" xfId="10491" xr:uid="{00000000-0005-0000-0000-000006290000}"/>
    <cellStyle name="RowTitles1-Detail 3 2 3 9" xfId="10492" xr:uid="{00000000-0005-0000-0000-000007290000}"/>
    <cellStyle name="RowTitles1-Detail 3 2 3_STUD aligned by INSTIT" xfId="10493" xr:uid="{00000000-0005-0000-0000-000008290000}"/>
    <cellStyle name="RowTitles1-Detail 3 2 4" xfId="10494" xr:uid="{00000000-0005-0000-0000-000009290000}"/>
    <cellStyle name="RowTitles1-Detail 3 2 4 2" xfId="10495" xr:uid="{00000000-0005-0000-0000-00000A290000}"/>
    <cellStyle name="RowTitles1-Detail 3 2 4 2 2" xfId="10496" xr:uid="{00000000-0005-0000-0000-00000B290000}"/>
    <cellStyle name="RowTitles1-Detail 3 2 4 2 2 2" xfId="10497" xr:uid="{00000000-0005-0000-0000-00000C290000}"/>
    <cellStyle name="RowTitles1-Detail 3 2 4 2 2 2 2" xfId="10498" xr:uid="{00000000-0005-0000-0000-00000D290000}"/>
    <cellStyle name="RowTitles1-Detail 3 2 4 2 2 2_Tertiary Salaries Survey" xfId="10499" xr:uid="{00000000-0005-0000-0000-00000E290000}"/>
    <cellStyle name="RowTitles1-Detail 3 2 4 2 2 3" xfId="10500" xr:uid="{00000000-0005-0000-0000-00000F290000}"/>
    <cellStyle name="RowTitles1-Detail 3 2 4 2 2_Tertiary Salaries Survey" xfId="10501" xr:uid="{00000000-0005-0000-0000-000010290000}"/>
    <cellStyle name="RowTitles1-Detail 3 2 4 2 3" xfId="10502" xr:uid="{00000000-0005-0000-0000-000011290000}"/>
    <cellStyle name="RowTitles1-Detail 3 2 4 2 3 2" xfId="10503" xr:uid="{00000000-0005-0000-0000-000012290000}"/>
    <cellStyle name="RowTitles1-Detail 3 2 4 2 3 2 2" xfId="10504" xr:uid="{00000000-0005-0000-0000-000013290000}"/>
    <cellStyle name="RowTitles1-Detail 3 2 4 2 3 2_Tertiary Salaries Survey" xfId="10505" xr:uid="{00000000-0005-0000-0000-000014290000}"/>
    <cellStyle name="RowTitles1-Detail 3 2 4 2 3 3" xfId="10506" xr:uid="{00000000-0005-0000-0000-000015290000}"/>
    <cellStyle name="RowTitles1-Detail 3 2 4 2 3_Tertiary Salaries Survey" xfId="10507" xr:uid="{00000000-0005-0000-0000-000016290000}"/>
    <cellStyle name="RowTitles1-Detail 3 2 4 2 4" xfId="10508" xr:uid="{00000000-0005-0000-0000-000017290000}"/>
    <cellStyle name="RowTitles1-Detail 3 2 4 2 5" xfId="10509" xr:uid="{00000000-0005-0000-0000-000018290000}"/>
    <cellStyle name="RowTitles1-Detail 3 2 4 2 5 2" xfId="10510" xr:uid="{00000000-0005-0000-0000-000019290000}"/>
    <cellStyle name="RowTitles1-Detail 3 2 4 2 5_Tertiary Salaries Survey" xfId="10511" xr:uid="{00000000-0005-0000-0000-00001A290000}"/>
    <cellStyle name="RowTitles1-Detail 3 2 4 2 6" xfId="10512" xr:uid="{00000000-0005-0000-0000-00001B290000}"/>
    <cellStyle name="RowTitles1-Detail 3 2 4 2_Tertiary Salaries Survey" xfId="10513" xr:uid="{00000000-0005-0000-0000-00001C290000}"/>
    <cellStyle name="RowTitles1-Detail 3 2 4 3" xfId="10514" xr:uid="{00000000-0005-0000-0000-00001D290000}"/>
    <cellStyle name="RowTitles1-Detail 3 2 4 3 2" xfId="10515" xr:uid="{00000000-0005-0000-0000-00001E290000}"/>
    <cellStyle name="RowTitles1-Detail 3 2 4 3 2 2" xfId="10516" xr:uid="{00000000-0005-0000-0000-00001F290000}"/>
    <cellStyle name="RowTitles1-Detail 3 2 4 3 2 2 2" xfId="10517" xr:uid="{00000000-0005-0000-0000-000020290000}"/>
    <cellStyle name="RowTitles1-Detail 3 2 4 3 2 2_Tertiary Salaries Survey" xfId="10518" xr:uid="{00000000-0005-0000-0000-000021290000}"/>
    <cellStyle name="RowTitles1-Detail 3 2 4 3 2 3" xfId="10519" xr:uid="{00000000-0005-0000-0000-000022290000}"/>
    <cellStyle name="RowTitles1-Detail 3 2 4 3 2_Tertiary Salaries Survey" xfId="10520" xr:uid="{00000000-0005-0000-0000-000023290000}"/>
    <cellStyle name="RowTitles1-Detail 3 2 4 3 3" xfId="10521" xr:uid="{00000000-0005-0000-0000-000024290000}"/>
    <cellStyle name="RowTitles1-Detail 3 2 4 3 3 2" xfId="10522" xr:uid="{00000000-0005-0000-0000-000025290000}"/>
    <cellStyle name="RowTitles1-Detail 3 2 4 3 3 2 2" xfId="10523" xr:uid="{00000000-0005-0000-0000-000026290000}"/>
    <cellStyle name="RowTitles1-Detail 3 2 4 3 3 2_Tertiary Salaries Survey" xfId="10524" xr:uid="{00000000-0005-0000-0000-000027290000}"/>
    <cellStyle name="RowTitles1-Detail 3 2 4 3 3 3" xfId="10525" xr:uid="{00000000-0005-0000-0000-000028290000}"/>
    <cellStyle name="RowTitles1-Detail 3 2 4 3 3_Tertiary Salaries Survey" xfId="10526" xr:uid="{00000000-0005-0000-0000-000029290000}"/>
    <cellStyle name="RowTitles1-Detail 3 2 4 3 4" xfId="10527" xr:uid="{00000000-0005-0000-0000-00002A290000}"/>
    <cellStyle name="RowTitles1-Detail 3 2 4 3 5" xfId="10528" xr:uid="{00000000-0005-0000-0000-00002B290000}"/>
    <cellStyle name="RowTitles1-Detail 3 2 4 3_Tertiary Salaries Survey" xfId="10529" xr:uid="{00000000-0005-0000-0000-00002C290000}"/>
    <cellStyle name="RowTitles1-Detail 3 2 4 4" xfId="10530" xr:uid="{00000000-0005-0000-0000-00002D290000}"/>
    <cellStyle name="RowTitles1-Detail 3 2 4 4 2" xfId="10531" xr:uid="{00000000-0005-0000-0000-00002E290000}"/>
    <cellStyle name="RowTitles1-Detail 3 2 4 4 2 2" xfId="10532" xr:uid="{00000000-0005-0000-0000-00002F290000}"/>
    <cellStyle name="RowTitles1-Detail 3 2 4 4 2 2 2" xfId="10533" xr:uid="{00000000-0005-0000-0000-000030290000}"/>
    <cellStyle name="RowTitles1-Detail 3 2 4 4 2 2_Tertiary Salaries Survey" xfId="10534" xr:uid="{00000000-0005-0000-0000-000031290000}"/>
    <cellStyle name="RowTitles1-Detail 3 2 4 4 2 3" xfId="10535" xr:uid="{00000000-0005-0000-0000-000032290000}"/>
    <cellStyle name="RowTitles1-Detail 3 2 4 4 2_Tertiary Salaries Survey" xfId="10536" xr:uid="{00000000-0005-0000-0000-000033290000}"/>
    <cellStyle name="RowTitles1-Detail 3 2 4 4 3" xfId="10537" xr:uid="{00000000-0005-0000-0000-000034290000}"/>
    <cellStyle name="RowTitles1-Detail 3 2 4 4 3 2" xfId="10538" xr:uid="{00000000-0005-0000-0000-000035290000}"/>
    <cellStyle name="RowTitles1-Detail 3 2 4 4 3 2 2" xfId="10539" xr:uid="{00000000-0005-0000-0000-000036290000}"/>
    <cellStyle name="RowTitles1-Detail 3 2 4 4 3 2_Tertiary Salaries Survey" xfId="10540" xr:uid="{00000000-0005-0000-0000-000037290000}"/>
    <cellStyle name="RowTitles1-Detail 3 2 4 4 3 3" xfId="10541" xr:uid="{00000000-0005-0000-0000-000038290000}"/>
    <cellStyle name="RowTitles1-Detail 3 2 4 4 3_Tertiary Salaries Survey" xfId="10542" xr:uid="{00000000-0005-0000-0000-000039290000}"/>
    <cellStyle name="RowTitles1-Detail 3 2 4 4 4" xfId="10543" xr:uid="{00000000-0005-0000-0000-00003A290000}"/>
    <cellStyle name="RowTitles1-Detail 3 2 4 4 4 2" xfId="10544" xr:uid="{00000000-0005-0000-0000-00003B290000}"/>
    <cellStyle name="RowTitles1-Detail 3 2 4 4 4_Tertiary Salaries Survey" xfId="10545" xr:uid="{00000000-0005-0000-0000-00003C290000}"/>
    <cellStyle name="RowTitles1-Detail 3 2 4 4 5" xfId="10546" xr:uid="{00000000-0005-0000-0000-00003D290000}"/>
    <cellStyle name="RowTitles1-Detail 3 2 4 4_Tertiary Salaries Survey" xfId="10547" xr:uid="{00000000-0005-0000-0000-00003E290000}"/>
    <cellStyle name="RowTitles1-Detail 3 2 4 5" xfId="10548" xr:uid="{00000000-0005-0000-0000-00003F290000}"/>
    <cellStyle name="RowTitles1-Detail 3 2 4 5 2" xfId="10549" xr:uid="{00000000-0005-0000-0000-000040290000}"/>
    <cellStyle name="RowTitles1-Detail 3 2 4 5 2 2" xfId="10550" xr:uid="{00000000-0005-0000-0000-000041290000}"/>
    <cellStyle name="RowTitles1-Detail 3 2 4 5 2 2 2" xfId="10551" xr:uid="{00000000-0005-0000-0000-000042290000}"/>
    <cellStyle name="RowTitles1-Detail 3 2 4 5 2 2_Tertiary Salaries Survey" xfId="10552" xr:uid="{00000000-0005-0000-0000-000043290000}"/>
    <cellStyle name="RowTitles1-Detail 3 2 4 5 2 3" xfId="10553" xr:uid="{00000000-0005-0000-0000-000044290000}"/>
    <cellStyle name="RowTitles1-Detail 3 2 4 5 2_Tertiary Salaries Survey" xfId="10554" xr:uid="{00000000-0005-0000-0000-000045290000}"/>
    <cellStyle name="RowTitles1-Detail 3 2 4 5 3" xfId="10555" xr:uid="{00000000-0005-0000-0000-000046290000}"/>
    <cellStyle name="RowTitles1-Detail 3 2 4 5 3 2" xfId="10556" xr:uid="{00000000-0005-0000-0000-000047290000}"/>
    <cellStyle name="RowTitles1-Detail 3 2 4 5 3 2 2" xfId="10557" xr:uid="{00000000-0005-0000-0000-000048290000}"/>
    <cellStyle name="RowTitles1-Detail 3 2 4 5 3 2_Tertiary Salaries Survey" xfId="10558" xr:uid="{00000000-0005-0000-0000-000049290000}"/>
    <cellStyle name="RowTitles1-Detail 3 2 4 5 3 3" xfId="10559" xr:uid="{00000000-0005-0000-0000-00004A290000}"/>
    <cellStyle name="RowTitles1-Detail 3 2 4 5 3_Tertiary Salaries Survey" xfId="10560" xr:uid="{00000000-0005-0000-0000-00004B290000}"/>
    <cellStyle name="RowTitles1-Detail 3 2 4 5 4" xfId="10561" xr:uid="{00000000-0005-0000-0000-00004C290000}"/>
    <cellStyle name="RowTitles1-Detail 3 2 4 5 4 2" xfId="10562" xr:uid="{00000000-0005-0000-0000-00004D290000}"/>
    <cellStyle name="RowTitles1-Detail 3 2 4 5 4_Tertiary Salaries Survey" xfId="10563" xr:uid="{00000000-0005-0000-0000-00004E290000}"/>
    <cellStyle name="RowTitles1-Detail 3 2 4 5 5" xfId="10564" xr:uid="{00000000-0005-0000-0000-00004F290000}"/>
    <cellStyle name="RowTitles1-Detail 3 2 4 5_Tertiary Salaries Survey" xfId="10565" xr:uid="{00000000-0005-0000-0000-000050290000}"/>
    <cellStyle name="RowTitles1-Detail 3 2 4 6" xfId="10566" xr:uid="{00000000-0005-0000-0000-000051290000}"/>
    <cellStyle name="RowTitles1-Detail 3 2 4 6 2" xfId="10567" xr:uid="{00000000-0005-0000-0000-000052290000}"/>
    <cellStyle name="RowTitles1-Detail 3 2 4 6 2 2" xfId="10568" xr:uid="{00000000-0005-0000-0000-000053290000}"/>
    <cellStyle name="RowTitles1-Detail 3 2 4 6 2 2 2" xfId="10569" xr:uid="{00000000-0005-0000-0000-000054290000}"/>
    <cellStyle name="RowTitles1-Detail 3 2 4 6 2 2_Tertiary Salaries Survey" xfId="10570" xr:uid="{00000000-0005-0000-0000-000055290000}"/>
    <cellStyle name="RowTitles1-Detail 3 2 4 6 2 3" xfId="10571" xr:uid="{00000000-0005-0000-0000-000056290000}"/>
    <cellStyle name="RowTitles1-Detail 3 2 4 6 2_Tertiary Salaries Survey" xfId="10572" xr:uid="{00000000-0005-0000-0000-000057290000}"/>
    <cellStyle name="RowTitles1-Detail 3 2 4 6 3" xfId="10573" xr:uid="{00000000-0005-0000-0000-000058290000}"/>
    <cellStyle name="RowTitles1-Detail 3 2 4 6 3 2" xfId="10574" xr:uid="{00000000-0005-0000-0000-000059290000}"/>
    <cellStyle name="RowTitles1-Detail 3 2 4 6 3 2 2" xfId="10575" xr:uid="{00000000-0005-0000-0000-00005A290000}"/>
    <cellStyle name="RowTitles1-Detail 3 2 4 6 3 2_Tertiary Salaries Survey" xfId="10576" xr:uid="{00000000-0005-0000-0000-00005B290000}"/>
    <cellStyle name="RowTitles1-Detail 3 2 4 6 3 3" xfId="10577" xr:uid="{00000000-0005-0000-0000-00005C290000}"/>
    <cellStyle name="RowTitles1-Detail 3 2 4 6 3_Tertiary Salaries Survey" xfId="10578" xr:uid="{00000000-0005-0000-0000-00005D290000}"/>
    <cellStyle name="RowTitles1-Detail 3 2 4 6 4" xfId="10579" xr:uid="{00000000-0005-0000-0000-00005E290000}"/>
    <cellStyle name="RowTitles1-Detail 3 2 4 6 4 2" xfId="10580" xr:uid="{00000000-0005-0000-0000-00005F290000}"/>
    <cellStyle name="RowTitles1-Detail 3 2 4 6 4_Tertiary Salaries Survey" xfId="10581" xr:uid="{00000000-0005-0000-0000-000060290000}"/>
    <cellStyle name="RowTitles1-Detail 3 2 4 6 5" xfId="10582" xr:uid="{00000000-0005-0000-0000-000061290000}"/>
    <cellStyle name="RowTitles1-Detail 3 2 4 6_Tertiary Salaries Survey" xfId="10583" xr:uid="{00000000-0005-0000-0000-000062290000}"/>
    <cellStyle name="RowTitles1-Detail 3 2 4 7" xfId="10584" xr:uid="{00000000-0005-0000-0000-000063290000}"/>
    <cellStyle name="RowTitles1-Detail 3 2 4 7 2" xfId="10585" xr:uid="{00000000-0005-0000-0000-000064290000}"/>
    <cellStyle name="RowTitles1-Detail 3 2 4 7 2 2" xfId="10586" xr:uid="{00000000-0005-0000-0000-000065290000}"/>
    <cellStyle name="RowTitles1-Detail 3 2 4 7 2_Tertiary Salaries Survey" xfId="10587" xr:uid="{00000000-0005-0000-0000-000066290000}"/>
    <cellStyle name="RowTitles1-Detail 3 2 4 7 3" xfId="10588" xr:uid="{00000000-0005-0000-0000-000067290000}"/>
    <cellStyle name="RowTitles1-Detail 3 2 4 7_Tertiary Salaries Survey" xfId="10589" xr:uid="{00000000-0005-0000-0000-000068290000}"/>
    <cellStyle name="RowTitles1-Detail 3 2 4 8" xfId="10590" xr:uid="{00000000-0005-0000-0000-000069290000}"/>
    <cellStyle name="RowTitles1-Detail 3 2 4 8 2" xfId="10591" xr:uid="{00000000-0005-0000-0000-00006A290000}"/>
    <cellStyle name="RowTitles1-Detail 3 2 4 8 2 2" xfId="10592" xr:uid="{00000000-0005-0000-0000-00006B290000}"/>
    <cellStyle name="RowTitles1-Detail 3 2 4 8 2_Tertiary Salaries Survey" xfId="10593" xr:uid="{00000000-0005-0000-0000-00006C290000}"/>
    <cellStyle name="RowTitles1-Detail 3 2 4 8 3" xfId="10594" xr:uid="{00000000-0005-0000-0000-00006D290000}"/>
    <cellStyle name="RowTitles1-Detail 3 2 4 8_Tertiary Salaries Survey" xfId="10595" xr:uid="{00000000-0005-0000-0000-00006E290000}"/>
    <cellStyle name="RowTitles1-Detail 3 2 4 9" xfId="10596" xr:uid="{00000000-0005-0000-0000-00006F290000}"/>
    <cellStyle name="RowTitles1-Detail 3 2 4_STUD aligned by INSTIT" xfId="10597" xr:uid="{00000000-0005-0000-0000-000070290000}"/>
    <cellStyle name="RowTitles1-Detail 3 2 5" xfId="10598" xr:uid="{00000000-0005-0000-0000-000071290000}"/>
    <cellStyle name="RowTitles1-Detail 3 2 5 2" xfId="10599" xr:uid="{00000000-0005-0000-0000-000072290000}"/>
    <cellStyle name="RowTitles1-Detail 3 2 5 2 2" xfId="10600" xr:uid="{00000000-0005-0000-0000-000073290000}"/>
    <cellStyle name="RowTitles1-Detail 3 2 5 2 2 2" xfId="10601" xr:uid="{00000000-0005-0000-0000-000074290000}"/>
    <cellStyle name="RowTitles1-Detail 3 2 5 2 2 2 2" xfId="10602" xr:uid="{00000000-0005-0000-0000-000075290000}"/>
    <cellStyle name="RowTitles1-Detail 3 2 5 2 2 2_Tertiary Salaries Survey" xfId="10603" xr:uid="{00000000-0005-0000-0000-000076290000}"/>
    <cellStyle name="RowTitles1-Detail 3 2 5 2 2 3" xfId="10604" xr:uid="{00000000-0005-0000-0000-000077290000}"/>
    <cellStyle name="RowTitles1-Detail 3 2 5 2 2_Tertiary Salaries Survey" xfId="10605" xr:uid="{00000000-0005-0000-0000-000078290000}"/>
    <cellStyle name="RowTitles1-Detail 3 2 5 2 3" xfId="10606" xr:uid="{00000000-0005-0000-0000-000079290000}"/>
    <cellStyle name="RowTitles1-Detail 3 2 5 2 3 2" xfId="10607" xr:uid="{00000000-0005-0000-0000-00007A290000}"/>
    <cellStyle name="RowTitles1-Detail 3 2 5 2 3 2 2" xfId="10608" xr:uid="{00000000-0005-0000-0000-00007B290000}"/>
    <cellStyle name="RowTitles1-Detail 3 2 5 2 3 2_Tertiary Salaries Survey" xfId="10609" xr:uid="{00000000-0005-0000-0000-00007C290000}"/>
    <cellStyle name="RowTitles1-Detail 3 2 5 2 3 3" xfId="10610" xr:uid="{00000000-0005-0000-0000-00007D290000}"/>
    <cellStyle name="RowTitles1-Detail 3 2 5 2 3_Tertiary Salaries Survey" xfId="10611" xr:uid="{00000000-0005-0000-0000-00007E290000}"/>
    <cellStyle name="RowTitles1-Detail 3 2 5 2 4" xfId="10612" xr:uid="{00000000-0005-0000-0000-00007F290000}"/>
    <cellStyle name="RowTitles1-Detail 3 2 5 2 5" xfId="10613" xr:uid="{00000000-0005-0000-0000-000080290000}"/>
    <cellStyle name="RowTitles1-Detail 3 2 5 2 5 2" xfId="10614" xr:uid="{00000000-0005-0000-0000-000081290000}"/>
    <cellStyle name="RowTitles1-Detail 3 2 5 2 5_Tertiary Salaries Survey" xfId="10615" xr:uid="{00000000-0005-0000-0000-000082290000}"/>
    <cellStyle name="RowTitles1-Detail 3 2 5 2 6" xfId="10616" xr:uid="{00000000-0005-0000-0000-000083290000}"/>
    <cellStyle name="RowTitles1-Detail 3 2 5 2_Tertiary Salaries Survey" xfId="10617" xr:uid="{00000000-0005-0000-0000-000084290000}"/>
    <cellStyle name="RowTitles1-Detail 3 2 5 3" xfId="10618" xr:uid="{00000000-0005-0000-0000-000085290000}"/>
    <cellStyle name="RowTitles1-Detail 3 2 5 3 2" xfId="10619" xr:uid="{00000000-0005-0000-0000-000086290000}"/>
    <cellStyle name="RowTitles1-Detail 3 2 5 3 2 2" xfId="10620" xr:uid="{00000000-0005-0000-0000-000087290000}"/>
    <cellStyle name="RowTitles1-Detail 3 2 5 3 2 2 2" xfId="10621" xr:uid="{00000000-0005-0000-0000-000088290000}"/>
    <cellStyle name="RowTitles1-Detail 3 2 5 3 2 2_Tertiary Salaries Survey" xfId="10622" xr:uid="{00000000-0005-0000-0000-000089290000}"/>
    <cellStyle name="RowTitles1-Detail 3 2 5 3 2 3" xfId="10623" xr:uid="{00000000-0005-0000-0000-00008A290000}"/>
    <cellStyle name="RowTitles1-Detail 3 2 5 3 2_Tertiary Salaries Survey" xfId="10624" xr:uid="{00000000-0005-0000-0000-00008B290000}"/>
    <cellStyle name="RowTitles1-Detail 3 2 5 3 3" xfId="10625" xr:uid="{00000000-0005-0000-0000-00008C290000}"/>
    <cellStyle name="RowTitles1-Detail 3 2 5 3 3 2" xfId="10626" xr:uid="{00000000-0005-0000-0000-00008D290000}"/>
    <cellStyle name="RowTitles1-Detail 3 2 5 3 3 2 2" xfId="10627" xr:uid="{00000000-0005-0000-0000-00008E290000}"/>
    <cellStyle name="RowTitles1-Detail 3 2 5 3 3 2_Tertiary Salaries Survey" xfId="10628" xr:uid="{00000000-0005-0000-0000-00008F290000}"/>
    <cellStyle name="RowTitles1-Detail 3 2 5 3 3 3" xfId="10629" xr:uid="{00000000-0005-0000-0000-000090290000}"/>
    <cellStyle name="RowTitles1-Detail 3 2 5 3 3_Tertiary Salaries Survey" xfId="10630" xr:uid="{00000000-0005-0000-0000-000091290000}"/>
    <cellStyle name="RowTitles1-Detail 3 2 5 3 4" xfId="10631" xr:uid="{00000000-0005-0000-0000-000092290000}"/>
    <cellStyle name="RowTitles1-Detail 3 2 5 3 5" xfId="10632" xr:uid="{00000000-0005-0000-0000-000093290000}"/>
    <cellStyle name="RowTitles1-Detail 3 2 5 3_Tertiary Salaries Survey" xfId="10633" xr:uid="{00000000-0005-0000-0000-000094290000}"/>
    <cellStyle name="RowTitles1-Detail 3 2 5 4" xfId="10634" xr:uid="{00000000-0005-0000-0000-000095290000}"/>
    <cellStyle name="RowTitles1-Detail 3 2 5 4 2" xfId="10635" xr:uid="{00000000-0005-0000-0000-000096290000}"/>
    <cellStyle name="RowTitles1-Detail 3 2 5 4 2 2" xfId="10636" xr:uid="{00000000-0005-0000-0000-000097290000}"/>
    <cellStyle name="RowTitles1-Detail 3 2 5 4 2 2 2" xfId="10637" xr:uid="{00000000-0005-0000-0000-000098290000}"/>
    <cellStyle name="RowTitles1-Detail 3 2 5 4 2 2_Tertiary Salaries Survey" xfId="10638" xr:uid="{00000000-0005-0000-0000-000099290000}"/>
    <cellStyle name="RowTitles1-Detail 3 2 5 4 2 3" xfId="10639" xr:uid="{00000000-0005-0000-0000-00009A290000}"/>
    <cellStyle name="RowTitles1-Detail 3 2 5 4 2_Tertiary Salaries Survey" xfId="10640" xr:uid="{00000000-0005-0000-0000-00009B290000}"/>
    <cellStyle name="RowTitles1-Detail 3 2 5 4 3" xfId="10641" xr:uid="{00000000-0005-0000-0000-00009C290000}"/>
    <cellStyle name="RowTitles1-Detail 3 2 5 4 3 2" xfId="10642" xr:uid="{00000000-0005-0000-0000-00009D290000}"/>
    <cellStyle name="RowTitles1-Detail 3 2 5 4 3 2 2" xfId="10643" xr:uid="{00000000-0005-0000-0000-00009E290000}"/>
    <cellStyle name="RowTitles1-Detail 3 2 5 4 3 2_Tertiary Salaries Survey" xfId="10644" xr:uid="{00000000-0005-0000-0000-00009F290000}"/>
    <cellStyle name="RowTitles1-Detail 3 2 5 4 3 3" xfId="10645" xr:uid="{00000000-0005-0000-0000-0000A0290000}"/>
    <cellStyle name="RowTitles1-Detail 3 2 5 4 3_Tertiary Salaries Survey" xfId="10646" xr:uid="{00000000-0005-0000-0000-0000A1290000}"/>
    <cellStyle name="RowTitles1-Detail 3 2 5 4 4" xfId="10647" xr:uid="{00000000-0005-0000-0000-0000A2290000}"/>
    <cellStyle name="RowTitles1-Detail 3 2 5 4 5" xfId="10648" xr:uid="{00000000-0005-0000-0000-0000A3290000}"/>
    <cellStyle name="RowTitles1-Detail 3 2 5 4 5 2" xfId="10649" xr:uid="{00000000-0005-0000-0000-0000A4290000}"/>
    <cellStyle name="RowTitles1-Detail 3 2 5 4 5_Tertiary Salaries Survey" xfId="10650" xr:uid="{00000000-0005-0000-0000-0000A5290000}"/>
    <cellStyle name="RowTitles1-Detail 3 2 5 4 6" xfId="10651" xr:uid="{00000000-0005-0000-0000-0000A6290000}"/>
    <cellStyle name="RowTitles1-Detail 3 2 5 4_Tertiary Salaries Survey" xfId="10652" xr:uid="{00000000-0005-0000-0000-0000A7290000}"/>
    <cellStyle name="RowTitles1-Detail 3 2 5 5" xfId="10653" xr:uid="{00000000-0005-0000-0000-0000A8290000}"/>
    <cellStyle name="RowTitles1-Detail 3 2 5 5 2" xfId="10654" xr:uid="{00000000-0005-0000-0000-0000A9290000}"/>
    <cellStyle name="RowTitles1-Detail 3 2 5 5 2 2" xfId="10655" xr:uid="{00000000-0005-0000-0000-0000AA290000}"/>
    <cellStyle name="RowTitles1-Detail 3 2 5 5 2 2 2" xfId="10656" xr:uid="{00000000-0005-0000-0000-0000AB290000}"/>
    <cellStyle name="RowTitles1-Detail 3 2 5 5 2 2_Tertiary Salaries Survey" xfId="10657" xr:uid="{00000000-0005-0000-0000-0000AC290000}"/>
    <cellStyle name="RowTitles1-Detail 3 2 5 5 2 3" xfId="10658" xr:uid="{00000000-0005-0000-0000-0000AD290000}"/>
    <cellStyle name="RowTitles1-Detail 3 2 5 5 2_Tertiary Salaries Survey" xfId="10659" xr:uid="{00000000-0005-0000-0000-0000AE290000}"/>
    <cellStyle name="RowTitles1-Detail 3 2 5 5 3" xfId="10660" xr:uid="{00000000-0005-0000-0000-0000AF290000}"/>
    <cellStyle name="RowTitles1-Detail 3 2 5 5 3 2" xfId="10661" xr:uid="{00000000-0005-0000-0000-0000B0290000}"/>
    <cellStyle name="RowTitles1-Detail 3 2 5 5 3 2 2" xfId="10662" xr:uid="{00000000-0005-0000-0000-0000B1290000}"/>
    <cellStyle name="RowTitles1-Detail 3 2 5 5 3 2_Tertiary Salaries Survey" xfId="10663" xr:uid="{00000000-0005-0000-0000-0000B2290000}"/>
    <cellStyle name="RowTitles1-Detail 3 2 5 5 3 3" xfId="10664" xr:uid="{00000000-0005-0000-0000-0000B3290000}"/>
    <cellStyle name="RowTitles1-Detail 3 2 5 5 3_Tertiary Salaries Survey" xfId="10665" xr:uid="{00000000-0005-0000-0000-0000B4290000}"/>
    <cellStyle name="RowTitles1-Detail 3 2 5 5 4" xfId="10666" xr:uid="{00000000-0005-0000-0000-0000B5290000}"/>
    <cellStyle name="RowTitles1-Detail 3 2 5 5 4 2" xfId="10667" xr:uid="{00000000-0005-0000-0000-0000B6290000}"/>
    <cellStyle name="RowTitles1-Detail 3 2 5 5 4_Tertiary Salaries Survey" xfId="10668" xr:uid="{00000000-0005-0000-0000-0000B7290000}"/>
    <cellStyle name="RowTitles1-Detail 3 2 5 5 5" xfId="10669" xr:uid="{00000000-0005-0000-0000-0000B8290000}"/>
    <cellStyle name="RowTitles1-Detail 3 2 5 5_Tertiary Salaries Survey" xfId="10670" xr:uid="{00000000-0005-0000-0000-0000B9290000}"/>
    <cellStyle name="RowTitles1-Detail 3 2 5 6" xfId="10671" xr:uid="{00000000-0005-0000-0000-0000BA290000}"/>
    <cellStyle name="RowTitles1-Detail 3 2 5 6 2" xfId="10672" xr:uid="{00000000-0005-0000-0000-0000BB290000}"/>
    <cellStyle name="RowTitles1-Detail 3 2 5 6 2 2" xfId="10673" xr:uid="{00000000-0005-0000-0000-0000BC290000}"/>
    <cellStyle name="RowTitles1-Detail 3 2 5 6 2 2 2" xfId="10674" xr:uid="{00000000-0005-0000-0000-0000BD290000}"/>
    <cellStyle name="RowTitles1-Detail 3 2 5 6 2 2_Tertiary Salaries Survey" xfId="10675" xr:uid="{00000000-0005-0000-0000-0000BE290000}"/>
    <cellStyle name="RowTitles1-Detail 3 2 5 6 2 3" xfId="10676" xr:uid="{00000000-0005-0000-0000-0000BF290000}"/>
    <cellStyle name="RowTitles1-Detail 3 2 5 6 2_Tertiary Salaries Survey" xfId="10677" xr:uid="{00000000-0005-0000-0000-0000C0290000}"/>
    <cellStyle name="RowTitles1-Detail 3 2 5 6 3" xfId="10678" xr:uid="{00000000-0005-0000-0000-0000C1290000}"/>
    <cellStyle name="RowTitles1-Detail 3 2 5 6 3 2" xfId="10679" xr:uid="{00000000-0005-0000-0000-0000C2290000}"/>
    <cellStyle name="RowTitles1-Detail 3 2 5 6 3 2 2" xfId="10680" xr:uid="{00000000-0005-0000-0000-0000C3290000}"/>
    <cellStyle name="RowTitles1-Detail 3 2 5 6 3 2_Tertiary Salaries Survey" xfId="10681" xr:uid="{00000000-0005-0000-0000-0000C4290000}"/>
    <cellStyle name="RowTitles1-Detail 3 2 5 6 3 3" xfId="10682" xr:uid="{00000000-0005-0000-0000-0000C5290000}"/>
    <cellStyle name="RowTitles1-Detail 3 2 5 6 3_Tertiary Salaries Survey" xfId="10683" xr:uid="{00000000-0005-0000-0000-0000C6290000}"/>
    <cellStyle name="RowTitles1-Detail 3 2 5 6 4" xfId="10684" xr:uid="{00000000-0005-0000-0000-0000C7290000}"/>
    <cellStyle name="RowTitles1-Detail 3 2 5 6 4 2" xfId="10685" xr:uid="{00000000-0005-0000-0000-0000C8290000}"/>
    <cellStyle name="RowTitles1-Detail 3 2 5 6 4_Tertiary Salaries Survey" xfId="10686" xr:uid="{00000000-0005-0000-0000-0000C9290000}"/>
    <cellStyle name="RowTitles1-Detail 3 2 5 6 5" xfId="10687" xr:uid="{00000000-0005-0000-0000-0000CA290000}"/>
    <cellStyle name="RowTitles1-Detail 3 2 5 6_Tertiary Salaries Survey" xfId="10688" xr:uid="{00000000-0005-0000-0000-0000CB290000}"/>
    <cellStyle name="RowTitles1-Detail 3 2 5 7" xfId="10689" xr:uid="{00000000-0005-0000-0000-0000CC290000}"/>
    <cellStyle name="RowTitles1-Detail 3 2 5 7 2" xfId="10690" xr:uid="{00000000-0005-0000-0000-0000CD290000}"/>
    <cellStyle name="RowTitles1-Detail 3 2 5 7 2 2" xfId="10691" xr:uid="{00000000-0005-0000-0000-0000CE290000}"/>
    <cellStyle name="RowTitles1-Detail 3 2 5 7 2_Tertiary Salaries Survey" xfId="10692" xr:uid="{00000000-0005-0000-0000-0000CF290000}"/>
    <cellStyle name="RowTitles1-Detail 3 2 5 7 3" xfId="10693" xr:uid="{00000000-0005-0000-0000-0000D0290000}"/>
    <cellStyle name="RowTitles1-Detail 3 2 5 7_Tertiary Salaries Survey" xfId="10694" xr:uid="{00000000-0005-0000-0000-0000D1290000}"/>
    <cellStyle name="RowTitles1-Detail 3 2 5 8" xfId="10695" xr:uid="{00000000-0005-0000-0000-0000D2290000}"/>
    <cellStyle name="RowTitles1-Detail 3 2 5 9" xfId="10696" xr:uid="{00000000-0005-0000-0000-0000D3290000}"/>
    <cellStyle name="RowTitles1-Detail 3 2 5_STUD aligned by INSTIT" xfId="10697" xr:uid="{00000000-0005-0000-0000-0000D4290000}"/>
    <cellStyle name="RowTitles1-Detail 3 2 6" xfId="10698" xr:uid="{00000000-0005-0000-0000-0000D5290000}"/>
    <cellStyle name="RowTitles1-Detail 3 2 6 2" xfId="10699" xr:uid="{00000000-0005-0000-0000-0000D6290000}"/>
    <cellStyle name="RowTitles1-Detail 3 2 6 2 2" xfId="10700" xr:uid="{00000000-0005-0000-0000-0000D7290000}"/>
    <cellStyle name="RowTitles1-Detail 3 2 6 2 2 2" xfId="10701" xr:uid="{00000000-0005-0000-0000-0000D8290000}"/>
    <cellStyle name="RowTitles1-Detail 3 2 6 2 2_Tertiary Salaries Survey" xfId="10702" xr:uid="{00000000-0005-0000-0000-0000D9290000}"/>
    <cellStyle name="RowTitles1-Detail 3 2 6 2 3" xfId="10703" xr:uid="{00000000-0005-0000-0000-0000DA290000}"/>
    <cellStyle name="RowTitles1-Detail 3 2 6 2_Tertiary Salaries Survey" xfId="10704" xr:uid="{00000000-0005-0000-0000-0000DB290000}"/>
    <cellStyle name="RowTitles1-Detail 3 2 6 3" xfId="10705" xr:uid="{00000000-0005-0000-0000-0000DC290000}"/>
    <cellStyle name="RowTitles1-Detail 3 2 6 3 2" xfId="10706" xr:uid="{00000000-0005-0000-0000-0000DD290000}"/>
    <cellStyle name="RowTitles1-Detail 3 2 6 3 2 2" xfId="10707" xr:uid="{00000000-0005-0000-0000-0000DE290000}"/>
    <cellStyle name="RowTitles1-Detail 3 2 6 3 2_Tertiary Salaries Survey" xfId="10708" xr:uid="{00000000-0005-0000-0000-0000DF290000}"/>
    <cellStyle name="RowTitles1-Detail 3 2 6 3 3" xfId="10709" xr:uid="{00000000-0005-0000-0000-0000E0290000}"/>
    <cellStyle name="RowTitles1-Detail 3 2 6 3_Tertiary Salaries Survey" xfId="10710" xr:uid="{00000000-0005-0000-0000-0000E1290000}"/>
    <cellStyle name="RowTitles1-Detail 3 2 6 4" xfId="10711" xr:uid="{00000000-0005-0000-0000-0000E2290000}"/>
    <cellStyle name="RowTitles1-Detail 3 2 6 5" xfId="10712" xr:uid="{00000000-0005-0000-0000-0000E3290000}"/>
    <cellStyle name="RowTitles1-Detail 3 2 6 5 2" xfId="10713" xr:uid="{00000000-0005-0000-0000-0000E4290000}"/>
    <cellStyle name="RowTitles1-Detail 3 2 6 5_Tertiary Salaries Survey" xfId="10714" xr:uid="{00000000-0005-0000-0000-0000E5290000}"/>
    <cellStyle name="RowTitles1-Detail 3 2 6 6" xfId="10715" xr:uid="{00000000-0005-0000-0000-0000E6290000}"/>
    <cellStyle name="RowTitles1-Detail 3 2 6_Tertiary Salaries Survey" xfId="10716" xr:uid="{00000000-0005-0000-0000-0000E7290000}"/>
    <cellStyle name="RowTitles1-Detail 3 2 7" xfId="10717" xr:uid="{00000000-0005-0000-0000-0000E8290000}"/>
    <cellStyle name="RowTitles1-Detail 3 2 7 2" xfId="10718" xr:uid="{00000000-0005-0000-0000-0000E9290000}"/>
    <cellStyle name="RowTitles1-Detail 3 2 7 2 2" xfId="10719" xr:uid="{00000000-0005-0000-0000-0000EA290000}"/>
    <cellStyle name="RowTitles1-Detail 3 2 7 2 2 2" xfId="10720" xr:uid="{00000000-0005-0000-0000-0000EB290000}"/>
    <cellStyle name="RowTitles1-Detail 3 2 7 2 2_Tertiary Salaries Survey" xfId="10721" xr:uid="{00000000-0005-0000-0000-0000EC290000}"/>
    <cellStyle name="RowTitles1-Detail 3 2 7 2 3" xfId="10722" xr:uid="{00000000-0005-0000-0000-0000ED290000}"/>
    <cellStyle name="RowTitles1-Detail 3 2 7 2_Tertiary Salaries Survey" xfId="10723" xr:uid="{00000000-0005-0000-0000-0000EE290000}"/>
    <cellStyle name="RowTitles1-Detail 3 2 7 3" xfId="10724" xr:uid="{00000000-0005-0000-0000-0000EF290000}"/>
    <cellStyle name="RowTitles1-Detail 3 2 7 3 2" xfId="10725" xr:uid="{00000000-0005-0000-0000-0000F0290000}"/>
    <cellStyle name="RowTitles1-Detail 3 2 7 3 2 2" xfId="10726" xr:uid="{00000000-0005-0000-0000-0000F1290000}"/>
    <cellStyle name="RowTitles1-Detail 3 2 7 3 2_Tertiary Salaries Survey" xfId="10727" xr:uid="{00000000-0005-0000-0000-0000F2290000}"/>
    <cellStyle name="RowTitles1-Detail 3 2 7 3 3" xfId="10728" xr:uid="{00000000-0005-0000-0000-0000F3290000}"/>
    <cellStyle name="RowTitles1-Detail 3 2 7 3_Tertiary Salaries Survey" xfId="10729" xr:uid="{00000000-0005-0000-0000-0000F4290000}"/>
    <cellStyle name="RowTitles1-Detail 3 2 7 4" xfId="10730" xr:uid="{00000000-0005-0000-0000-0000F5290000}"/>
    <cellStyle name="RowTitles1-Detail 3 2 7 5" xfId="10731" xr:uid="{00000000-0005-0000-0000-0000F6290000}"/>
    <cellStyle name="RowTitles1-Detail 3 2 7_Tertiary Salaries Survey" xfId="10732" xr:uid="{00000000-0005-0000-0000-0000F7290000}"/>
    <cellStyle name="RowTitles1-Detail 3 2 8" xfId="10733" xr:uid="{00000000-0005-0000-0000-0000F8290000}"/>
    <cellStyle name="RowTitles1-Detail 3 2 8 2" xfId="10734" xr:uid="{00000000-0005-0000-0000-0000F9290000}"/>
    <cellStyle name="RowTitles1-Detail 3 2 8 2 2" xfId="10735" xr:uid="{00000000-0005-0000-0000-0000FA290000}"/>
    <cellStyle name="RowTitles1-Detail 3 2 8 2 2 2" xfId="10736" xr:uid="{00000000-0005-0000-0000-0000FB290000}"/>
    <cellStyle name="RowTitles1-Detail 3 2 8 2 2_Tertiary Salaries Survey" xfId="10737" xr:uid="{00000000-0005-0000-0000-0000FC290000}"/>
    <cellStyle name="RowTitles1-Detail 3 2 8 2 3" xfId="10738" xr:uid="{00000000-0005-0000-0000-0000FD290000}"/>
    <cellStyle name="RowTitles1-Detail 3 2 8 2_Tertiary Salaries Survey" xfId="10739" xr:uid="{00000000-0005-0000-0000-0000FE290000}"/>
    <cellStyle name="RowTitles1-Detail 3 2 8 3" xfId="10740" xr:uid="{00000000-0005-0000-0000-0000FF290000}"/>
    <cellStyle name="RowTitles1-Detail 3 2 8 3 2" xfId="10741" xr:uid="{00000000-0005-0000-0000-0000002A0000}"/>
    <cellStyle name="RowTitles1-Detail 3 2 8 3 2 2" xfId="10742" xr:uid="{00000000-0005-0000-0000-0000012A0000}"/>
    <cellStyle name="RowTitles1-Detail 3 2 8 3 2_Tertiary Salaries Survey" xfId="10743" xr:uid="{00000000-0005-0000-0000-0000022A0000}"/>
    <cellStyle name="RowTitles1-Detail 3 2 8 3 3" xfId="10744" xr:uid="{00000000-0005-0000-0000-0000032A0000}"/>
    <cellStyle name="RowTitles1-Detail 3 2 8 3_Tertiary Salaries Survey" xfId="10745" xr:uid="{00000000-0005-0000-0000-0000042A0000}"/>
    <cellStyle name="RowTitles1-Detail 3 2 8 4" xfId="10746" xr:uid="{00000000-0005-0000-0000-0000052A0000}"/>
    <cellStyle name="RowTitles1-Detail 3 2 8 5" xfId="10747" xr:uid="{00000000-0005-0000-0000-0000062A0000}"/>
    <cellStyle name="RowTitles1-Detail 3 2 8 5 2" xfId="10748" xr:uid="{00000000-0005-0000-0000-0000072A0000}"/>
    <cellStyle name="RowTitles1-Detail 3 2 8 5_Tertiary Salaries Survey" xfId="10749" xr:uid="{00000000-0005-0000-0000-0000082A0000}"/>
    <cellStyle name="RowTitles1-Detail 3 2 8 6" xfId="10750" xr:uid="{00000000-0005-0000-0000-0000092A0000}"/>
    <cellStyle name="RowTitles1-Detail 3 2 8_Tertiary Salaries Survey" xfId="10751" xr:uid="{00000000-0005-0000-0000-00000A2A0000}"/>
    <cellStyle name="RowTitles1-Detail 3 2 9" xfId="10752" xr:uid="{00000000-0005-0000-0000-00000B2A0000}"/>
    <cellStyle name="RowTitles1-Detail 3 2 9 2" xfId="10753" xr:uid="{00000000-0005-0000-0000-00000C2A0000}"/>
    <cellStyle name="RowTitles1-Detail 3 2 9 2 2" xfId="10754" xr:uid="{00000000-0005-0000-0000-00000D2A0000}"/>
    <cellStyle name="RowTitles1-Detail 3 2 9 2 2 2" xfId="10755" xr:uid="{00000000-0005-0000-0000-00000E2A0000}"/>
    <cellStyle name="RowTitles1-Detail 3 2 9 2 2_Tertiary Salaries Survey" xfId="10756" xr:uid="{00000000-0005-0000-0000-00000F2A0000}"/>
    <cellStyle name="RowTitles1-Detail 3 2 9 2 3" xfId="10757" xr:uid="{00000000-0005-0000-0000-0000102A0000}"/>
    <cellStyle name="RowTitles1-Detail 3 2 9 2_Tertiary Salaries Survey" xfId="10758" xr:uid="{00000000-0005-0000-0000-0000112A0000}"/>
    <cellStyle name="RowTitles1-Detail 3 2 9 3" xfId="10759" xr:uid="{00000000-0005-0000-0000-0000122A0000}"/>
    <cellStyle name="RowTitles1-Detail 3 2 9 3 2" xfId="10760" xr:uid="{00000000-0005-0000-0000-0000132A0000}"/>
    <cellStyle name="RowTitles1-Detail 3 2 9 3 2 2" xfId="10761" xr:uid="{00000000-0005-0000-0000-0000142A0000}"/>
    <cellStyle name="RowTitles1-Detail 3 2 9 3 2_Tertiary Salaries Survey" xfId="10762" xr:uid="{00000000-0005-0000-0000-0000152A0000}"/>
    <cellStyle name="RowTitles1-Detail 3 2 9 3 3" xfId="10763" xr:uid="{00000000-0005-0000-0000-0000162A0000}"/>
    <cellStyle name="RowTitles1-Detail 3 2 9 3_Tertiary Salaries Survey" xfId="10764" xr:uid="{00000000-0005-0000-0000-0000172A0000}"/>
    <cellStyle name="RowTitles1-Detail 3 2 9 4" xfId="10765" xr:uid="{00000000-0005-0000-0000-0000182A0000}"/>
    <cellStyle name="RowTitles1-Detail 3 2 9 4 2" xfId="10766" xr:uid="{00000000-0005-0000-0000-0000192A0000}"/>
    <cellStyle name="RowTitles1-Detail 3 2 9 4_Tertiary Salaries Survey" xfId="10767" xr:uid="{00000000-0005-0000-0000-00001A2A0000}"/>
    <cellStyle name="RowTitles1-Detail 3 2 9 5" xfId="10768" xr:uid="{00000000-0005-0000-0000-00001B2A0000}"/>
    <cellStyle name="RowTitles1-Detail 3 2 9_Tertiary Salaries Survey" xfId="10769" xr:uid="{00000000-0005-0000-0000-00001C2A0000}"/>
    <cellStyle name="RowTitles1-Detail 3 2_STUD aligned by INSTIT" xfId="10770" xr:uid="{00000000-0005-0000-0000-00001D2A0000}"/>
    <cellStyle name="RowTitles1-Detail 3 3" xfId="10771" xr:uid="{00000000-0005-0000-0000-00001E2A0000}"/>
    <cellStyle name="RowTitles1-Detail 3 3 10" xfId="10772" xr:uid="{00000000-0005-0000-0000-00001F2A0000}"/>
    <cellStyle name="RowTitles1-Detail 3 3 10 2" xfId="10773" xr:uid="{00000000-0005-0000-0000-0000202A0000}"/>
    <cellStyle name="RowTitles1-Detail 3 3 10 2 2" xfId="10774" xr:uid="{00000000-0005-0000-0000-0000212A0000}"/>
    <cellStyle name="RowTitles1-Detail 3 3 10 2_Tertiary Salaries Survey" xfId="10775" xr:uid="{00000000-0005-0000-0000-0000222A0000}"/>
    <cellStyle name="RowTitles1-Detail 3 3 10 3" xfId="10776" xr:uid="{00000000-0005-0000-0000-0000232A0000}"/>
    <cellStyle name="RowTitles1-Detail 3 3 10_Tertiary Salaries Survey" xfId="10777" xr:uid="{00000000-0005-0000-0000-0000242A0000}"/>
    <cellStyle name="RowTitles1-Detail 3 3 11" xfId="10778" xr:uid="{00000000-0005-0000-0000-0000252A0000}"/>
    <cellStyle name="RowTitles1-Detail 3 3 12" xfId="10779" xr:uid="{00000000-0005-0000-0000-0000262A0000}"/>
    <cellStyle name="RowTitles1-Detail 3 3 2" xfId="10780" xr:uid="{00000000-0005-0000-0000-0000272A0000}"/>
    <cellStyle name="RowTitles1-Detail 3 3 2 2" xfId="10781" xr:uid="{00000000-0005-0000-0000-0000282A0000}"/>
    <cellStyle name="RowTitles1-Detail 3 3 2 2 2" xfId="10782" xr:uid="{00000000-0005-0000-0000-0000292A0000}"/>
    <cellStyle name="RowTitles1-Detail 3 3 2 2 2 2" xfId="10783" xr:uid="{00000000-0005-0000-0000-00002A2A0000}"/>
    <cellStyle name="RowTitles1-Detail 3 3 2 2 2 2 2" xfId="10784" xr:uid="{00000000-0005-0000-0000-00002B2A0000}"/>
    <cellStyle name="RowTitles1-Detail 3 3 2 2 2 2_Tertiary Salaries Survey" xfId="10785" xr:uid="{00000000-0005-0000-0000-00002C2A0000}"/>
    <cellStyle name="RowTitles1-Detail 3 3 2 2 2 3" xfId="10786" xr:uid="{00000000-0005-0000-0000-00002D2A0000}"/>
    <cellStyle name="RowTitles1-Detail 3 3 2 2 2_Tertiary Salaries Survey" xfId="10787" xr:uid="{00000000-0005-0000-0000-00002E2A0000}"/>
    <cellStyle name="RowTitles1-Detail 3 3 2 2 3" xfId="10788" xr:uid="{00000000-0005-0000-0000-00002F2A0000}"/>
    <cellStyle name="RowTitles1-Detail 3 3 2 2 3 2" xfId="10789" xr:uid="{00000000-0005-0000-0000-0000302A0000}"/>
    <cellStyle name="RowTitles1-Detail 3 3 2 2 3 2 2" xfId="10790" xr:uid="{00000000-0005-0000-0000-0000312A0000}"/>
    <cellStyle name="RowTitles1-Detail 3 3 2 2 3 2_Tertiary Salaries Survey" xfId="10791" xr:uid="{00000000-0005-0000-0000-0000322A0000}"/>
    <cellStyle name="RowTitles1-Detail 3 3 2 2 3 3" xfId="10792" xr:uid="{00000000-0005-0000-0000-0000332A0000}"/>
    <cellStyle name="RowTitles1-Detail 3 3 2 2 3_Tertiary Salaries Survey" xfId="10793" xr:uid="{00000000-0005-0000-0000-0000342A0000}"/>
    <cellStyle name="RowTitles1-Detail 3 3 2 2 4" xfId="10794" xr:uid="{00000000-0005-0000-0000-0000352A0000}"/>
    <cellStyle name="RowTitles1-Detail 3 3 2 2 5" xfId="10795" xr:uid="{00000000-0005-0000-0000-0000362A0000}"/>
    <cellStyle name="RowTitles1-Detail 3 3 2 2_Tertiary Salaries Survey" xfId="10796" xr:uid="{00000000-0005-0000-0000-0000372A0000}"/>
    <cellStyle name="RowTitles1-Detail 3 3 2 3" xfId="10797" xr:uid="{00000000-0005-0000-0000-0000382A0000}"/>
    <cellStyle name="RowTitles1-Detail 3 3 2 3 2" xfId="10798" xr:uid="{00000000-0005-0000-0000-0000392A0000}"/>
    <cellStyle name="RowTitles1-Detail 3 3 2 3 2 2" xfId="10799" xr:uid="{00000000-0005-0000-0000-00003A2A0000}"/>
    <cellStyle name="RowTitles1-Detail 3 3 2 3 2 2 2" xfId="10800" xr:uid="{00000000-0005-0000-0000-00003B2A0000}"/>
    <cellStyle name="RowTitles1-Detail 3 3 2 3 2 2_Tertiary Salaries Survey" xfId="10801" xr:uid="{00000000-0005-0000-0000-00003C2A0000}"/>
    <cellStyle name="RowTitles1-Detail 3 3 2 3 2 3" xfId="10802" xr:uid="{00000000-0005-0000-0000-00003D2A0000}"/>
    <cellStyle name="RowTitles1-Detail 3 3 2 3 2_Tertiary Salaries Survey" xfId="10803" xr:uid="{00000000-0005-0000-0000-00003E2A0000}"/>
    <cellStyle name="RowTitles1-Detail 3 3 2 3 3" xfId="10804" xr:uid="{00000000-0005-0000-0000-00003F2A0000}"/>
    <cellStyle name="RowTitles1-Detail 3 3 2 3 3 2" xfId="10805" xr:uid="{00000000-0005-0000-0000-0000402A0000}"/>
    <cellStyle name="RowTitles1-Detail 3 3 2 3 3 2 2" xfId="10806" xr:uid="{00000000-0005-0000-0000-0000412A0000}"/>
    <cellStyle name="RowTitles1-Detail 3 3 2 3 3 2_Tertiary Salaries Survey" xfId="10807" xr:uid="{00000000-0005-0000-0000-0000422A0000}"/>
    <cellStyle name="RowTitles1-Detail 3 3 2 3 3 3" xfId="10808" xr:uid="{00000000-0005-0000-0000-0000432A0000}"/>
    <cellStyle name="RowTitles1-Detail 3 3 2 3 3_Tertiary Salaries Survey" xfId="10809" xr:uid="{00000000-0005-0000-0000-0000442A0000}"/>
    <cellStyle name="RowTitles1-Detail 3 3 2 3 4" xfId="10810" xr:uid="{00000000-0005-0000-0000-0000452A0000}"/>
    <cellStyle name="RowTitles1-Detail 3 3 2 3 5" xfId="10811" xr:uid="{00000000-0005-0000-0000-0000462A0000}"/>
    <cellStyle name="RowTitles1-Detail 3 3 2 3 5 2" xfId="10812" xr:uid="{00000000-0005-0000-0000-0000472A0000}"/>
    <cellStyle name="RowTitles1-Detail 3 3 2 3 5_Tertiary Salaries Survey" xfId="10813" xr:uid="{00000000-0005-0000-0000-0000482A0000}"/>
    <cellStyle name="RowTitles1-Detail 3 3 2 3 6" xfId="10814" xr:uid="{00000000-0005-0000-0000-0000492A0000}"/>
    <cellStyle name="RowTitles1-Detail 3 3 2 3_Tertiary Salaries Survey" xfId="10815" xr:uid="{00000000-0005-0000-0000-00004A2A0000}"/>
    <cellStyle name="RowTitles1-Detail 3 3 2 4" xfId="10816" xr:uid="{00000000-0005-0000-0000-00004B2A0000}"/>
    <cellStyle name="RowTitles1-Detail 3 3 2 4 2" xfId="10817" xr:uid="{00000000-0005-0000-0000-00004C2A0000}"/>
    <cellStyle name="RowTitles1-Detail 3 3 2 4 2 2" xfId="10818" xr:uid="{00000000-0005-0000-0000-00004D2A0000}"/>
    <cellStyle name="RowTitles1-Detail 3 3 2 4 2 2 2" xfId="10819" xr:uid="{00000000-0005-0000-0000-00004E2A0000}"/>
    <cellStyle name="RowTitles1-Detail 3 3 2 4 2 2_Tertiary Salaries Survey" xfId="10820" xr:uid="{00000000-0005-0000-0000-00004F2A0000}"/>
    <cellStyle name="RowTitles1-Detail 3 3 2 4 2 3" xfId="10821" xr:uid="{00000000-0005-0000-0000-0000502A0000}"/>
    <cellStyle name="RowTitles1-Detail 3 3 2 4 2_Tertiary Salaries Survey" xfId="10822" xr:uid="{00000000-0005-0000-0000-0000512A0000}"/>
    <cellStyle name="RowTitles1-Detail 3 3 2 4 3" xfId="10823" xr:uid="{00000000-0005-0000-0000-0000522A0000}"/>
    <cellStyle name="RowTitles1-Detail 3 3 2 4 3 2" xfId="10824" xr:uid="{00000000-0005-0000-0000-0000532A0000}"/>
    <cellStyle name="RowTitles1-Detail 3 3 2 4 3 2 2" xfId="10825" xr:uid="{00000000-0005-0000-0000-0000542A0000}"/>
    <cellStyle name="RowTitles1-Detail 3 3 2 4 3 2_Tertiary Salaries Survey" xfId="10826" xr:uid="{00000000-0005-0000-0000-0000552A0000}"/>
    <cellStyle name="RowTitles1-Detail 3 3 2 4 3 3" xfId="10827" xr:uid="{00000000-0005-0000-0000-0000562A0000}"/>
    <cellStyle name="RowTitles1-Detail 3 3 2 4 3_Tertiary Salaries Survey" xfId="10828" xr:uid="{00000000-0005-0000-0000-0000572A0000}"/>
    <cellStyle name="RowTitles1-Detail 3 3 2 4 4" xfId="10829" xr:uid="{00000000-0005-0000-0000-0000582A0000}"/>
    <cellStyle name="RowTitles1-Detail 3 3 2 4 4 2" xfId="10830" xr:uid="{00000000-0005-0000-0000-0000592A0000}"/>
    <cellStyle name="RowTitles1-Detail 3 3 2 4 4_Tertiary Salaries Survey" xfId="10831" xr:uid="{00000000-0005-0000-0000-00005A2A0000}"/>
    <cellStyle name="RowTitles1-Detail 3 3 2 4 5" xfId="10832" xr:uid="{00000000-0005-0000-0000-00005B2A0000}"/>
    <cellStyle name="RowTitles1-Detail 3 3 2 4_Tertiary Salaries Survey" xfId="10833" xr:uid="{00000000-0005-0000-0000-00005C2A0000}"/>
    <cellStyle name="RowTitles1-Detail 3 3 2 5" xfId="10834" xr:uid="{00000000-0005-0000-0000-00005D2A0000}"/>
    <cellStyle name="RowTitles1-Detail 3 3 2 5 2" xfId="10835" xr:uid="{00000000-0005-0000-0000-00005E2A0000}"/>
    <cellStyle name="RowTitles1-Detail 3 3 2 5 2 2" xfId="10836" xr:uid="{00000000-0005-0000-0000-00005F2A0000}"/>
    <cellStyle name="RowTitles1-Detail 3 3 2 5 2 2 2" xfId="10837" xr:uid="{00000000-0005-0000-0000-0000602A0000}"/>
    <cellStyle name="RowTitles1-Detail 3 3 2 5 2 2_Tertiary Salaries Survey" xfId="10838" xr:uid="{00000000-0005-0000-0000-0000612A0000}"/>
    <cellStyle name="RowTitles1-Detail 3 3 2 5 2 3" xfId="10839" xr:uid="{00000000-0005-0000-0000-0000622A0000}"/>
    <cellStyle name="RowTitles1-Detail 3 3 2 5 2_Tertiary Salaries Survey" xfId="10840" xr:uid="{00000000-0005-0000-0000-0000632A0000}"/>
    <cellStyle name="RowTitles1-Detail 3 3 2 5 3" xfId="10841" xr:uid="{00000000-0005-0000-0000-0000642A0000}"/>
    <cellStyle name="RowTitles1-Detail 3 3 2 5 3 2" xfId="10842" xr:uid="{00000000-0005-0000-0000-0000652A0000}"/>
    <cellStyle name="RowTitles1-Detail 3 3 2 5 3 2 2" xfId="10843" xr:uid="{00000000-0005-0000-0000-0000662A0000}"/>
    <cellStyle name="RowTitles1-Detail 3 3 2 5 3 2_Tertiary Salaries Survey" xfId="10844" xr:uid="{00000000-0005-0000-0000-0000672A0000}"/>
    <cellStyle name="RowTitles1-Detail 3 3 2 5 3 3" xfId="10845" xr:uid="{00000000-0005-0000-0000-0000682A0000}"/>
    <cellStyle name="RowTitles1-Detail 3 3 2 5 3_Tertiary Salaries Survey" xfId="10846" xr:uid="{00000000-0005-0000-0000-0000692A0000}"/>
    <cellStyle name="RowTitles1-Detail 3 3 2 5 4" xfId="10847" xr:uid="{00000000-0005-0000-0000-00006A2A0000}"/>
    <cellStyle name="RowTitles1-Detail 3 3 2 5 4 2" xfId="10848" xr:uid="{00000000-0005-0000-0000-00006B2A0000}"/>
    <cellStyle name="RowTitles1-Detail 3 3 2 5 4_Tertiary Salaries Survey" xfId="10849" xr:uid="{00000000-0005-0000-0000-00006C2A0000}"/>
    <cellStyle name="RowTitles1-Detail 3 3 2 5 5" xfId="10850" xr:uid="{00000000-0005-0000-0000-00006D2A0000}"/>
    <cellStyle name="RowTitles1-Detail 3 3 2 5_Tertiary Salaries Survey" xfId="10851" xr:uid="{00000000-0005-0000-0000-00006E2A0000}"/>
    <cellStyle name="RowTitles1-Detail 3 3 2 6" xfId="10852" xr:uid="{00000000-0005-0000-0000-00006F2A0000}"/>
    <cellStyle name="RowTitles1-Detail 3 3 2 6 2" xfId="10853" xr:uid="{00000000-0005-0000-0000-0000702A0000}"/>
    <cellStyle name="RowTitles1-Detail 3 3 2 6 2 2" xfId="10854" xr:uid="{00000000-0005-0000-0000-0000712A0000}"/>
    <cellStyle name="RowTitles1-Detail 3 3 2 6 2 2 2" xfId="10855" xr:uid="{00000000-0005-0000-0000-0000722A0000}"/>
    <cellStyle name="RowTitles1-Detail 3 3 2 6 2 2_Tertiary Salaries Survey" xfId="10856" xr:uid="{00000000-0005-0000-0000-0000732A0000}"/>
    <cellStyle name="RowTitles1-Detail 3 3 2 6 2 3" xfId="10857" xr:uid="{00000000-0005-0000-0000-0000742A0000}"/>
    <cellStyle name="RowTitles1-Detail 3 3 2 6 2_Tertiary Salaries Survey" xfId="10858" xr:uid="{00000000-0005-0000-0000-0000752A0000}"/>
    <cellStyle name="RowTitles1-Detail 3 3 2 6 3" xfId="10859" xr:uid="{00000000-0005-0000-0000-0000762A0000}"/>
    <cellStyle name="RowTitles1-Detail 3 3 2 6 3 2" xfId="10860" xr:uid="{00000000-0005-0000-0000-0000772A0000}"/>
    <cellStyle name="RowTitles1-Detail 3 3 2 6 3 2 2" xfId="10861" xr:uid="{00000000-0005-0000-0000-0000782A0000}"/>
    <cellStyle name="RowTitles1-Detail 3 3 2 6 3 2_Tertiary Salaries Survey" xfId="10862" xr:uid="{00000000-0005-0000-0000-0000792A0000}"/>
    <cellStyle name="RowTitles1-Detail 3 3 2 6 3 3" xfId="10863" xr:uid="{00000000-0005-0000-0000-00007A2A0000}"/>
    <cellStyle name="RowTitles1-Detail 3 3 2 6 3_Tertiary Salaries Survey" xfId="10864" xr:uid="{00000000-0005-0000-0000-00007B2A0000}"/>
    <cellStyle name="RowTitles1-Detail 3 3 2 6 4" xfId="10865" xr:uid="{00000000-0005-0000-0000-00007C2A0000}"/>
    <cellStyle name="RowTitles1-Detail 3 3 2 6 4 2" xfId="10866" xr:uid="{00000000-0005-0000-0000-00007D2A0000}"/>
    <cellStyle name="RowTitles1-Detail 3 3 2 6 4_Tertiary Salaries Survey" xfId="10867" xr:uid="{00000000-0005-0000-0000-00007E2A0000}"/>
    <cellStyle name="RowTitles1-Detail 3 3 2 6 5" xfId="10868" xr:uid="{00000000-0005-0000-0000-00007F2A0000}"/>
    <cellStyle name="RowTitles1-Detail 3 3 2 6_Tertiary Salaries Survey" xfId="10869" xr:uid="{00000000-0005-0000-0000-0000802A0000}"/>
    <cellStyle name="RowTitles1-Detail 3 3 2 7" xfId="10870" xr:uid="{00000000-0005-0000-0000-0000812A0000}"/>
    <cellStyle name="RowTitles1-Detail 3 3 2 7 2" xfId="10871" xr:uid="{00000000-0005-0000-0000-0000822A0000}"/>
    <cellStyle name="RowTitles1-Detail 3 3 2 7 2 2" xfId="10872" xr:uid="{00000000-0005-0000-0000-0000832A0000}"/>
    <cellStyle name="RowTitles1-Detail 3 3 2 7 2_Tertiary Salaries Survey" xfId="10873" xr:uid="{00000000-0005-0000-0000-0000842A0000}"/>
    <cellStyle name="RowTitles1-Detail 3 3 2 7 3" xfId="10874" xr:uid="{00000000-0005-0000-0000-0000852A0000}"/>
    <cellStyle name="RowTitles1-Detail 3 3 2 7_Tertiary Salaries Survey" xfId="10875" xr:uid="{00000000-0005-0000-0000-0000862A0000}"/>
    <cellStyle name="RowTitles1-Detail 3 3 2 8" xfId="10876" xr:uid="{00000000-0005-0000-0000-0000872A0000}"/>
    <cellStyle name="RowTitles1-Detail 3 3 2 9" xfId="10877" xr:uid="{00000000-0005-0000-0000-0000882A0000}"/>
    <cellStyle name="RowTitles1-Detail 3 3 2_STUD aligned by INSTIT" xfId="10878" xr:uid="{00000000-0005-0000-0000-0000892A0000}"/>
    <cellStyle name="RowTitles1-Detail 3 3 3" xfId="10879" xr:uid="{00000000-0005-0000-0000-00008A2A0000}"/>
    <cellStyle name="RowTitles1-Detail 3 3 3 2" xfId="10880" xr:uid="{00000000-0005-0000-0000-00008B2A0000}"/>
    <cellStyle name="RowTitles1-Detail 3 3 3 2 2" xfId="10881" xr:uid="{00000000-0005-0000-0000-00008C2A0000}"/>
    <cellStyle name="RowTitles1-Detail 3 3 3 2 2 2" xfId="10882" xr:uid="{00000000-0005-0000-0000-00008D2A0000}"/>
    <cellStyle name="RowTitles1-Detail 3 3 3 2 2 2 2" xfId="10883" xr:uid="{00000000-0005-0000-0000-00008E2A0000}"/>
    <cellStyle name="RowTitles1-Detail 3 3 3 2 2 2_Tertiary Salaries Survey" xfId="10884" xr:uid="{00000000-0005-0000-0000-00008F2A0000}"/>
    <cellStyle name="RowTitles1-Detail 3 3 3 2 2 3" xfId="10885" xr:uid="{00000000-0005-0000-0000-0000902A0000}"/>
    <cellStyle name="RowTitles1-Detail 3 3 3 2 2_Tertiary Salaries Survey" xfId="10886" xr:uid="{00000000-0005-0000-0000-0000912A0000}"/>
    <cellStyle name="RowTitles1-Detail 3 3 3 2 3" xfId="10887" xr:uid="{00000000-0005-0000-0000-0000922A0000}"/>
    <cellStyle name="RowTitles1-Detail 3 3 3 2 3 2" xfId="10888" xr:uid="{00000000-0005-0000-0000-0000932A0000}"/>
    <cellStyle name="RowTitles1-Detail 3 3 3 2 3 2 2" xfId="10889" xr:uid="{00000000-0005-0000-0000-0000942A0000}"/>
    <cellStyle name="RowTitles1-Detail 3 3 3 2 3 2_Tertiary Salaries Survey" xfId="10890" xr:uid="{00000000-0005-0000-0000-0000952A0000}"/>
    <cellStyle name="RowTitles1-Detail 3 3 3 2 3 3" xfId="10891" xr:uid="{00000000-0005-0000-0000-0000962A0000}"/>
    <cellStyle name="RowTitles1-Detail 3 3 3 2 3_Tertiary Salaries Survey" xfId="10892" xr:uid="{00000000-0005-0000-0000-0000972A0000}"/>
    <cellStyle name="RowTitles1-Detail 3 3 3 2 4" xfId="10893" xr:uid="{00000000-0005-0000-0000-0000982A0000}"/>
    <cellStyle name="RowTitles1-Detail 3 3 3 2 5" xfId="10894" xr:uid="{00000000-0005-0000-0000-0000992A0000}"/>
    <cellStyle name="RowTitles1-Detail 3 3 3 2 5 2" xfId="10895" xr:uid="{00000000-0005-0000-0000-00009A2A0000}"/>
    <cellStyle name="RowTitles1-Detail 3 3 3 2 5_Tertiary Salaries Survey" xfId="10896" xr:uid="{00000000-0005-0000-0000-00009B2A0000}"/>
    <cellStyle name="RowTitles1-Detail 3 3 3 2 6" xfId="10897" xr:uid="{00000000-0005-0000-0000-00009C2A0000}"/>
    <cellStyle name="RowTitles1-Detail 3 3 3 2_Tertiary Salaries Survey" xfId="10898" xr:uid="{00000000-0005-0000-0000-00009D2A0000}"/>
    <cellStyle name="RowTitles1-Detail 3 3 3 3" xfId="10899" xr:uid="{00000000-0005-0000-0000-00009E2A0000}"/>
    <cellStyle name="RowTitles1-Detail 3 3 3 3 2" xfId="10900" xr:uid="{00000000-0005-0000-0000-00009F2A0000}"/>
    <cellStyle name="RowTitles1-Detail 3 3 3 3 2 2" xfId="10901" xr:uid="{00000000-0005-0000-0000-0000A02A0000}"/>
    <cellStyle name="RowTitles1-Detail 3 3 3 3 2 2 2" xfId="10902" xr:uid="{00000000-0005-0000-0000-0000A12A0000}"/>
    <cellStyle name="RowTitles1-Detail 3 3 3 3 2 2_Tertiary Salaries Survey" xfId="10903" xr:uid="{00000000-0005-0000-0000-0000A22A0000}"/>
    <cellStyle name="RowTitles1-Detail 3 3 3 3 2 3" xfId="10904" xr:uid="{00000000-0005-0000-0000-0000A32A0000}"/>
    <cellStyle name="RowTitles1-Detail 3 3 3 3 2_Tertiary Salaries Survey" xfId="10905" xr:uid="{00000000-0005-0000-0000-0000A42A0000}"/>
    <cellStyle name="RowTitles1-Detail 3 3 3 3 3" xfId="10906" xr:uid="{00000000-0005-0000-0000-0000A52A0000}"/>
    <cellStyle name="RowTitles1-Detail 3 3 3 3 3 2" xfId="10907" xr:uid="{00000000-0005-0000-0000-0000A62A0000}"/>
    <cellStyle name="RowTitles1-Detail 3 3 3 3 3 2 2" xfId="10908" xr:uid="{00000000-0005-0000-0000-0000A72A0000}"/>
    <cellStyle name="RowTitles1-Detail 3 3 3 3 3 2_Tertiary Salaries Survey" xfId="10909" xr:uid="{00000000-0005-0000-0000-0000A82A0000}"/>
    <cellStyle name="RowTitles1-Detail 3 3 3 3 3 3" xfId="10910" xr:uid="{00000000-0005-0000-0000-0000A92A0000}"/>
    <cellStyle name="RowTitles1-Detail 3 3 3 3 3_Tertiary Salaries Survey" xfId="10911" xr:uid="{00000000-0005-0000-0000-0000AA2A0000}"/>
    <cellStyle name="RowTitles1-Detail 3 3 3 3 4" xfId="10912" xr:uid="{00000000-0005-0000-0000-0000AB2A0000}"/>
    <cellStyle name="RowTitles1-Detail 3 3 3 3 5" xfId="10913" xr:uid="{00000000-0005-0000-0000-0000AC2A0000}"/>
    <cellStyle name="RowTitles1-Detail 3 3 3 3_Tertiary Salaries Survey" xfId="10914" xr:uid="{00000000-0005-0000-0000-0000AD2A0000}"/>
    <cellStyle name="RowTitles1-Detail 3 3 3 4" xfId="10915" xr:uid="{00000000-0005-0000-0000-0000AE2A0000}"/>
    <cellStyle name="RowTitles1-Detail 3 3 3 4 2" xfId="10916" xr:uid="{00000000-0005-0000-0000-0000AF2A0000}"/>
    <cellStyle name="RowTitles1-Detail 3 3 3 4 2 2" xfId="10917" xr:uid="{00000000-0005-0000-0000-0000B02A0000}"/>
    <cellStyle name="RowTitles1-Detail 3 3 3 4 2 2 2" xfId="10918" xr:uid="{00000000-0005-0000-0000-0000B12A0000}"/>
    <cellStyle name="RowTitles1-Detail 3 3 3 4 2 2_Tertiary Salaries Survey" xfId="10919" xr:uid="{00000000-0005-0000-0000-0000B22A0000}"/>
    <cellStyle name="RowTitles1-Detail 3 3 3 4 2 3" xfId="10920" xr:uid="{00000000-0005-0000-0000-0000B32A0000}"/>
    <cellStyle name="RowTitles1-Detail 3 3 3 4 2_Tertiary Salaries Survey" xfId="10921" xr:uid="{00000000-0005-0000-0000-0000B42A0000}"/>
    <cellStyle name="RowTitles1-Detail 3 3 3 4 3" xfId="10922" xr:uid="{00000000-0005-0000-0000-0000B52A0000}"/>
    <cellStyle name="RowTitles1-Detail 3 3 3 4 3 2" xfId="10923" xr:uid="{00000000-0005-0000-0000-0000B62A0000}"/>
    <cellStyle name="RowTitles1-Detail 3 3 3 4 3 2 2" xfId="10924" xr:uid="{00000000-0005-0000-0000-0000B72A0000}"/>
    <cellStyle name="RowTitles1-Detail 3 3 3 4 3 2_Tertiary Salaries Survey" xfId="10925" xr:uid="{00000000-0005-0000-0000-0000B82A0000}"/>
    <cellStyle name="RowTitles1-Detail 3 3 3 4 3 3" xfId="10926" xr:uid="{00000000-0005-0000-0000-0000B92A0000}"/>
    <cellStyle name="RowTitles1-Detail 3 3 3 4 3_Tertiary Salaries Survey" xfId="10927" xr:uid="{00000000-0005-0000-0000-0000BA2A0000}"/>
    <cellStyle name="RowTitles1-Detail 3 3 3 4 4" xfId="10928" xr:uid="{00000000-0005-0000-0000-0000BB2A0000}"/>
    <cellStyle name="RowTitles1-Detail 3 3 3 4 4 2" xfId="10929" xr:uid="{00000000-0005-0000-0000-0000BC2A0000}"/>
    <cellStyle name="RowTitles1-Detail 3 3 3 4 4_Tertiary Salaries Survey" xfId="10930" xr:uid="{00000000-0005-0000-0000-0000BD2A0000}"/>
    <cellStyle name="RowTitles1-Detail 3 3 3 4 5" xfId="10931" xr:uid="{00000000-0005-0000-0000-0000BE2A0000}"/>
    <cellStyle name="RowTitles1-Detail 3 3 3 4_Tertiary Salaries Survey" xfId="10932" xr:uid="{00000000-0005-0000-0000-0000BF2A0000}"/>
    <cellStyle name="RowTitles1-Detail 3 3 3 5" xfId="10933" xr:uid="{00000000-0005-0000-0000-0000C02A0000}"/>
    <cellStyle name="RowTitles1-Detail 3 3 3 5 2" xfId="10934" xr:uid="{00000000-0005-0000-0000-0000C12A0000}"/>
    <cellStyle name="RowTitles1-Detail 3 3 3 5 2 2" xfId="10935" xr:uid="{00000000-0005-0000-0000-0000C22A0000}"/>
    <cellStyle name="RowTitles1-Detail 3 3 3 5 2 2 2" xfId="10936" xr:uid="{00000000-0005-0000-0000-0000C32A0000}"/>
    <cellStyle name="RowTitles1-Detail 3 3 3 5 2 2_Tertiary Salaries Survey" xfId="10937" xr:uid="{00000000-0005-0000-0000-0000C42A0000}"/>
    <cellStyle name="RowTitles1-Detail 3 3 3 5 2 3" xfId="10938" xr:uid="{00000000-0005-0000-0000-0000C52A0000}"/>
    <cellStyle name="RowTitles1-Detail 3 3 3 5 2_Tertiary Salaries Survey" xfId="10939" xr:uid="{00000000-0005-0000-0000-0000C62A0000}"/>
    <cellStyle name="RowTitles1-Detail 3 3 3 5 3" xfId="10940" xr:uid="{00000000-0005-0000-0000-0000C72A0000}"/>
    <cellStyle name="RowTitles1-Detail 3 3 3 5 3 2" xfId="10941" xr:uid="{00000000-0005-0000-0000-0000C82A0000}"/>
    <cellStyle name="RowTitles1-Detail 3 3 3 5 3 2 2" xfId="10942" xr:uid="{00000000-0005-0000-0000-0000C92A0000}"/>
    <cellStyle name="RowTitles1-Detail 3 3 3 5 3 2_Tertiary Salaries Survey" xfId="10943" xr:uid="{00000000-0005-0000-0000-0000CA2A0000}"/>
    <cellStyle name="RowTitles1-Detail 3 3 3 5 3 3" xfId="10944" xr:uid="{00000000-0005-0000-0000-0000CB2A0000}"/>
    <cellStyle name="RowTitles1-Detail 3 3 3 5 3_Tertiary Salaries Survey" xfId="10945" xr:uid="{00000000-0005-0000-0000-0000CC2A0000}"/>
    <cellStyle name="RowTitles1-Detail 3 3 3 5 4" xfId="10946" xr:uid="{00000000-0005-0000-0000-0000CD2A0000}"/>
    <cellStyle name="RowTitles1-Detail 3 3 3 5 4 2" xfId="10947" xr:uid="{00000000-0005-0000-0000-0000CE2A0000}"/>
    <cellStyle name="RowTitles1-Detail 3 3 3 5 4_Tertiary Salaries Survey" xfId="10948" xr:uid="{00000000-0005-0000-0000-0000CF2A0000}"/>
    <cellStyle name="RowTitles1-Detail 3 3 3 5 5" xfId="10949" xr:uid="{00000000-0005-0000-0000-0000D02A0000}"/>
    <cellStyle name="RowTitles1-Detail 3 3 3 5_Tertiary Salaries Survey" xfId="10950" xr:uid="{00000000-0005-0000-0000-0000D12A0000}"/>
    <cellStyle name="RowTitles1-Detail 3 3 3 6" xfId="10951" xr:uid="{00000000-0005-0000-0000-0000D22A0000}"/>
    <cellStyle name="RowTitles1-Detail 3 3 3 6 2" xfId="10952" xr:uid="{00000000-0005-0000-0000-0000D32A0000}"/>
    <cellStyle name="RowTitles1-Detail 3 3 3 6 2 2" xfId="10953" xr:uid="{00000000-0005-0000-0000-0000D42A0000}"/>
    <cellStyle name="RowTitles1-Detail 3 3 3 6 2 2 2" xfId="10954" xr:uid="{00000000-0005-0000-0000-0000D52A0000}"/>
    <cellStyle name="RowTitles1-Detail 3 3 3 6 2 2_Tertiary Salaries Survey" xfId="10955" xr:uid="{00000000-0005-0000-0000-0000D62A0000}"/>
    <cellStyle name="RowTitles1-Detail 3 3 3 6 2 3" xfId="10956" xr:uid="{00000000-0005-0000-0000-0000D72A0000}"/>
    <cellStyle name="RowTitles1-Detail 3 3 3 6 2_Tertiary Salaries Survey" xfId="10957" xr:uid="{00000000-0005-0000-0000-0000D82A0000}"/>
    <cellStyle name="RowTitles1-Detail 3 3 3 6 3" xfId="10958" xr:uid="{00000000-0005-0000-0000-0000D92A0000}"/>
    <cellStyle name="RowTitles1-Detail 3 3 3 6 3 2" xfId="10959" xr:uid="{00000000-0005-0000-0000-0000DA2A0000}"/>
    <cellStyle name="RowTitles1-Detail 3 3 3 6 3 2 2" xfId="10960" xr:uid="{00000000-0005-0000-0000-0000DB2A0000}"/>
    <cellStyle name="RowTitles1-Detail 3 3 3 6 3 2_Tertiary Salaries Survey" xfId="10961" xr:uid="{00000000-0005-0000-0000-0000DC2A0000}"/>
    <cellStyle name="RowTitles1-Detail 3 3 3 6 3 3" xfId="10962" xr:uid="{00000000-0005-0000-0000-0000DD2A0000}"/>
    <cellStyle name="RowTitles1-Detail 3 3 3 6 3_Tertiary Salaries Survey" xfId="10963" xr:uid="{00000000-0005-0000-0000-0000DE2A0000}"/>
    <cellStyle name="RowTitles1-Detail 3 3 3 6 4" xfId="10964" xr:uid="{00000000-0005-0000-0000-0000DF2A0000}"/>
    <cellStyle name="RowTitles1-Detail 3 3 3 6 4 2" xfId="10965" xr:uid="{00000000-0005-0000-0000-0000E02A0000}"/>
    <cellStyle name="RowTitles1-Detail 3 3 3 6 4_Tertiary Salaries Survey" xfId="10966" xr:uid="{00000000-0005-0000-0000-0000E12A0000}"/>
    <cellStyle name="RowTitles1-Detail 3 3 3 6 5" xfId="10967" xr:uid="{00000000-0005-0000-0000-0000E22A0000}"/>
    <cellStyle name="RowTitles1-Detail 3 3 3 6_Tertiary Salaries Survey" xfId="10968" xr:uid="{00000000-0005-0000-0000-0000E32A0000}"/>
    <cellStyle name="RowTitles1-Detail 3 3 3 7" xfId="10969" xr:uid="{00000000-0005-0000-0000-0000E42A0000}"/>
    <cellStyle name="RowTitles1-Detail 3 3 3 7 2" xfId="10970" xr:uid="{00000000-0005-0000-0000-0000E52A0000}"/>
    <cellStyle name="RowTitles1-Detail 3 3 3 7 2 2" xfId="10971" xr:uid="{00000000-0005-0000-0000-0000E62A0000}"/>
    <cellStyle name="RowTitles1-Detail 3 3 3 7 2_Tertiary Salaries Survey" xfId="10972" xr:uid="{00000000-0005-0000-0000-0000E72A0000}"/>
    <cellStyle name="RowTitles1-Detail 3 3 3 7 3" xfId="10973" xr:uid="{00000000-0005-0000-0000-0000E82A0000}"/>
    <cellStyle name="RowTitles1-Detail 3 3 3 7_Tertiary Salaries Survey" xfId="10974" xr:uid="{00000000-0005-0000-0000-0000E92A0000}"/>
    <cellStyle name="RowTitles1-Detail 3 3 3 8" xfId="10975" xr:uid="{00000000-0005-0000-0000-0000EA2A0000}"/>
    <cellStyle name="RowTitles1-Detail 3 3 3 8 2" xfId="10976" xr:uid="{00000000-0005-0000-0000-0000EB2A0000}"/>
    <cellStyle name="RowTitles1-Detail 3 3 3 8 2 2" xfId="10977" xr:uid="{00000000-0005-0000-0000-0000EC2A0000}"/>
    <cellStyle name="RowTitles1-Detail 3 3 3 8 2_Tertiary Salaries Survey" xfId="10978" xr:uid="{00000000-0005-0000-0000-0000ED2A0000}"/>
    <cellStyle name="RowTitles1-Detail 3 3 3 8 3" xfId="10979" xr:uid="{00000000-0005-0000-0000-0000EE2A0000}"/>
    <cellStyle name="RowTitles1-Detail 3 3 3 8_Tertiary Salaries Survey" xfId="10980" xr:uid="{00000000-0005-0000-0000-0000EF2A0000}"/>
    <cellStyle name="RowTitles1-Detail 3 3 3 9" xfId="10981" xr:uid="{00000000-0005-0000-0000-0000F02A0000}"/>
    <cellStyle name="RowTitles1-Detail 3 3 3_STUD aligned by INSTIT" xfId="10982" xr:uid="{00000000-0005-0000-0000-0000F12A0000}"/>
    <cellStyle name="RowTitles1-Detail 3 3 4" xfId="10983" xr:uid="{00000000-0005-0000-0000-0000F22A0000}"/>
    <cellStyle name="RowTitles1-Detail 3 3 4 2" xfId="10984" xr:uid="{00000000-0005-0000-0000-0000F32A0000}"/>
    <cellStyle name="RowTitles1-Detail 3 3 4 2 2" xfId="10985" xr:uid="{00000000-0005-0000-0000-0000F42A0000}"/>
    <cellStyle name="RowTitles1-Detail 3 3 4 2 2 2" xfId="10986" xr:uid="{00000000-0005-0000-0000-0000F52A0000}"/>
    <cellStyle name="RowTitles1-Detail 3 3 4 2 2 2 2" xfId="10987" xr:uid="{00000000-0005-0000-0000-0000F62A0000}"/>
    <cellStyle name="RowTitles1-Detail 3 3 4 2 2 2_Tertiary Salaries Survey" xfId="10988" xr:uid="{00000000-0005-0000-0000-0000F72A0000}"/>
    <cellStyle name="RowTitles1-Detail 3 3 4 2 2 3" xfId="10989" xr:uid="{00000000-0005-0000-0000-0000F82A0000}"/>
    <cellStyle name="RowTitles1-Detail 3 3 4 2 2_Tertiary Salaries Survey" xfId="10990" xr:uid="{00000000-0005-0000-0000-0000F92A0000}"/>
    <cellStyle name="RowTitles1-Detail 3 3 4 2 3" xfId="10991" xr:uid="{00000000-0005-0000-0000-0000FA2A0000}"/>
    <cellStyle name="RowTitles1-Detail 3 3 4 2 3 2" xfId="10992" xr:uid="{00000000-0005-0000-0000-0000FB2A0000}"/>
    <cellStyle name="RowTitles1-Detail 3 3 4 2 3 2 2" xfId="10993" xr:uid="{00000000-0005-0000-0000-0000FC2A0000}"/>
    <cellStyle name="RowTitles1-Detail 3 3 4 2 3 2_Tertiary Salaries Survey" xfId="10994" xr:uid="{00000000-0005-0000-0000-0000FD2A0000}"/>
    <cellStyle name="RowTitles1-Detail 3 3 4 2 3 3" xfId="10995" xr:uid="{00000000-0005-0000-0000-0000FE2A0000}"/>
    <cellStyle name="RowTitles1-Detail 3 3 4 2 3_Tertiary Salaries Survey" xfId="10996" xr:uid="{00000000-0005-0000-0000-0000FF2A0000}"/>
    <cellStyle name="RowTitles1-Detail 3 3 4 2 4" xfId="10997" xr:uid="{00000000-0005-0000-0000-0000002B0000}"/>
    <cellStyle name="RowTitles1-Detail 3 3 4 2 5" xfId="10998" xr:uid="{00000000-0005-0000-0000-0000012B0000}"/>
    <cellStyle name="RowTitles1-Detail 3 3 4 2 5 2" xfId="10999" xr:uid="{00000000-0005-0000-0000-0000022B0000}"/>
    <cellStyle name="RowTitles1-Detail 3 3 4 2 5_Tertiary Salaries Survey" xfId="11000" xr:uid="{00000000-0005-0000-0000-0000032B0000}"/>
    <cellStyle name="RowTitles1-Detail 3 3 4 2 6" xfId="11001" xr:uid="{00000000-0005-0000-0000-0000042B0000}"/>
    <cellStyle name="RowTitles1-Detail 3 3 4 2_Tertiary Salaries Survey" xfId="11002" xr:uid="{00000000-0005-0000-0000-0000052B0000}"/>
    <cellStyle name="RowTitles1-Detail 3 3 4 3" xfId="11003" xr:uid="{00000000-0005-0000-0000-0000062B0000}"/>
    <cellStyle name="RowTitles1-Detail 3 3 4 3 2" xfId="11004" xr:uid="{00000000-0005-0000-0000-0000072B0000}"/>
    <cellStyle name="RowTitles1-Detail 3 3 4 3 2 2" xfId="11005" xr:uid="{00000000-0005-0000-0000-0000082B0000}"/>
    <cellStyle name="RowTitles1-Detail 3 3 4 3 2 2 2" xfId="11006" xr:uid="{00000000-0005-0000-0000-0000092B0000}"/>
    <cellStyle name="RowTitles1-Detail 3 3 4 3 2 2_Tertiary Salaries Survey" xfId="11007" xr:uid="{00000000-0005-0000-0000-00000A2B0000}"/>
    <cellStyle name="RowTitles1-Detail 3 3 4 3 2 3" xfId="11008" xr:uid="{00000000-0005-0000-0000-00000B2B0000}"/>
    <cellStyle name="RowTitles1-Detail 3 3 4 3 2_Tertiary Salaries Survey" xfId="11009" xr:uid="{00000000-0005-0000-0000-00000C2B0000}"/>
    <cellStyle name="RowTitles1-Detail 3 3 4 3 3" xfId="11010" xr:uid="{00000000-0005-0000-0000-00000D2B0000}"/>
    <cellStyle name="RowTitles1-Detail 3 3 4 3 3 2" xfId="11011" xr:uid="{00000000-0005-0000-0000-00000E2B0000}"/>
    <cellStyle name="RowTitles1-Detail 3 3 4 3 3 2 2" xfId="11012" xr:uid="{00000000-0005-0000-0000-00000F2B0000}"/>
    <cellStyle name="RowTitles1-Detail 3 3 4 3 3 2_Tertiary Salaries Survey" xfId="11013" xr:uid="{00000000-0005-0000-0000-0000102B0000}"/>
    <cellStyle name="RowTitles1-Detail 3 3 4 3 3 3" xfId="11014" xr:uid="{00000000-0005-0000-0000-0000112B0000}"/>
    <cellStyle name="RowTitles1-Detail 3 3 4 3 3_Tertiary Salaries Survey" xfId="11015" xr:uid="{00000000-0005-0000-0000-0000122B0000}"/>
    <cellStyle name="RowTitles1-Detail 3 3 4 3 4" xfId="11016" xr:uid="{00000000-0005-0000-0000-0000132B0000}"/>
    <cellStyle name="RowTitles1-Detail 3 3 4 3 5" xfId="11017" xr:uid="{00000000-0005-0000-0000-0000142B0000}"/>
    <cellStyle name="RowTitles1-Detail 3 3 4 3_Tertiary Salaries Survey" xfId="11018" xr:uid="{00000000-0005-0000-0000-0000152B0000}"/>
    <cellStyle name="RowTitles1-Detail 3 3 4 4" xfId="11019" xr:uid="{00000000-0005-0000-0000-0000162B0000}"/>
    <cellStyle name="RowTitles1-Detail 3 3 4 4 2" xfId="11020" xr:uid="{00000000-0005-0000-0000-0000172B0000}"/>
    <cellStyle name="RowTitles1-Detail 3 3 4 4 2 2" xfId="11021" xr:uid="{00000000-0005-0000-0000-0000182B0000}"/>
    <cellStyle name="RowTitles1-Detail 3 3 4 4 2 2 2" xfId="11022" xr:uid="{00000000-0005-0000-0000-0000192B0000}"/>
    <cellStyle name="RowTitles1-Detail 3 3 4 4 2 2_Tertiary Salaries Survey" xfId="11023" xr:uid="{00000000-0005-0000-0000-00001A2B0000}"/>
    <cellStyle name="RowTitles1-Detail 3 3 4 4 2 3" xfId="11024" xr:uid="{00000000-0005-0000-0000-00001B2B0000}"/>
    <cellStyle name="RowTitles1-Detail 3 3 4 4 2_Tertiary Salaries Survey" xfId="11025" xr:uid="{00000000-0005-0000-0000-00001C2B0000}"/>
    <cellStyle name="RowTitles1-Detail 3 3 4 4 3" xfId="11026" xr:uid="{00000000-0005-0000-0000-00001D2B0000}"/>
    <cellStyle name="RowTitles1-Detail 3 3 4 4 3 2" xfId="11027" xr:uid="{00000000-0005-0000-0000-00001E2B0000}"/>
    <cellStyle name="RowTitles1-Detail 3 3 4 4 3 2 2" xfId="11028" xr:uid="{00000000-0005-0000-0000-00001F2B0000}"/>
    <cellStyle name="RowTitles1-Detail 3 3 4 4 3 2_Tertiary Salaries Survey" xfId="11029" xr:uid="{00000000-0005-0000-0000-0000202B0000}"/>
    <cellStyle name="RowTitles1-Detail 3 3 4 4 3 3" xfId="11030" xr:uid="{00000000-0005-0000-0000-0000212B0000}"/>
    <cellStyle name="RowTitles1-Detail 3 3 4 4 3_Tertiary Salaries Survey" xfId="11031" xr:uid="{00000000-0005-0000-0000-0000222B0000}"/>
    <cellStyle name="RowTitles1-Detail 3 3 4 4 4" xfId="11032" xr:uid="{00000000-0005-0000-0000-0000232B0000}"/>
    <cellStyle name="RowTitles1-Detail 3 3 4 4 5" xfId="11033" xr:uid="{00000000-0005-0000-0000-0000242B0000}"/>
    <cellStyle name="RowTitles1-Detail 3 3 4 4 5 2" xfId="11034" xr:uid="{00000000-0005-0000-0000-0000252B0000}"/>
    <cellStyle name="RowTitles1-Detail 3 3 4 4 5_Tertiary Salaries Survey" xfId="11035" xr:uid="{00000000-0005-0000-0000-0000262B0000}"/>
    <cellStyle name="RowTitles1-Detail 3 3 4 4 6" xfId="11036" xr:uid="{00000000-0005-0000-0000-0000272B0000}"/>
    <cellStyle name="RowTitles1-Detail 3 3 4 4_Tertiary Salaries Survey" xfId="11037" xr:uid="{00000000-0005-0000-0000-0000282B0000}"/>
    <cellStyle name="RowTitles1-Detail 3 3 4 5" xfId="11038" xr:uid="{00000000-0005-0000-0000-0000292B0000}"/>
    <cellStyle name="RowTitles1-Detail 3 3 4 5 2" xfId="11039" xr:uid="{00000000-0005-0000-0000-00002A2B0000}"/>
    <cellStyle name="RowTitles1-Detail 3 3 4 5 2 2" xfId="11040" xr:uid="{00000000-0005-0000-0000-00002B2B0000}"/>
    <cellStyle name="RowTitles1-Detail 3 3 4 5 2 2 2" xfId="11041" xr:uid="{00000000-0005-0000-0000-00002C2B0000}"/>
    <cellStyle name="RowTitles1-Detail 3 3 4 5 2 2_Tertiary Salaries Survey" xfId="11042" xr:uid="{00000000-0005-0000-0000-00002D2B0000}"/>
    <cellStyle name="RowTitles1-Detail 3 3 4 5 2 3" xfId="11043" xr:uid="{00000000-0005-0000-0000-00002E2B0000}"/>
    <cellStyle name="RowTitles1-Detail 3 3 4 5 2_Tertiary Salaries Survey" xfId="11044" xr:uid="{00000000-0005-0000-0000-00002F2B0000}"/>
    <cellStyle name="RowTitles1-Detail 3 3 4 5 3" xfId="11045" xr:uid="{00000000-0005-0000-0000-0000302B0000}"/>
    <cellStyle name="RowTitles1-Detail 3 3 4 5 3 2" xfId="11046" xr:uid="{00000000-0005-0000-0000-0000312B0000}"/>
    <cellStyle name="RowTitles1-Detail 3 3 4 5 3 2 2" xfId="11047" xr:uid="{00000000-0005-0000-0000-0000322B0000}"/>
    <cellStyle name="RowTitles1-Detail 3 3 4 5 3 2_Tertiary Salaries Survey" xfId="11048" xr:uid="{00000000-0005-0000-0000-0000332B0000}"/>
    <cellStyle name="RowTitles1-Detail 3 3 4 5 3 3" xfId="11049" xr:uid="{00000000-0005-0000-0000-0000342B0000}"/>
    <cellStyle name="RowTitles1-Detail 3 3 4 5 3_Tertiary Salaries Survey" xfId="11050" xr:uid="{00000000-0005-0000-0000-0000352B0000}"/>
    <cellStyle name="RowTitles1-Detail 3 3 4 5 4" xfId="11051" xr:uid="{00000000-0005-0000-0000-0000362B0000}"/>
    <cellStyle name="RowTitles1-Detail 3 3 4 5 4 2" xfId="11052" xr:uid="{00000000-0005-0000-0000-0000372B0000}"/>
    <cellStyle name="RowTitles1-Detail 3 3 4 5 4_Tertiary Salaries Survey" xfId="11053" xr:uid="{00000000-0005-0000-0000-0000382B0000}"/>
    <cellStyle name="RowTitles1-Detail 3 3 4 5 5" xfId="11054" xr:uid="{00000000-0005-0000-0000-0000392B0000}"/>
    <cellStyle name="RowTitles1-Detail 3 3 4 5_Tertiary Salaries Survey" xfId="11055" xr:uid="{00000000-0005-0000-0000-00003A2B0000}"/>
    <cellStyle name="RowTitles1-Detail 3 3 4 6" xfId="11056" xr:uid="{00000000-0005-0000-0000-00003B2B0000}"/>
    <cellStyle name="RowTitles1-Detail 3 3 4 6 2" xfId="11057" xr:uid="{00000000-0005-0000-0000-00003C2B0000}"/>
    <cellStyle name="RowTitles1-Detail 3 3 4 6 2 2" xfId="11058" xr:uid="{00000000-0005-0000-0000-00003D2B0000}"/>
    <cellStyle name="RowTitles1-Detail 3 3 4 6 2 2 2" xfId="11059" xr:uid="{00000000-0005-0000-0000-00003E2B0000}"/>
    <cellStyle name="RowTitles1-Detail 3 3 4 6 2 2_Tertiary Salaries Survey" xfId="11060" xr:uid="{00000000-0005-0000-0000-00003F2B0000}"/>
    <cellStyle name="RowTitles1-Detail 3 3 4 6 2 3" xfId="11061" xr:uid="{00000000-0005-0000-0000-0000402B0000}"/>
    <cellStyle name="RowTitles1-Detail 3 3 4 6 2_Tertiary Salaries Survey" xfId="11062" xr:uid="{00000000-0005-0000-0000-0000412B0000}"/>
    <cellStyle name="RowTitles1-Detail 3 3 4 6 3" xfId="11063" xr:uid="{00000000-0005-0000-0000-0000422B0000}"/>
    <cellStyle name="RowTitles1-Detail 3 3 4 6 3 2" xfId="11064" xr:uid="{00000000-0005-0000-0000-0000432B0000}"/>
    <cellStyle name="RowTitles1-Detail 3 3 4 6 3 2 2" xfId="11065" xr:uid="{00000000-0005-0000-0000-0000442B0000}"/>
    <cellStyle name="RowTitles1-Detail 3 3 4 6 3 2_Tertiary Salaries Survey" xfId="11066" xr:uid="{00000000-0005-0000-0000-0000452B0000}"/>
    <cellStyle name="RowTitles1-Detail 3 3 4 6 3 3" xfId="11067" xr:uid="{00000000-0005-0000-0000-0000462B0000}"/>
    <cellStyle name="RowTitles1-Detail 3 3 4 6 3_Tertiary Salaries Survey" xfId="11068" xr:uid="{00000000-0005-0000-0000-0000472B0000}"/>
    <cellStyle name="RowTitles1-Detail 3 3 4 6 4" xfId="11069" xr:uid="{00000000-0005-0000-0000-0000482B0000}"/>
    <cellStyle name="RowTitles1-Detail 3 3 4 6 4 2" xfId="11070" xr:uid="{00000000-0005-0000-0000-0000492B0000}"/>
    <cellStyle name="RowTitles1-Detail 3 3 4 6 4_Tertiary Salaries Survey" xfId="11071" xr:uid="{00000000-0005-0000-0000-00004A2B0000}"/>
    <cellStyle name="RowTitles1-Detail 3 3 4 6 5" xfId="11072" xr:uid="{00000000-0005-0000-0000-00004B2B0000}"/>
    <cellStyle name="RowTitles1-Detail 3 3 4 6_Tertiary Salaries Survey" xfId="11073" xr:uid="{00000000-0005-0000-0000-00004C2B0000}"/>
    <cellStyle name="RowTitles1-Detail 3 3 4 7" xfId="11074" xr:uid="{00000000-0005-0000-0000-00004D2B0000}"/>
    <cellStyle name="RowTitles1-Detail 3 3 4 7 2" xfId="11075" xr:uid="{00000000-0005-0000-0000-00004E2B0000}"/>
    <cellStyle name="RowTitles1-Detail 3 3 4 7 2 2" xfId="11076" xr:uid="{00000000-0005-0000-0000-00004F2B0000}"/>
    <cellStyle name="RowTitles1-Detail 3 3 4 7 2_Tertiary Salaries Survey" xfId="11077" xr:uid="{00000000-0005-0000-0000-0000502B0000}"/>
    <cellStyle name="RowTitles1-Detail 3 3 4 7 3" xfId="11078" xr:uid="{00000000-0005-0000-0000-0000512B0000}"/>
    <cellStyle name="RowTitles1-Detail 3 3 4 7_Tertiary Salaries Survey" xfId="11079" xr:uid="{00000000-0005-0000-0000-0000522B0000}"/>
    <cellStyle name="RowTitles1-Detail 3 3 4 8" xfId="11080" xr:uid="{00000000-0005-0000-0000-0000532B0000}"/>
    <cellStyle name="RowTitles1-Detail 3 3 4 9" xfId="11081" xr:uid="{00000000-0005-0000-0000-0000542B0000}"/>
    <cellStyle name="RowTitles1-Detail 3 3 4_STUD aligned by INSTIT" xfId="11082" xr:uid="{00000000-0005-0000-0000-0000552B0000}"/>
    <cellStyle name="RowTitles1-Detail 3 3 5" xfId="11083" xr:uid="{00000000-0005-0000-0000-0000562B0000}"/>
    <cellStyle name="RowTitles1-Detail 3 3 5 2" xfId="11084" xr:uid="{00000000-0005-0000-0000-0000572B0000}"/>
    <cellStyle name="RowTitles1-Detail 3 3 5 2 2" xfId="11085" xr:uid="{00000000-0005-0000-0000-0000582B0000}"/>
    <cellStyle name="RowTitles1-Detail 3 3 5 2 2 2" xfId="11086" xr:uid="{00000000-0005-0000-0000-0000592B0000}"/>
    <cellStyle name="RowTitles1-Detail 3 3 5 2 2_Tertiary Salaries Survey" xfId="11087" xr:uid="{00000000-0005-0000-0000-00005A2B0000}"/>
    <cellStyle name="RowTitles1-Detail 3 3 5 2 3" xfId="11088" xr:uid="{00000000-0005-0000-0000-00005B2B0000}"/>
    <cellStyle name="RowTitles1-Detail 3 3 5 2_Tertiary Salaries Survey" xfId="11089" xr:uid="{00000000-0005-0000-0000-00005C2B0000}"/>
    <cellStyle name="RowTitles1-Detail 3 3 5 3" xfId="11090" xr:uid="{00000000-0005-0000-0000-00005D2B0000}"/>
    <cellStyle name="RowTitles1-Detail 3 3 5 3 2" xfId="11091" xr:uid="{00000000-0005-0000-0000-00005E2B0000}"/>
    <cellStyle name="RowTitles1-Detail 3 3 5 3 2 2" xfId="11092" xr:uid="{00000000-0005-0000-0000-00005F2B0000}"/>
    <cellStyle name="RowTitles1-Detail 3 3 5 3 2_Tertiary Salaries Survey" xfId="11093" xr:uid="{00000000-0005-0000-0000-0000602B0000}"/>
    <cellStyle name="RowTitles1-Detail 3 3 5 3 3" xfId="11094" xr:uid="{00000000-0005-0000-0000-0000612B0000}"/>
    <cellStyle name="RowTitles1-Detail 3 3 5 3_Tertiary Salaries Survey" xfId="11095" xr:uid="{00000000-0005-0000-0000-0000622B0000}"/>
    <cellStyle name="RowTitles1-Detail 3 3 5 4" xfId="11096" xr:uid="{00000000-0005-0000-0000-0000632B0000}"/>
    <cellStyle name="RowTitles1-Detail 3 3 5 5" xfId="11097" xr:uid="{00000000-0005-0000-0000-0000642B0000}"/>
    <cellStyle name="RowTitles1-Detail 3 3 5 5 2" xfId="11098" xr:uid="{00000000-0005-0000-0000-0000652B0000}"/>
    <cellStyle name="RowTitles1-Detail 3 3 5 5_Tertiary Salaries Survey" xfId="11099" xr:uid="{00000000-0005-0000-0000-0000662B0000}"/>
    <cellStyle name="RowTitles1-Detail 3 3 5 6" xfId="11100" xr:uid="{00000000-0005-0000-0000-0000672B0000}"/>
    <cellStyle name="RowTitles1-Detail 3 3 5_Tertiary Salaries Survey" xfId="11101" xr:uid="{00000000-0005-0000-0000-0000682B0000}"/>
    <cellStyle name="RowTitles1-Detail 3 3 6" xfId="11102" xr:uid="{00000000-0005-0000-0000-0000692B0000}"/>
    <cellStyle name="RowTitles1-Detail 3 3 6 2" xfId="11103" xr:uid="{00000000-0005-0000-0000-00006A2B0000}"/>
    <cellStyle name="RowTitles1-Detail 3 3 6 2 2" xfId="11104" xr:uid="{00000000-0005-0000-0000-00006B2B0000}"/>
    <cellStyle name="RowTitles1-Detail 3 3 6 2 2 2" xfId="11105" xr:uid="{00000000-0005-0000-0000-00006C2B0000}"/>
    <cellStyle name="RowTitles1-Detail 3 3 6 2 2_Tertiary Salaries Survey" xfId="11106" xr:uid="{00000000-0005-0000-0000-00006D2B0000}"/>
    <cellStyle name="RowTitles1-Detail 3 3 6 2 3" xfId="11107" xr:uid="{00000000-0005-0000-0000-00006E2B0000}"/>
    <cellStyle name="RowTitles1-Detail 3 3 6 2_Tertiary Salaries Survey" xfId="11108" xr:uid="{00000000-0005-0000-0000-00006F2B0000}"/>
    <cellStyle name="RowTitles1-Detail 3 3 6 3" xfId="11109" xr:uid="{00000000-0005-0000-0000-0000702B0000}"/>
    <cellStyle name="RowTitles1-Detail 3 3 6 3 2" xfId="11110" xr:uid="{00000000-0005-0000-0000-0000712B0000}"/>
    <cellStyle name="RowTitles1-Detail 3 3 6 3 2 2" xfId="11111" xr:uid="{00000000-0005-0000-0000-0000722B0000}"/>
    <cellStyle name="RowTitles1-Detail 3 3 6 3 2_Tertiary Salaries Survey" xfId="11112" xr:uid="{00000000-0005-0000-0000-0000732B0000}"/>
    <cellStyle name="RowTitles1-Detail 3 3 6 3 3" xfId="11113" xr:uid="{00000000-0005-0000-0000-0000742B0000}"/>
    <cellStyle name="RowTitles1-Detail 3 3 6 3_Tertiary Salaries Survey" xfId="11114" xr:uid="{00000000-0005-0000-0000-0000752B0000}"/>
    <cellStyle name="RowTitles1-Detail 3 3 6 4" xfId="11115" xr:uid="{00000000-0005-0000-0000-0000762B0000}"/>
    <cellStyle name="RowTitles1-Detail 3 3 6 5" xfId="11116" xr:uid="{00000000-0005-0000-0000-0000772B0000}"/>
    <cellStyle name="RowTitles1-Detail 3 3 6_Tertiary Salaries Survey" xfId="11117" xr:uid="{00000000-0005-0000-0000-0000782B0000}"/>
    <cellStyle name="RowTitles1-Detail 3 3 7" xfId="11118" xr:uid="{00000000-0005-0000-0000-0000792B0000}"/>
    <cellStyle name="RowTitles1-Detail 3 3 7 2" xfId="11119" xr:uid="{00000000-0005-0000-0000-00007A2B0000}"/>
    <cellStyle name="RowTitles1-Detail 3 3 7 2 2" xfId="11120" xr:uid="{00000000-0005-0000-0000-00007B2B0000}"/>
    <cellStyle name="RowTitles1-Detail 3 3 7 2 2 2" xfId="11121" xr:uid="{00000000-0005-0000-0000-00007C2B0000}"/>
    <cellStyle name="RowTitles1-Detail 3 3 7 2 2_Tertiary Salaries Survey" xfId="11122" xr:uid="{00000000-0005-0000-0000-00007D2B0000}"/>
    <cellStyle name="RowTitles1-Detail 3 3 7 2 3" xfId="11123" xr:uid="{00000000-0005-0000-0000-00007E2B0000}"/>
    <cellStyle name="RowTitles1-Detail 3 3 7 2_Tertiary Salaries Survey" xfId="11124" xr:uid="{00000000-0005-0000-0000-00007F2B0000}"/>
    <cellStyle name="RowTitles1-Detail 3 3 7 3" xfId="11125" xr:uid="{00000000-0005-0000-0000-0000802B0000}"/>
    <cellStyle name="RowTitles1-Detail 3 3 7 3 2" xfId="11126" xr:uid="{00000000-0005-0000-0000-0000812B0000}"/>
    <cellStyle name="RowTitles1-Detail 3 3 7 3 2 2" xfId="11127" xr:uid="{00000000-0005-0000-0000-0000822B0000}"/>
    <cellStyle name="RowTitles1-Detail 3 3 7 3 2_Tertiary Salaries Survey" xfId="11128" xr:uid="{00000000-0005-0000-0000-0000832B0000}"/>
    <cellStyle name="RowTitles1-Detail 3 3 7 3 3" xfId="11129" xr:uid="{00000000-0005-0000-0000-0000842B0000}"/>
    <cellStyle name="RowTitles1-Detail 3 3 7 3_Tertiary Salaries Survey" xfId="11130" xr:uid="{00000000-0005-0000-0000-0000852B0000}"/>
    <cellStyle name="RowTitles1-Detail 3 3 7 4" xfId="11131" xr:uid="{00000000-0005-0000-0000-0000862B0000}"/>
    <cellStyle name="RowTitles1-Detail 3 3 7 5" xfId="11132" xr:uid="{00000000-0005-0000-0000-0000872B0000}"/>
    <cellStyle name="RowTitles1-Detail 3 3 7 5 2" xfId="11133" xr:uid="{00000000-0005-0000-0000-0000882B0000}"/>
    <cellStyle name="RowTitles1-Detail 3 3 7 5_Tertiary Salaries Survey" xfId="11134" xr:uid="{00000000-0005-0000-0000-0000892B0000}"/>
    <cellStyle name="RowTitles1-Detail 3 3 7 6" xfId="11135" xr:uid="{00000000-0005-0000-0000-00008A2B0000}"/>
    <cellStyle name="RowTitles1-Detail 3 3 7_Tertiary Salaries Survey" xfId="11136" xr:uid="{00000000-0005-0000-0000-00008B2B0000}"/>
    <cellStyle name="RowTitles1-Detail 3 3 8" xfId="11137" xr:uid="{00000000-0005-0000-0000-00008C2B0000}"/>
    <cellStyle name="RowTitles1-Detail 3 3 8 2" xfId="11138" xr:uid="{00000000-0005-0000-0000-00008D2B0000}"/>
    <cellStyle name="RowTitles1-Detail 3 3 8 2 2" xfId="11139" xr:uid="{00000000-0005-0000-0000-00008E2B0000}"/>
    <cellStyle name="RowTitles1-Detail 3 3 8 2 2 2" xfId="11140" xr:uid="{00000000-0005-0000-0000-00008F2B0000}"/>
    <cellStyle name="RowTitles1-Detail 3 3 8 2 2_Tertiary Salaries Survey" xfId="11141" xr:uid="{00000000-0005-0000-0000-0000902B0000}"/>
    <cellStyle name="RowTitles1-Detail 3 3 8 2 3" xfId="11142" xr:uid="{00000000-0005-0000-0000-0000912B0000}"/>
    <cellStyle name="RowTitles1-Detail 3 3 8 2_Tertiary Salaries Survey" xfId="11143" xr:uid="{00000000-0005-0000-0000-0000922B0000}"/>
    <cellStyle name="RowTitles1-Detail 3 3 8 3" xfId="11144" xr:uid="{00000000-0005-0000-0000-0000932B0000}"/>
    <cellStyle name="RowTitles1-Detail 3 3 8 3 2" xfId="11145" xr:uid="{00000000-0005-0000-0000-0000942B0000}"/>
    <cellStyle name="RowTitles1-Detail 3 3 8 3 2 2" xfId="11146" xr:uid="{00000000-0005-0000-0000-0000952B0000}"/>
    <cellStyle name="RowTitles1-Detail 3 3 8 3 2_Tertiary Salaries Survey" xfId="11147" xr:uid="{00000000-0005-0000-0000-0000962B0000}"/>
    <cellStyle name="RowTitles1-Detail 3 3 8 3 3" xfId="11148" xr:uid="{00000000-0005-0000-0000-0000972B0000}"/>
    <cellStyle name="RowTitles1-Detail 3 3 8 3_Tertiary Salaries Survey" xfId="11149" xr:uid="{00000000-0005-0000-0000-0000982B0000}"/>
    <cellStyle name="RowTitles1-Detail 3 3 8 4" xfId="11150" xr:uid="{00000000-0005-0000-0000-0000992B0000}"/>
    <cellStyle name="RowTitles1-Detail 3 3 8 4 2" xfId="11151" xr:uid="{00000000-0005-0000-0000-00009A2B0000}"/>
    <cellStyle name="RowTitles1-Detail 3 3 8 4_Tertiary Salaries Survey" xfId="11152" xr:uid="{00000000-0005-0000-0000-00009B2B0000}"/>
    <cellStyle name="RowTitles1-Detail 3 3 8 5" xfId="11153" xr:uid="{00000000-0005-0000-0000-00009C2B0000}"/>
    <cellStyle name="RowTitles1-Detail 3 3 8_Tertiary Salaries Survey" xfId="11154" xr:uid="{00000000-0005-0000-0000-00009D2B0000}"/>
    <cellStyle name="RowTitles1-Detail 3 3 9" xfId="11155" xr:uid="{00000000-0005-0000-0000-00009E2B0000}"/>
    <cellStyle name="RowTitles1-Detail 3 3 9 2" xfId="11156" xr:uid="{00000000-0005-0000-0000-00009F2B0000}"/>
    <cellStyle name="RowTitles1-Detail 3 3 9 2 2" xfId="11157" xr:uid="{00000000-0005-0000-0000-0000A02B0000}"/>
    <cellStyle name="RowTitles1-Detail 3 3 9 2 2 2" xfId="11158" xr:uid="{00000000-0005-0000-0000-0000A12B0000}"/>
    <cellStyle name="RowTitles1-Detail 3 3 9 2 2_Tertiary Salaries Survey" xfId="11159" xr:uid="{00000000-0005-0000-0000-0000A22B0000}"/>
    <cellStyle name="RowTitles1-Detail 3 3 9 2 3" xfId="11160" xr:uid="{00000000-0005-0000-0000-0000A32B0000}"/>
    <cellStyle name="RowTitles1-Detail 3 3 9 2_Tertiary Salaries Survey" xfId="11161" xr:uid="{00000000-0005-0000-0000-0000A42B0000}"/>
    <cellStyle name="RowTitles1-Detail 3 3 9 3" xfId="11162" xr:uid="{00000000-0005-0000-0000-0000A52B0000}"/>
    <cellStyle name="RowTitles1-Detail 3 3 9 3 2" xfId="11163" xr:uid="{00000000-0005-0000-0000-0000A62B0000}"/>
    <cellStyle name="RowTitles1-Detail 3 3 9 3 2 2" xfId="11164" xr:uid="{00000000-0005-0000-0000-0000A72B0000}"/>
    <cellStyle name="RowTitles1-Detail 3 3 9 3 2_Tertiary Salaries Survey" xfId="11165" xr:uid="{00000000-0005-0000-0000-0000A82B0000}"/>
    <cellStyle name="RowTitles1-Detail 3 3 9 3 3" xfId="11166" xr:uid="{00000000-0005-0000-0000-0000A92B0000}"/>
    <cellStyle name="RowTitles1-Detail 3 3 9 3_Tertiary Salaries Survey" xfId="11167" xr:uid="{00000000-0005-0000-0000-0000AA2B0000}"/>
    <cellStyle name="RowTitles1-Detail 3 3 9 4" xfId="11168" xr:uid="{00000000-0005-0000-0000-0000AB2B0000}"/>
    <cellStyle name="RowTitles1-Detail 3 3 9 4 2" xfId="11169" xr:uid="{00000000-0005-0000-0000-0000AC2B0000}"/>
    <cellStyle name="RowTitles1-Detail 3 3 9 4_Tertiary Salaries Survey" xfId="11170" xr:uid="{00000000-0005-0000-0000-0000AD2B0000}"/>
    <cellStyle name="RowTitles1-Detail 3 3 9 5" xfId="11171" xr:uid="{00000000-0005-0000-0000-0000AE2B0000}"/>
    <cellStyle name="RowTitles1-Detail 3 3 9_Tertiary Salaries Survey" xfId="11172" xr:uid="{00000000-0005-0000-0000-0000AF2B0000}"/>
    <cellStyle name="RowTitles1-Detail 3 3_STUD aligned by INSTIT" xfId="11173" xr:uid="{00000000-0005-0000-0000-0000B02B0000}"/>
    <cellStyle name="RowTitles1-Detail 3 4" xfId="11174" xr:uid="{00000000-0005-0000-0000-0000B12B0000}"/>
    <cellStyle name="RowTitles1-Detail 3 4 2" xfId="11175" xr:uid="{00000000-0005-0000-0000-0000B22B0000}"/>
    <cellStyle name="RowTitles1-Detail 3 4 2 2" xfId="11176" xr:uid="{00000000-0005-0000-0000-0000B32B0000}"/>
    <cellStyle name="RowTitles1-Detail 3 4 2 2 2" xfId="11177" xr:uid="{00000000-0005-0000-0000-0000B42B0000}"/>
    <cellStyle name="RowTitles1-Detail 3 4 2 2 2 2" xfId="11178" xr:uid="{00000000-0005-0000-0000-0000B52B0000}"/>
    <cellStyle name="RowTitles1-Detail 3 4 2 2 2_Tertiary Salaries Survey" xfId="11179" xr:uid="{00000000-0005-0000-0000-0000B62B0000}"/>
    <cellStyle name="RowTitles1-Detail 3 4 2 2 3" xfId="11180" xr:uid="{00000000-0005-0000-0000-0000B72B0000}"/>
    <cellStyle name="RowTitles1-Detail 3 4 2 2_Tertiary Salaries Survey" xfId="11181" xr:uid="{00000000-0005-0000-0000-0000B82B0000}"/>
    <cellStyle name="RowTitles1-Detail 3 4 2 3" xfId="11182" xr:uid="{00000000-0005-0000-0000-0000B92B0000}"/>
    <cellStyle name="RowTitles1-Detail 3 4 2 3 2" xfId="11183" xr:uid="{00000000-0005-0000-0000-0000BA2B0000}"/>
    <cellStyle name="RowTitles1-Detail 3 4 2 3 2 2" xfId="11184" xr:uid="{00000000-0005-0000-0000-0000BB2B0000}"/>
    <cellStyle name="RowTitles1-Detail 3 4 2 3 2_Tertiary Salaries Survey" xfId="11185" xr:uid="{00000000-0005-0000-0000-0000BC2B0000}"/>
    <cellStyle name="RowTitles1-Detail 3 4 2 3 3" xfId="11186" xr:uid="{00000000-0005-0000-0000-0000BD2B0000}"/>
    <cellStyle name="RowTitles1-Detail 3 4 2 3_Tertiary Salaries Survey" xfId="11187" xr:uid="{00000000-0005-0000-0000-0000BE2B0000}"/>
    <cellStyle name="RowTitles1-Detail 3 4 2 4" xfId="11188" xr:uid="{00000000-0005-0000-0000-0000BF2B0000}"/>
    <cellStyle name="RowTitles1-Detail 3 4 2 5" xfId="11189" xr:uid="{00000000-0005-0000-0000-0000C02B0000}"/>
    <cellStyle name="RowTitles1-Detail 3 4 2_Tertiary Salaries Survey" xfId="11190" xr:uid="{00000000-0005-0000-0000-0000C12B0000}"/>
    <cellStyle name="RowTitles1-Detail 3 4 3" xfId="11191" xr:uid="{00000000-0005-0000-0000-0000C22B0000}"/>
    <cellStyle name="RowTitles1-Detail 3 4 3 2" xfId="11192" xr:uid="{00000000-0005-0000-0000-0000C32B0000}"/>
    <cellStyle name="RowTitles1-Detail 3 4 3 2 2" xfId="11193" xr:uid="{00000000-0005-0000-0000-0000C42B0000}"/>
    <cellStyle name="RowTitles1-Detail 3 4 3 2 2 2" xfId="11194" xr:uid="{00000000-0005-0000-0000-0000C52B0000}"/>
    <cellStyle name="RowTitles1-Detail 3 4 3 2 2_Tertiary Salaries Survey" xfId="11195" xr:uid="{00000000-0005-0000-0000-0000C62B0000}"/>
    <cellStyle name="RowTitles1-Detail 3 4 3 2 3" xfId="11196" xr:uid="{00000000-0005-0000-0000-0000C72B0000}"/>
    <cellStyle name="RowTitles1-Detail 3 4 3 2_Tertiary Salaries Survey" xfId="11197" xr:uid="{00000000-0005-0000-0000-0000C82B0000}"/>
    <cellStyle name="RowTitles1-Detail 3 4 3 3" xfId="11198" xr:uid="{00000000-0005-0000-0000-0000C92B0000}"/>
    <cellStyle name="RowTitles1-Detail 3 4 3 3 2" xfId="11199" xr:uid="{00000000-0005-0000-0000-0000CA2B0000}"/>
    <cellStyle name="RowTitles1-Detail 3 4 3 3 2 2" xfId="11200" xr:uid="{00000000-0005-0000-0000-0000CB2B0000}"/>
    <cellStyle name="RowTitles1-Detail 3 4 3 3 2_Tertiary Salaries Survey" xfId="11201" xr:uid="{00000000-0005-0000-0000-0000CC2B0000}"/>
    <cellStyle name="RowTitles1-Detail 3 4 3 3 3" xfId="11202" xr:uid="{00000000-0005-0000-0000-0000CD2B0000}"/>
    <cellStyle name="RowTitles1-Detail 3 4 3 3_Tertiary Salaries Survey" xfId="11203" xr:uid="{00000000-0005-0000-0000-0000CE2B0000}"/>
    <cellStyle name="RowTitles1-Detail 3 4 3 4" xfId="11204" xr:uid="{00000000-0005-0000-0000-0000CF2B0000}"/>
    <cellStyle name="RowTitles1-Detail 3 4 3 5" xfId="11205" xr:uid="{00000000-0005-0000-0000-0000D02B0000}"/>
    <cellStyle name="RowTitles1-Detail 3 4 3 5 2" xfId="11206" xr:uid="{00000000-0005-0000-0000-0000D12B0000}"/>
    <cellStyle name="RowTitles1-Detail 3 4 3 5_Tertiary Salaries Survey" xfId="11207" xr:uid="{00000000-0005-0000-0000-0000D22B0000}"/>
    <cellStyle name="RowTitles1-Detail 3 4 3 6" xfId="11208" xr:uid="{00000000-0005-0000-0000-0000D32B0000}"/>
    <cellStyle name="RowTitles1-Detail 3 4 3_Tertiary Salaries Survey" xfId="11209" xr:uid="{00000000-0005-0000-0000-0000D42B0000}"/>
    <cellStyle name="RowTitles1-Detail 3 4 4" xfId="11210" xr:uid="{00000000-0005-0000-0000-0000D52B0000}"/>
    <cellStyle name="RowTitles1-Detail 3 4 4 2" xfId="11211" xr:uid="{00000000-0005-0000-0000-0000D62B0000}"/>
    <cellStyle name="RowTitles1-Detail 3 4 4 2 2" xfId="11212" xr:uid="{00000000-0005-0000-0000-0000D72B0000}"/>
    <cellStyle name="RowTitles1-Detail 3 4 4 2 2 2" xfId="11213" xr:uid="{00000000-0005-0000-0000-0000D82B0000}"/>
    <cellStyle name="RowTitles1-Detail 3 4 4 2 2_Tertiary Salaries Survey" xfId="11214" xr:uid="{00000000-0005-0000-0000-0000D92B0000}"/>
    <cellStyle name="RowTitles1-Detail 3 4 4 2 3" xfId="11215" xr:uid="{00000000-0005-0000-0000-0000DA2B0000}"/>
    <cellStyle name="RowTitles1-Detail 3 4 4 2_Tertiary Salaries Survey" xfId="11216" xr:uid="{00000000-0005-0000-0000-0000DB2B0000}"/>
    <cellStyle name="RowTitles1-Detail 3 4 4 3" xfId="11217" xr:uid="{00000000-0005-0000-0000-0000DC2B0000}"/>
    <cellStyle name="RowTitles1-Detail 3 4 4 3 2" xfId="11218" xr:uid="{00000000-0005-0000-0000-0000DD2B0000}"/>
    <cellStyle name="RowTitles1-Detail 3 4 4 3 2 2" xfId="11219" xr:uid="{00000000-0005-0000-0000-0000DE2B0000}"/>
    <cellStyle name="RowTitles1-Detail 3 4 4 3 2_Tertiary Salaries Survey" xfId="11220" xr:uid="{00000000-0005-0000-0000-0000DF2B0000}"/>
    <cellStyle name="RowTitles1-Detail 3 4 4 3 3" xfId="11221" xr:uid="{00000000-0005-0000-0000-0000E02B0000}"/>
    <cellStyle name="RowTitles1-Detail 3 4 4 3_Tertiary Salaries Survey" xfId="11222" xr:uid="{00000000-0005-0000-0000-0000E12B0000}"/>
    <cellStyle name="RowTitles1-Detail 3 4 4 4" xfId="11223" xr:uid="{00000000-0005-0000-0000-0000E22B0000}"/>
    <cellStyle name="RowTitles1-Detail 3 4 4 4 2" xfId="11224" xr:uid="{00000000-0005-0000-0000-0000E32B0000}"/>
    <cellStyle name="RowTitles1-Detail 3 4 4 4_Tertiary Salaries Survey" xfId="11225" xr:uid="{00000000-0005-0000-0000-0000E42B0000}"/>
    <cellStyle name="RowTitles1-Detail 3 4 4 5" xfId="11226" xr:uid="{00000000-0005-0000-0000-0000E52B0000}"/>
    <cellStyle name="RowTitles1-Detail 3 4 4_Tertiary Salaries Survey" xfId="11227" xr:uid="{00000000-0005-0000-0000-0000E62B0000}"/>
    <cellStyle name="RowTitles1-Detail 3 4 5" xfId="11228" xr:uid="{00000000-0005-0000-0000-0000E72B0000}"/>
    <cellStyle name="RowTitles1-Detail 3 4 5 2" xfId="11229" xr:uid="{00000000-0005-0000-0000-0000E82B0000}"/>
    <cellStyle name="RowTitles1-Detail 3 4 5 2 2" xfId="11230" xr:uid="{00000000-0005-0000-0000-0000E92B0000}"/>
    <cellStyle name="RowTitles1-Detail 3 4 5 2 2 2" xfId="11231" xr:uid="{00000000-0005-0000-0000-0000EA2B0000}"/>
    <cellStyle name="RowTitles1-Detail 3 4 5 2 2_Tertiary Salaries Survey" xfId="11232" xr:uid="{00000000-0005-0000-0000-0000EB2B0000}"/>
    <cellStyle name="RowTitles1-Detail 3 4 5 2 3" xfId="11233" xr:uid="{00000000-0005-0000-0000-0000EC2B0000}"/>
    <cellStyle name="RowTitles1-Detail 3 4 5 2_Tertiary Salaries Survey" xfId="11234" xr:uid="{00000000-0005-0000-0000-0000ED2B0000}"/>
    <cellStyle name="RowTitles1-Detail 3 4 5 3" xfId="11235" xr:uid="{00000000-0005-0000-0000-0000EE2B0000}"/>
    <cellStyle name="RowTitles1-Detail 3 4 5 3 2" xfId="11236" xr:uid="{00000000-0005-0000-0000-0000EF2B0000}"/>
    <cellStyle name="RowTitles1-Detail 3 4 5 3 2 2" xfId="11237" xr:uid="{00000000-0005-0000-0000-0000F02B0000}"/>
    <cellStyle name="RowTitles1-Detail 3 4 5 3 2_Tertiary Salaries Survey" xfId="11238" xr:uid="{00000000-0005-0000-0000-0000F12B0000}"/>
    <cellStyle name="RowTitles1-Detail 3 4 5 3 3" xfId="11239" xr:uid="{00000000-0005-0000-0000-0000F22B0000}"/>
    <cellStyle name="RowTitles1-Detail 3 4 5 3_Tertiary Salaries Survey" xfId="11240" xr:uid="{00000000-0005-0000-0000-0000F32B0000}"/>
    <cellStyle name="RowTitles1-Detail 3 4 5 4" xfId="11241" xr:uid="{00000000-0005-0000-0000-0000F42B0000}"/>
    <cellStyle name="RowTitles1-Detail 3 4 5 4 2" xfId="11242" xr:uid="{00000000-0005-0000-0000-0000F52B0000}"/>
    <cellStyle name="RowTitles1-Detail 3 4 5 4_Tertiary Salaries Survey" xfId="11243" xr:uid="{00000000-0005-0000-0000-0000F62B0000}"/>
    <cellStyle name="RowTitles1-Detail 3 4 5 5" xfId="11244" xr:uid="{00000000-0005-0000-0000-0000F72B0000}"/>
    <cellStyle name="RowTitles1-Detail 3 4 5_Tertiary Salaries Survey" xfId="11245" xr:uid="{00000000-0005-0000-0000-0000F82B0000}"/>
    <cellStyle name="RowTitles1-Detail 3 4 6" xfId="11246" xr:uid="{00000000-0005-0000-0000-0000F92B0000}"/>
    <cellStyle name="RowTitles1-Detail 3 4 6 2" xfId="11247" xr:uid="{00000000-0005-0000-0000-0000FA2B0000}"/>
    <cellStyle name="RowTitles1-Detail 3 4 6 2 2" xfId="11248" xr:uid="{00000000-0005-0000-0000-0000FB2B0000}"/>
    <cellStyle name="RowTitles1-Detail 3 4 6 2 2 2" xfId="11249" xr:uid="{00000000-0005-0000-0000-0000FC2B0000}"/>
    <cellStyle name="RowTitles1-Detail 3 4 6 2 2_Tertiary Salaries Survey" xfId="11250" xr:uid="{00000000-0005-0000-0000-0000FD2B0000}"/>
    <cellStyle name="RowTitles1-Detail 3 4 6 2 3" xfId="11251" xr:uid="{00000000-0005-0000-0000-0000FE2B0000}"/>
    <cellStyle name="RowTitles1-Detail 3 4 6 2_Tertiary Salaries Survey" xfId="11252" xr:uid="{00000000-0005-0000-0000-0000FF2B0000}"/>
    <cellStyle name="RowTitles1-Detail 3 4 6 3" xfId="11253" xr:uid="{00000000-0005-0000-0000-0000002C0000}"/>
    <cellStyle name="RowTitles1-Detail 3 4 6 3 2" xfId="11254" xr:uid="{00000000-0005-0000-0000-0000012C0000}"/>
    <cellStyle name="RowTitles1-Detail 3 4 6 3 2 2" xfId="11255" xr:uid="{00000000-0005-0000-0000-0000022C0000}"/>
    <cellStyle name="RowTitles1-Detail 3 4 6 3 2_Tertiary Salaries Survey" xfId="11256" xr:uid="{00000000-0005-0000-0000-0000032C0000}"/>
    <cellStyle name="RowTitles1-Detail 3 4 6 3 3" xfId="11257" xr:uid="{00000000-0005-0000-0000-0000042C0000}"/>
    <cellStyle name="RowTitles1-Detail 3 4 6 3_Tertiary Salaries Survey" xfId="11258" xr:uid="{00000000-0005-0000-0000-0000052C0000}"/>
    <cellStyle name="RowTitles1-Detail 3 4 6 4" xfId="11259" xr:uid="{00000000-0005-0000-0000-0000062C0000}"/>
    <cellStyle name="RowTitles1-Detail 3 4 6 4 2" xfId="11260" xr:uid="{00000000-0005-0000-0000-0000072C0000}"/>
    <cellStyle name="RowTitles1-Detail 3 4 6 4_Tertiary Salaries Survey" xfId="11261" xr:uid="{00000000-0005-0000-0000-0000082C0000}"/>
    <cellStyle name="RowTitles1-Detail 3 4 6 5" xfId="11262" xr:uid="{00000000-0005-0000-0000-0000092C0000}"/>
    <cellStyle name="RowTitles1-Detail 3 4 6_Tertiary Salaries Survey" xfId="11263" xr:uid="{00000000-0005-0000-0000-00000A2C0000}"/>
    <cellStyle name="RowTitles1-Detail 3 4 7" xfId="11264" xr:uid="{00000000-0005-0000-0000-00000B2C0000}"/>
    <cellStyle name="RowTitles1-Detail 3 4 7 2" xfId="11265" xr:uid="{00000000-0005-0000-0000-00000C2C0000}"/>
    <cellStyle name="RowTitles1-Detail 3 4 7 2 2" xfId="11266" xr:uid="{00000000-0005-0000-0000-00000D2C0000}"/>
    <cellStyle name="RowTitles1-Detail 3 4 7 2_Tertiary Salaries Survey" xfId="11267" xr:uid="{00000000-0005-0000-0000-00000E2C0000}"/>
    <cellStyle name="RowTitles1-Detail 3 4 7 3" xfId="11268" xr:uid="{00000000-0005-0000-0000-00000F2C0000}"/>
    <cellStyle name="RowTitles1-Detail 3 4 7_Tertiary Salaries Survey" xfId="11269" xr:uid="{00000000-0005-0000-0000-0000102C0000}"/>
    <cellStyle name="RowTitles1-Detail 3 4 8" xfId="11270" xr:uid="{00000000-0005-0000-0000-0000112C0000}"/>
    <cellStyle name="RowTitles1-Detail 3 4 9" xfId="11271" xr:uid="{00000000-0005-0000-0000-0000122C0000}"/>
    <cellStyle name="RowTitles1-Detail 3 4_STUD aligned by INSTIT" xfId="11272" xr:uid="{00000000-0005-0000-0000-0000132C0000}"/>
    <cellStyle name="RowTitles1-Detail 3 5" xfId="11273" xr:uid="{00000000-0005-0000-0000-0000142C0000}"/>
    <cellStyle name="RowTitles1-Detail 3 5 2" xfId="11274" xr:uid="{00000000-0005-0000-0000-0000152C0000}"/>
    <cellStyle name="RowTitles1-Detail 3 5 2 2" xfId="11275" xr:uid="{00000000-0005-0000-0000-0000162C0000}"/>
    <cellStyle name="RowTitles1-Detail 3 5 2 2 2" xfId="11276" xr:uid="{00000000-0005-0000-0000-0000172C0000}"/>
    <cellStyle name="RowTitles1-Detail 3 5 2 2 2 2" xfId="11277" xr:uid="{00000000-0005-0000-0000-0000182C0000}"/>
    <cellStyle name="RowTitles1-Detail 3 5 2 2 2_Tertiary Salaries Survey" xfId="11278" xr:uid="{00000000-0005-0000-0000-0000192C0000}"/>
    <cellStyle name="RowTitles1-Detail 3 5 2 2 3" xfId="11279" xr:uid="{00000000-0005-0000-0000-00001A2C0000}"/>
    <cellStyle name="RowTitles1-Detail 3 5 2 2_Tertiary Salaries Survey" xfId="11280" xr:uid="{00000000-0005-0000-0000-00001B2C0000}"/>
    <cellStyle name="RowTitles1-Detail 3 5 2 3" xfId="11281" xr:uid="{00000000-0005-0000-0000-00001C2C0000}"/>
    <cellStyle name="RowTitles1-Detail 3 5 2 3 2" xfId="11282" xr:uid="{00000000-0005-0000-0000-00001D2C0000}"/>
    <cellStyle name="RowTitles1-Detail 3 5 2 3 2 2" xfId="11283" xr:uid="{00000000-0005-0000-0000-00001E2C0000}"/>
    <cellStyle name="RowTitles1-Detail 3 5 2 3 2_Tertiary Salaries Survey" xfId="11284" xr:uid="{00000000-0005-0000-0000-00001F2C0000}"/>
    <cellStyle name="RowTitles1-Detail 3 5 2 3 3" xfId="11285" xr:uid="{00000000-0005-0000-0000-0000202C0000}"/>
    <cellStyle name="RowTitles1-Detail 3 5 2 3_Tertiary Salaries Survey" xfId="11286" xr:uid="{00000000-0005-0000-0000-0000212C0000}"/>
    <cellStyle name="RowTitles1-Detail 3 5 2 4" xfId="11287" xr:uid="{00000000-0005-0000-0000-0000222C0000}"/>
    <cellStyle name="RowTitles1-Detail 3 5 2 5" xfId="11288" xr:uid="{00000000-0005-0000-0000-0000232C0000}"/>
    <cellStyle name="RowTitles1-Detail 3 5 2 5 2" xfId="11289" xr:uid="{00000000-0005-0000-0000-0000242C0000}"/>
    <cellStyle name="RowTitles1-Detail 3 5 2 5_Tertiary Salaries Survey" xfId="11290" xr:uid="{00000000-0005-0000-0000-0000252C0000}"/>
    <cellStyle name="RowTitles1-Detail 3 5 2 6" xfId="11291" xr:uid="{00000000-0005-0000-0000-0000262C0000}"/>
    <cellStyle name="RowTitles1-Detail 3 5 2_Tertiary Salaries Survey" xfId="11292" xr:uid="{00000000-0005-0000-0000-0000272C0000}"/>
    <cellStyle name="RowTitles1-Detail 3 5 3" xfId="11293" xr:uid="{00000000-0005-0000-0000-0000282C0000}"/>
    <cellStyle name="RowTitles1-Detail 3 5 3 2" xfId="11294" xr:uid="{00000000-0005-0000-0000-0000292C0000}"/>
    <cellStyle name="RowTitles1-Detail 3 5 3 2 2" xfId="11295" xr:uid="{00000000-0005-0000-0000-00002A2C0000}"/>
    <cellStyle name="RowTitles1-Detail 3 5 3 2 2 2" xfId="11296" xr:uid="{00000000-0005-0000-0000-00002B2C0000}"/>
    <cellStyle name="RowTitles1-Detail 3 5 3 2 2_Tertiary Salaries Survey" xfId="11297" xr:uid="{00000000-0005-0000-0000-00002C2C0000}"/>
    <cellStyle name="RowTitles1-Detail 3 5 3 2 3" xfId="11298" xr:uid="{00000000-0005-0000-0000-00002D2C0000}"/>
    <cellStyle name="RowTitles1-Detail 3 5 3 2_Tertiary Salaries Survey" xfId="11299" xr:uid="{00000000-0005-0000-0000-00002E2C0000}"/>
    <cellStyle name="RowTitles1-Detail 3 5 3 3" xfId="11300" xr:uid="{00000000-0005-0000-0000-00002F2C0000}"/>
    <cellStyle name="RowTitles1-Detail 3 5 3 3 2" xfId="11301" xr:uid="{00000000-0005-0000-0000-0000302C0000}"/>
    <cellStyle name="RowTitles1-Detail 3 5 3 3 2 2" xfId="11302" xr:uid="{00000000-0005-0000-0000-0000312C0000}"/>
    <cellStyle name="RowTitles1-Detail 3 5 3 3 2_Tertiary Salaries Survey" xfId="11303" xr:uid="{00000000-0005-0000-0000-0000322C0000}"/>
    <cellStyle name="RowTitles1-Detail 3 5 3 3 3" xfId="11304" xr:uid="{00000000-0005-0000-0000-0000332C0000}"/>
    <cellStyle name="RowTitles1-Detail 3 5 3 3_Tertiary Salaries Survey" xfId="11305" xr:uid="{00000000-0005-0000-0000-0000342C0000}"/>
    <cellStyle name="RowTitles1-Detail 3 5 3 4" xfId="11306" xr:uid="{00000000-0005-0000-0000-0000352C0000}"/>
    <cellStyle name="RowTitles1-Detail 3 5 3 5" xfId="11307" xr:uid="{00000000-0005-0000-0000-0000362C0000}"/>
    <cellStyle name="RowTitles1-Detail 3 5 3_Tertiary Salaries Survey" xfId="11308" xr:uid="{00000000-0005-0000-0000-0000372C0000}"/>
    <cellStyle name="RowTitles1-Detail 3 5 4" xfId="11309" xr:uid="{00000000-0005-0000-0000-0000382C0000}"/>
    <cellStyle name="RowTitles1-Detail 3 5 4 2" xfId="11310" xr:uid="{00000000-0005-0000-0000-0000392C0000}"/>
    <cellStyle name="RowTitles1-Detail 3 5 4 2 2" xfId="11311" xr:uid="{00000000-0005-0000-0000-00003A2C0000}"/>
    <cellStyle name="RowTitles1-Detail 3 5 4 2 2 2" xfId="11312" xr:uid="{00000000-0005-0000-0000-00003B2C0000}"/>
    <cellStyle name="RowTitles1-Detail 3 5 4 2 2_Tertiary Salaries Survey" xfId="11313" xr:uid="{00000000-0005-0000-0000-00003C2C0000}"/>
    <cellStyle name="RowTitles1-Detail 3 5 4 2 3" xfId="11314" xr:uid="{00000000-0005-0000-0000-00003D2C0000}"/>
    <cellStyle name="RowTitles1-Detail 3 5 4 2_Tertiary Salaries Survey" xfId="11315" xr:uid="{00000000-0005-0000-0000-00003E2C0000}"/>
    <cellStyle name="RowTitles1-Detail 3 5 4 3" xfId="11316" xr:uid="{00000000-0005-0000-0000-00003F2C0000}"/>
    <cellStyle name="RowTitles1-Detail 3 5 4 3 2" xfId="11317" xr:uid="{00000000-0005-0000-0000-0000402C0000}"/>
    <cellStyle name="RowTitles1-Detail 3 5 4 3 2 2" xfId="11318" xr:uid="{00000000-0005-0000-0000-0000412C0000}"/>
    <cellStyle name="RowTitles1-Detail 3 5 4 3 2_Tertiary Salaries Survey" xfId="11319" xr:uid="{00000000-0005-0000-0000-0000422C0000}"/>
    <cellStyle name="RowTitles1-Detail 3 5 4 3 3" xfId="11320" xr:uid="{00000000-0005-0000-0000-0000432C0000}"/>
    <cellStyle name="RowTitles1-Detail 3 5 4 3_Tertiary Salaries Survey" xfId="11321" xr:uid="{00000000-0005-0000-0000-0000442C0000}"/>
    <cellStyle name="RowTitles1-Detail 3 5 4 4" xfId="11322" xr:uid="{00000000-0005-0000-0000-0000452C0000}"/>
    <cellStyle name="RowTitles1-Detail 3 5 4 4 2" xfId="11323" xr:uid="{00000000-0005-0000-0000-0000462C0000}"/>
    <cellStyle name="RowTitles1-Detail 3 5 4 4_Tertiary Salaries Survey" xfId="11324" xr:uid="{00000000-0005-0000-0000-0000472C0000}"/>
    <cellStyle name="RowTitles1-Detail 3 5 4 5" xfId="11325" xr:uid="{00000000-0005-0000-0000-0000482C0000}"/>
    <cellStyle name="RowTitles1-Detail 3 5 4_Tertiary Salaries Survey" xfId="11326" xr:uid="{00000000-0005-0000-0000-0000492C0000}"/>
    <cellStyle name="RowTitles1-Detail 3 5 5" xfId="11327" xr:uid="{00000000-0005-0000-0000-00004A2C0000}"/>
    <cellStyle name="RowTitles1-Detail 3 5 5 2" xfId="11328" xr:uid="{00000000-0005-0000-0000-00004B2C0000}"/>
    <cellStyle name="RowTitles1-Detail 3 5 5 2 2" xfId="11329" xr:uid="{00000000-0005-0000-0000-00004C2C0000}"/>
    <cellStyle name="RowTitles1-Detail 3 5 5 2 2 2" xfId="11330" xr:uid="{00000000-0005-0000-0000-00004D2C0000}"/>
    <cellStyle name="RowTitles1-Detail 3 5 5 2 2_Tertiary Salaries Survey" xfId="11331" xr:uid="{00000000-0005-0000-0000-00004E2C0000}"/>
    <cellStyle name="RowTitles1-Detail 3 5 5 2 3" xfId="11332" xr:uid="{00000000-0005-0000-0000-00004F2C0000}"/>
    <cellStyle name="RowTitles1-Detail 3 5 5 2_Tertiary Salaries Survey" xfId="11333" xr:uid="{00000000-0005-0000-0000-0000502C0000}"/>
    <cellStyle name="RowTitles1-Detail 3 5 5 3" xfId="11334" xr:uid="{00000000-0005-0000-0000-0000512C0000}"/>
    <cellStyle name="RowTitles1-Detail 3 5 5 3 2" xfId="11335" xr:uid="{00000000-0005-0000-0000-0000522C0000}"/>
    <cellStyle name="RowTitles1-Detail 3 5 5 3 2 2" xfId="11336" xr:uid="{00000000-0005-0000-0000-0000532C0000}"/>
    <cellStyle name="RowTitles1-Detail 3 5 5 3 2_Tertiary Salaries Survey" xfId="11337" xr:uid="{00000000-0005-0000-0000-0000542C0000}"/>
    <cellStyle name="RowTitles1-Detail 3 5 5 3 3" xfId="11338" xr:uid="{00000000-0005-0000-0000-0000552C0000}"/>
    <cellStyle name="RowTitles1-Detail 3 5 5 3_Tertiary Salaries Survey" xfId="11339" xr:uid="{00000000-0005-0000-0000-0000562C0000}"/>
    <cellStyle name="RowTitles1-Detail 3 5 5 4" xfId="11340" xr:uid="{00000000-0005-0000-0000-0000572C0000}"/>
    <cellStyle name="RowTitles1-Detail 3 5 5 4 2" xfId="11341" xr:uid="{00000000-0005-0000-0000-0000582C0000}"/>
    <cellStyle name="RowTitles1-Detail 3 5 5 4_Tertiary Salaries Survey" xfId="11342" xr:uid="{00000000-0005-0000-0000-0000592C0000}"/>
    <cellStyle name="RowTitles1-Detail 3 5 5 5" xfId="11343" xr:uid="{00000000-0005-0000-0000-00005A2C0000}"/>
    <cellStyle name="RowTitles1-Detail 3 5 5_Tertiary Salaries Survey" xfId="11344" xr:uid="{00000000-0005-0000-0000-00005B2C0000}"/>
    <cellStyle name="RowTitles1-Detail 3 5 6" xfId="11345" xr:uid="{00000000-0005-0000-0000-00005C2C0000}"/>
    <cellStyle name="RowTitles1-Detail 3 5 6 2" xfId="11346" xr:uid="{00000000-0005-0000-0000-00005D2C0000}"/>
    <cellStyle name="RowTitles1-Detail 3 5 6 2 2" xfId="11347" xr:uid="{00000000-0005-0000-0000-00005E2C0000}"/>
    <cellStyle name="RowTitles1-Detail 3 5 6 2 2 2" xfId="11348" xr:uid="{00000000-0005-0000-0000-00005F2C0000}"/>
    <cellStyle name="RowTitles1-Detail 3 5 6 2 2_Tertiary Salaries Survey" xfId="11349" xr:uid="{00000000-0005-0000-0000-0000602C0000}"/>
    <cellStyle name="RowTitles1-Detail 3 5 6 2 3" xfId="11350" xr:uid="{00000000-0005-0000-0000-0000612C0000}"/>
    <cellStyle name="RowTitles1-Detail 3 5 6 2_Tertiary Salaries Survey" xfId="11351" xr:uid="{00000000-0005-0000-0000-0000622C0000}"/>
    <cellStyle name="RowTitles1-Detail 3 5 6 3" xfId="11352" xr:uid="{00000000-0005-0000-0000-0000632C0000}"/>
    <cellStyle name="RowTitles1-Detail 3 5 6 3 2" xfId="11353" xr:uid="{00000000-0005-0000-0000-0000642C0000}"/>
    <cellStyle name="RowTitles1-Detail 3 5 6 3 2 2" xfId="11354" xr:uid="{00000000-0005-0000-0000-0000652C0000}"/>
    <cellStyle name="RowTitles1-Detail 3 5 6 3 2_Tertiary Salaries Survey" xfId="11355" xr:uid="{00000000-0005-0000-0000-0000662C0000}"/>
    <cellStyle name="RowTitles1-Detail 3 5 6 3 3" xfId="11356" xr:uid="{00000000-0005-0000-0000-0000672C0000}"/>
    <cellStyle name="RowTitles1-Detail 3 5 6 3_Tertiary Salaries Survey" xfId="11357" xr:uid="{00000000-0005-0000-0000-0000682C0000}"/>
    <cellStyle name="RowTitles1-Detail 3 5 6 4" xfId="11358" xr:uid="{00000000-0005-0000-0000-0000692C0000}"/>
    <cellStyle name="RowTitles1-Detail 3 5 6 4 2" xfId="11359" xr:uid="{00000000-0005-0000-0000-00006A2C0000}"/>
    <cellStyle name="RowTitles1-Detail 3 5 6 4_Tertiary Salaries Survey" xfId="11360" xr:uid="{00000000-0005-0000-0000-00006B2C0000}"/>
    <cellStyle name="RowTitles1-Detail 3 5 6 5" xfId="11361" xr:uid="{00000000-0005-0000-0000-00006C2C0000}"/>
    <cellStyle name="RowTitles1-Detail 3 5 6_Tertiary Salaries Survey" xfId="11362" xr:uid="{00000000-0005-0000-0000-00006D2C0000}"/>
    <cellStyle name="RowTitles1-Detail 3 5 7" xfId="11363" xr:uid="{00000000-0005-0000-0000-00006E2C0000}"/>
    <cellStyle name="RowTitles1-Detail 3 5 7 2" xfId="11364" xr:uid="{00000000-0005-0000-0000-00006F2C0000}"/>
    <cellStyle name="RowTitles1-Detail 3 5 7 2 2" xfId="11365" xr:uid="{00000000-0005-0000-0000-0000702C0000}"/>
    <cellStyle name="RowTitles1-Detail 3 5 7 2_Tertiary Salaries Survey" xfId="11366" xr:uid="{00000000-0005-0000-0000-0000712C0000}"/>
    <cellStyle name="RowTitles1-Detail 3 5 7 3" xfId="11367" xr:uid="{00000000-0005-0000-0000-0000722C0000}"/>
    <cellStyle name="RowTitles1-Detail 3 5 7_Tertiary Salaries Survey" xfId="11368" xr:uid="{00000000-0005-0000-0000-0000732C0000}"/>
    <cellStyle name="RowTitles1-Detail 3 5 8" xfId="11369" xr:uid="{00000000-0005-0000-0000-0000742C0000}"/>
    <cellStyle name="RowTitles1-Detail 3 5 8 2" xfId="11370" xr:uid="{00000000-0005-0000-0000-0000752C0000}"/>
    <cellStyle name="RowTitles1-Detail 3 5 8 2 2" xfId="11371" xr:uid="{00000000-0005-0000-0000-0000762C0000}"/>
    <cellStyle name="RowTitles1-Detail 3 5 8 2_Tertiary Salaries Survey" xfId="11372" xr:uid="{00000000-0005-0000-0000-0000772C0000}"/>
    <cellStyle name="RowTitles1-Detail 3 5 8 3" xfId="11373" xr:uid="{00000000-0005-0000-0000-0000782C0000}"/>
    <cellStyle name="RowTitles1-Detail 3 5 8_Tertiary Salaries Survey" xfId="11374" xr:uid="{00000000-0005-0000-0000-0000792C0000}"/>
    <cellStyle name="RowTitles1-Detail 3 5 9" xfId="11375" xr:uid="{00000000-0005-0000-0000-00007A2C0000}"/>
    <cellStyle name="RowTitles1-Detail 3 5_STUD aligned by INSTIT" xfId="11376" xr:uid="{00000000-0005-0000-0000-00007B2C0000}"/>
    <cellStyle name="RowTitles1-Detail 3 6" xfId="11377" xr:uid="{00000000-0005-0000-0000-00007C2C0000}"/>
    <cellStyle name="RowTitles1-Detail 3 6 2" xfId="11378" xr:uid="{00000000-0005-0000-0000-00007D2C0000}"/>
    <cellStyle name="RowTitles1-Detail 3 6 2 2" xfId="11379" xr:uid="{00000000-0005-0000-0000-00007E2C0000}"/>
    <cellStyle name="RowTitles1-Detail 3 6 2 2 2" xfId="11380" xr:uid="{00000000-0005-0000-0000-00007F2C0000}"/>
    <cellStyle name="RowTitles1-Detail 3 6 2 2 2 2" xfId="11381" xr:uid="{00000000-0005-0000-0000-0000802C0000}"/>
    <cellStyle name="RowTitles1-Detail 3 6 2 2 2_Tertiary Salaries Survey" xfId="11382" xr:uid="{00000000-0005-0000-0000-0000812C0000}"/>
    <cellStyle name="RowTitles1-Detail 3 6 2 2 3" xfId="11383" xr:uid="{00000000-0005-0000-0000-0000822C0000}"/>
    <cellStyle name="RowTitles1-Detail 3 6 2 2_Tertiary Salaries Survey" xfId="11384" xr:uid="{00000000-0005-0000-0000-0000832C0000}"/>
    <cellStyle name="RowTitles1-Detail 3 6 2 3" xfId="11385" xr:uid="{00000000-0005-0000-0000-0000842C0000}"/>
    <cellStyle name="RowTitles1-Detail 3 6 2 3 2" xfId="11386" xr:uid="{00000000-0005-0000-0000-0000852C0000}"/>
    <cellStyle name="RowTitles1-Detail 3 6 2 3 2 2" xfId="11387" xr:uid="{00000000-0005-0000-0000-0000862C0000}"/>
    <cellStyle name="RowTitles1-Detail 3 6 2 3 2_Tertiary Salaries Survey" xfId="11388" xr:uid="{00000000-0005-0000-0000-0000872C0000}"/>
    <cellStyle name="RowTitles1-Detail 3 6 2 3 3" xfId="11389" xr:uid="{00000000-0005-0000-0000-0000882C0000}"/>
    <cellStyle name="RowTitles1-Detail 3 6 2 3_Tertiary Salaries Survey" xfId="11390" xr:uid="{00000000-0005-0000-0000-0000892C0000}"/>
    <cellStyle name="RowTitles1-Detail 3 6 2 4" xfId="11391" xr:uid="{00000000-0005-0000-0000-00008A2C0000}"/>
    <cellStyle name="RowTitles1-Detail 3 6 2 5" xfId="11392" xr:uid="{00000000-0005-0000-0000-00008B2C0000}"/>
    <cellStyle name="RowTitles1-Detail 3 6 2 5 2" xfId="11393" xr:uid="{00000000-0005-0000-0000-00008C2C0000}"/>
    <cellStyle name="RowTitles1-Detail 3 6 2 5_Tertiary Salaries Survey" xfId="11394" xr:uid="{00000000-0005-0000-0000-00008D2C0000}"/>
    <cellStyle name="RowTitles1-Detail 3 6 2 6" xfId="11395" xr:uid="{00000000-0005-0000-0000-00008E2C0000}"/>
    <cellStyle name="RowTitles1-Detail 3 6 2_Tertiary Salaries Survey" xfId="11396" xr:uid="{00000000-0005-0000-0000-00008F2C0000}"/>
    <cellStyle name="RowTitles1-Detail 3 6 3" xfId="11397" xr:uid="{00000000-0005-0000-0000-0000902C0000}"/>
    <cellStyle name="RowTitles1-Detail 3 6 3 2" xfId="11398" xr:uid="{00000000-0005-0000-0000-0000912C0000}"/>
    <cellStyle name="RowTitles1-Detail 3 6 3 2 2" xfId="11399" xr:uid="{00000000-0005-0000-0000-0000922C0000}"/>
    <cellStyle name="RowTitles1-Detail 3 6 3 2 2 2" xfId="11400" xr:uid="{00000000-0005-0000-0000-0000932C0000}"/>
    <cellStyle name="RowTitles1-Detail 3 6 3 2 2_Tertiary Salaries Survey" xfId="11401" xr:uid="{00000000-0005-0000-0000-0000942C0000}"/>
    <cellStyle name="RowTitles1-Detail 3 6 3 2 3" xfId="11402" xr:uid="{00000000-0005-0000-0000-0000952C0000}"/>
    <cellStyle name="RowTitles1-Detail 3 6 3 2_Tertiary Salaries Survey" xfId="11403" xr:uid="{00000000-0005-0000-0000-0000962C0000}"/>
    <cellStyle name="RowTitles1-Detail 3 6 3 3" xfId="11404" xr:uid="{00000000-0005-0000-0000-0000972C0000}"/>
    <cellStyle name="RowTitles1-Detail 3 6 3 3 2" xfId="11405" xr:uid="{00000000-0005-0000-0000-0000982C0000}"/>
    <cellStyle name="RowTitles1-Detail 3 6 3 3 2 2" xfId="11406" xr:uid="{00000000-0005-0000-0000-0000992C0000}"/>
    <cellStyle name="RowTitles1-Detail 3 6 3 3 2_Tertiary Salaries Survey" xfId="11407" xr:uid="{00000000-0005-0000-0000-00009A2C0000}"/>
    <cellStyle name="RowTitles1-Detail 3 6 3 3 3" xfId="11408" xr:uid="{00000000-0005-0000-0000-00009B2C0000}"/>
    <cellStyle name="RowTitles1-Detail 3 6 3 3_Tertiary Salaries Survey" xfId="11409" xr:uid="{00000000-0005-0000-0000-00009C2C0000}"/>
    <cellStyle name="RowTitles1-Detail 3 6 3 4" xfId="11410" xr:uid="{00000000-0005-0000-0000-00009D2C0000}"/>
    <cellStyle name="RowTitles1-Detail 3 6 3 5" xfId="11411" xr:uid="{00000000-0005-0000-0000-00009E2C0000}"/>
    <cellStyle name="RowTitles1-Detail 3 6 3_Tertiary Salaries Survey" xfId="11412" xr:uid="{00000000-0005-0000-0000-00009F2C0000}"/>
    <cellStyle name="RowTitles1-Detail 3 6 4" xfId="11413" xr:uid="{00000000-0005-0000-0000-0000A02C0000}"/>
    <cellStyle name="RowTitles1-Detail 3 6 4 2" xfId="11414" xr:uid="{00000000-0005-0000-0000-0000A12C0000}"/>
    <cellStyle name="RowTitles1-Detail 3 6 4 2 2" xfId="11415" xr:uid="{00000000-0005-0000-0000-0000A22C0000}"/>
    <cellStyle name="RowTitles1-Detail 3 6 4 2 2 2" xfId="11416" xr:uid="{00000000-0005-0000-0000-0000A32C0000}"/>
    <cellStyle name="RowTitles1-Detail 3 6 4 2 2_Tertiary Salaries Survey" xfId="11417" xr:uid="{00000000-0005-0000-0000-0000A42C0000}"/>
    <cellStyle name="RowTitles1-Detail 3 6 4 2 3" xfId="11418" xr:uid="{00000000-0005-0000-0000-0000A52C0000}"/>
    <cellStyle name="RowTitles1-Detail 3 6 4 2_Tertiary Salaries Survey" xfId="11419" xr:uid="{00000000-0005-0000-0000-0000A62C0000}"/>
    <cellStyle name="RowTitles1-Detail 3 6 4 3" xfId="11420" xr:uid="{00000000-0005-0000-0000-0000A72C0000}"/>
    <cellStyle name="RowTitles1-Detail 3 6 4 3 2" xfId="11421" xr:uid="{00000000-0005-0000-0000-0000A82C0000}"/>
    <cellStyle name="RowTitles1-Detail 3 6 4 3 2 2" xfId="11422" xr:uid="{00000000-0005-0000-0000-0000A92C0000}"/>
    <cellStyle name="RowTitles1-Detail 3 6 4 3 2_Tertiary Salaries Survey" xfId="11423" xr:uid="{00000000-0005-0000-0000-0000AA2C0000}"/>
    <cellStyle name="RowTitles1-Detail 3 6 4 3 3" xfId="11424" xr:uid="{00000000-0005-0000-0000-0000AB2C0000}"/>
    <cellStyle name="RowTitles1-Detail 3 6 4 3_Tertiary Salaries Survey" xfId="11425" xr:uid="{00000000-0005-0000-0000-0000AC2C0000}"/>
    <cellStyle name="RowTitles1-Detail 3 6 4 4" xfId="11426" xr:uid="{00000000-0005-0000-0000-0000AD2C0000}"/>
    <cellStyle name="RowTitles1-Detail 3 6 4 5" xfId="11427" xr:uid="{00000000-0005-0000-0000-0000AE2C0000}"/>
    <cellStyle name="RowTitles1-Detail 3 6 4 5 2" xfId="11428" xr:uid="{00000000-0005-0000-0000-0000AF2C0000}"/>
    <cellStyle name="RowTitles1-Detail 3 6 4 5_Tertiary Salaries Survey" xfId="11429" xr:uid="{00000000-0005-0000-0000-0000B02C0000}"/>
    <cellStyle name="RowTitles1-Detail 3 6 4 6" xfId="11430" xr:uid="{00000000-0005-0000-0000-0000B12C0000}"/>
    <cellStyle name="RowTitles1-Detail 3 6 4_Tertiary Salaries Survey" xfId="11431" xr:uid="{00000000-0005-0000-0000-0000B22C0000}"/>
    <cellStyle name="RowTitles1-Detail 3 6 5" xfId="11432" xr:uid="{00000000-0005-0000-0000-0000B32C0000}"/>
    <cellStyle name="RowTitles1-Detail 3 6 5 2" xfId="11433" xr:uid="{00000000-0005-0000-0000-0000B42C0000}"/>
    <cellStyle name="RowTitles1-Detail 3 6 5 2 2" xfId="11434" xr:uid="{00000000-0005-0000-0000-0000B52C0000}"/>
    <cellStyle name="RowTitles1-Detail 3 6 5 2 2 2" xfId="11435" xr:uid="{00000000-0005-0000-0000-0000B62C0000}"/>
    <cellStyle name="RowTitles1-Detail 3 6 5 2 2_Tertiary Salaries Survey" xfId="11436" xr:uid="{00000000-0005-0000-0000-0000B72C0000}"/>
    <cellStyle name="RowTitles1-Detail 3 6 5 2 3" xfId="11437" xr:uid="{00000000-0005-0000-0000-0000B82C0000}"/>
    <cellStyle name="RowTitles1-Detail 3 6 5 2_Tertiary Salaries Survey" xfId="11438" xr:uid="{00000000-0005-0000-0000-0000B92C0000}"/>
    <cellStyle name="RowTitles1-Detail 3 6 5 3" xfId="11439" xr:uid="{00000000-0005-0000-0000-0000BA2C0000}"/>
    <cellStyle name="RowTitles1-Detail 3 6 5 3 2" xfId="11440" xr:uid="{00000000-0005-0000-0000-0000BB2C0000}"/>
    <cellStyle name="RowTitles1-Detail 3 6 5 3 2 2" xfId="11441" xr:uid="{00000000-0005-0000-0000-0000BC2C0000}"/>
    <cellStyle name="RowTitles1-Detail 3 6 5 3 2_Tertiary Salaries Survey" xfId="11442" xr:uid="{00000000-0005-0000-0000-0000BD2C0000}"/>
    <cellStyle name="RowTitles1-Detail 3 6 5 3 3" xfId="11443" xr:uid="{00000000-0005-0000-0000-0000BE2C0000}"/>
    <cellStyle name="RowTitles1-Detail 3 6 5 3_Tertiary Salaries Survey" xfId="11444" xr:uid="{00000000-0005-0000-0000-0000BF2C0000}"/>
    <cellStyle name="RowTitles1-Detail 3 6 5 4" xfId="11445" xr:uid="{00000000-0005-0000-0000-0000C02C0000}"/>
    <cellStyle name="RowTitles1-Detail 3 6 5 4 2" xfId="11446" xr:uid="{00000000-0005-0000-0000-0000C12C0000}"/>
    <cellStyle name="RowTitles1-Detail 3 6 5 4_Tertiary Salaries Survey" xfId="11447" xr:uid="{00000000-0005-0000-0000-0000C22C0000}"/>
    <cellStyle name="RowTitles1-Detail 3 6 5 5" xfId="11448" xr:uid="{00000000-0005-0000-0000-0000C32C0000}"/>
    <cellStyle name="RowTitles1-Detail 3 6 5_Tertiary Salaries Survey" xfId="11449" xr:uid="{00000000-0005-0000-0000-0000C42C0000}"/>
    <cellStyle name="RowTitles1-Detail 3 6 6" xfId="11450" xr:uid="{00000000-0005-0000-0000-0000C52C0000}"/>
    <cellStyle name="RowTitles1-Detail 3 6 6 2" xfId="11451" xr:uid="{00000000-0005-0000-0000-0000C62C0000}"/>
    <cellStyle name="RowTitles1-Detail 3 6 6 2 2" xfId="11452" xr:uid="{00000000-0005-0000-0000-0000C72C0000}"/>
    <cellStyle name="RowTitles1-Detail 3 6 6 2 2 2" xfId="11453" xr:uid="{00000000-0005-0000-0000-0000C82C0000}"/>
    <cellStyle name="RowTitles1-Detail 3 6 6 2 2_Tertiary Salaries Survey" xfId="11454" xr:uid="{00000000-0005-0000-0000-0000C92C0000}"/>
    <cellStyle name="RowTitles1-Detail 3 6 6 2 3" xfId="11455" xr:uid="{00000000-0005-0000-0000-0000CA2C0000}"/>
    <cellStyle name="RowTitles1-Detail 3 6 6 2_Tertiary Salaries Survey" xfId="11456" xr:uid="{00000000-0005-0000-0000-0000CB2C0000}"/>
    <cellStyle name="RowTitles1-Detail 3 6 6 3" xfId="11457" xr:uid="{00000000-0005-0000-0000-0000CC2C0000}"/>
    <cellStyle name="RowTitles1-Detail 3 6 6 3 2" xfId="11458" xr:uid="{00000000-0005-0000-0000-0000CD2C0000}"/>
    <cellStyle name="RowTitles1-Detail 3 6 6 3 2 2" xfId="11459" xr:uid="{00000000-0005-0000-0000-0000CE2C0000}"/>
    <cellStyle name="RowTitles1-Detail 3 6 6 3 2_Tertiary Salaries Survey" xfId="11460" xr:uid="{00000000-0005-0000-0000-0000CF2C0000}"/>
    <cellStyle name="RowTitles1-Detail 3 6 6 3 3" xfId="11461" xr:uid="{00000000-0005-0000-0000-0000D02C0000}"/>
    <cellStyle name="RowTitles1-Detail 3 6 6 3_Tertiary Salaries Survey" xfId="11462" xr:uid="{00000000-0005-0000-0000-0000D12C0000}"/>
    <cellStyle name="RowTitles1-Detail 3 6 6 4" xfId="11463" xr:uid="{00000000-0005-0000-0000-0000D22C0000}"/>
    <cellStyle name="RowTitles1-Detail 3 6 6 4 2" xfId="11464" xr:uid="{00000000-0005-0000-0000-0000D32C0000}"/>
    <cellStyle name="RowTitles1-Detail 3 6 6 4_Tertiary Salaries Survey" xfId="11465" xr:uid="{00000000-0005-0000-0000-0000D42C0000}"/>
    <cellStyle name="RowTitles1-Detail 3 6 6 5" xfId="11466" xr:uid="{00000000-0005-0000-0000-0000D52C0000}"/>
    <cellStyle name="RowTitles1-Detail 3 6 6_Tertiary Salaries Survey" xfId="11467" xr:uid="{00000000-0005-0000-0000-0000D62C0000}"/>
    <cellStyle name="RowTitles1-Detail 3 6 7" xfId="11468" xr:uid="{00000000-0005-0000-0000-0000D72C0000}"/>
    <cellStyle name="RowTitles1-Detail 3 6 7 2" xfId="11469" xr:uid="{00000000-0005-0000-0000-0000D82C0000}"/>
    <cellStyle name="RowTitles1-Detail 3 6 7 2 2" xfId="11470" xr:uid="{00000000-0005-0000-0000-0000D92C0000}"/>
    <cellStyle name="RowTitles1-Detail 3 6 7 2_Tertiary Salaries Survey" xfId="11471" xr:uid="{00000000-0005-0000-0000-0000DA2C0000}"/>
    <cellStyle name="RowTitles1-Detail 3 6 7 3" xfId="11472" xr:uid="{00000000-0005-0000-0000-0000DB2C0000}"/>
    <cellStyle name="RowTitles1-Detail 3 6 7_Tertiary Salaries Survey" xfId="11473" xr:uid="{00000000-0005-0000-0000-0000DC2C0000}"/>
    <cellStyle name="RowTitles1-Detail 3 6 8" xfId="11474" xr:uid="{00000000-0005-0000-0000-0000DD2C0000}"/>
    <cellStyle name="RowTitles1-Detail 3 6 9" xfId="11475" xr:uid="{00000000-0005-0000-0000-0000DE2C0000}"/>
    <cellStyle name="RowTitles1-Detail 3 6_STUD aligned by INSTIT" xfId="11476" xr:uid="{00000000-0005-0000-0000-0000DF2C0000}"/>
    <cellStyle name="RowTitles1-Detail 3 7" xfId="11477" xr:uid="{00000000-0005-0000-0000-0000E02C0000}"/>
    <cellStyle name="RowTitles1-Detail 3 7 2" xfId="11478" xr:uid="{00000000-0005-0000-0000-0000E12C0000}"/>
    <cellStyle name="RowTitles1-Detail 3 7 2 2" xfId="11479" xr:uid="{00000000-0005-0000-0000-0000E22C0000}"/>
    <cellStyle name="RowTitles1-Detail 3 7 2 2 2" xfId="11480" xr:uid="{00000000-0005-0000-0000-0000E32C0000}"/>
    <cellStyle name="RowTitles1-Detail 3 7 2 2_Tertiary Salaries Survey" xfId="11481" xr:uid="{00000000-0005-0000-0000-0000E42C0000}"/>
    <cellStyle name="RowTitles1-Detail 3 7 2 3" xfId="11482" xr:uid="{00000000-0005-0000-0000-0000E52C0000}"/>
    <cellStyle name="RowTitles1-Detail 3 7 2_Tertiary Salaries Survey" xfId="11483" xr:uid="{00000000-0005-0000-0000-0000E62C0000}"/>
    <cellStyle name="RowTitles1-Detail 3 7 3" xfId="11484" xr:uid="{00000000-0005-0000-0000-0000E72C0000}"/>
    <cellStyle name="RowTitles1-Detail 3 7 3 2" xfId="11485" xr:uid="{00000000-0005-0000-0000-0000E82C0000}"/>
    <cellStyle name="RowTitles1-Detail 3 7 3 2 2" xfId="11486" xr:uid="{00000000-0005-0000-0000-0000E92C0000}"/>
    <cellStyle name="RowTitles1-Detail 3 7 3 2_Tertiary Salaries Survey" xfId="11487" xr:uid="{00000000-0005-0000-0000-0000EA2C0000}"/>
    <cellStyle name="RowTitles1-Detail 3 7 3 3" xfId="11488" xr:uid="{00000000-0005-0000-0000-0000EB2C0000}"/>
    <cellStyle name="RowTitles1-Detail 3 7 3_Tertiary Salaries Survey" xfId="11489" xr:uid="{00000000-0005-0000-0000-0000EC2C0000}"/>
    <cellStyle name="RowTitles1-Detail 3 7 4" xfId="11490" xr:uid="{00000000-0005-0000-0000-0000ED2C0000}"/>
    <cellStyle name="RowTitles1-Detail 3 7 5" xfId="11491" xr:uid="{00000000-0005-0000-0000-0000EE2C0000}"/>
    <cellStyle name="RowTitles1-Detail 3 7 5 2" xfId="11492" xr:uid="{00000000-0005-0000-0000-0000EF2C0000}"/>
    <cellStyle name="RowTitles1-Detail 3 7 5_Tertiary Salaries Survey" xfId="11493" xr:uid="{00000000-0005-0000-0000-0000F02C0000}"/>
    <cellStyle name="RowTitles1-Detail 3 7 6" xfId="11494" xr:uid="{00000000-0005-0000-0000-0000F12C0000}"/>
    <cellStyle name="RowTitles1-Detail 3 7_Tertiary Salaries Survey" xfId="11495" xr:uid="{00000000-0005-0000-0000-0000F22C0000}"/>
    <cellStyle name="RowTitles1-Detail 3 8" xfId="11496" xr:uid="{00000000-0005-0000-0000-0000F32C0000}"/>
    <cellStyle name="RowTitles1-Detail 3 8 2" xfId="11497" xr:uid="{00000000-0005-0000-0000-0000F42C0000}"/>
    <cellStyle name="RowTitles1-Detail 3 8 2 2" xfId="11498" xr:uid="{00000000-0005-0000-0000-0000F52C0000}"/>
    <cellStyle name="RowTitles1-Detail 3 8 2 2 2" xfId="11499" xr:uid="{00000000-0005-0000-0000-0000F62C0000}"/>
    <cellStyle name="RowTitles1-Detail 3 8 2 2_Tertiary Salaries Survey" xfId="11500" xr:uid="{00000000-0005-0000-0000-0000F72C0000}"/>
    <cellStyle name="RowTitles1-Detail 3 8 2 3" xfId="11501" xr:uid="{00000000-0005-0000-0000-0000F82C0000}"/>
    <cellStyle name="RowTitles1-Detail 3 8 2_Tertiary Salaries Survey" xfId="11502" xr:uid="{00000000-0005-0000-0000-0000F92C0000}"/>
    <cellStyle name="RowTitles1-Detail 3 8 3" xfId="11503" xr:uid="{00000000-0005-0000-0000-0000FA2C0000}"/>
    <cellStyle name="RowTitles1-Detail 3 8 3 2" xfId="11504" xr:uid="{00000000-0005-0000-0000-0000FB2C0000}"/>
    <cellStyle name="RowTitles1-Detail 3 8 3 2 2" xfId="11505" xr:uid="{00000000-0005-0000-0000-0000FC2C0000}"/>
    <cellStyle name="RowTitles1-Detail 3 8 3 2_Tertiary Salaries Survey" xfId="11506" xr:uid="{00000000-0005-0000-0000-0000FD2C0000}"/>
    <cellStyle name="RowTitles1-Detail 3 8 3 3" xfId="11507" xr:uid="{00000000-0005-0000-0000-0000FE2C0000}"/>
    <cellStyle name="RowTitles1-Detail 3 8 3_Tertiary Salaries Survey" xfId="11508" xr:uid="{00000000-0005-0000-0000-0000FF2C0000}"/>
    <cellStyle name="RowTitles1-Detail 3 8 4" xfId="11509" xr:uid="{00000000-0005-0000-0000-0000002D0000}"/>
    <cellStyle name="RowTitles1-Detail 3 8 5" xfId="11510" xr:uid="{00000000-0005-0000-0000-0000012D0000}"/>
    <cellStyle name="RowTitles1-Detail 3 8_Tertiary Salaries Survey" xfId="11511" xr:uid="{00000000-0005-0000-0000-0000022D0000}"/>
    <cellStyle name="RowTitles1-Detail 3 9" xfId="11512" xr:uid="{00000000-0005-0000-0000-0000032D0000}"/>
    <cellStyle name="RowTitles1-Detail 3 9 2" xfId="11513" xr:uid="{00000000-0005-0000-0000-0000042D0000}"/>
    <cellStyle name="RowTitles1-Detail 3 9 2 2" xfId="11514" xr:uid="{00000000-0005-0000-0000-0000052D0000}"/>
    <cellStyle name="RowTitles1-Detail 3 9 2 2 2" xfId="11515" xr:uid="{00000000-0005-0000-0000-0000062D0000}"/>
    <cellStyle name="RowTitles1-Detail 3 9 2 2_Tertiary Salaries Survey" xfId="11516" xr:uid="{00000000-0005-0000-0000-0000072D0000}"/>
    <cellStyle name="RowTitles1-Detail 3 9 2 3" xfId="11517" xr:uid="{00000000-0005-0000-0000-0000082D0000}"/>
    <cellStyle name="RowTitles1-Detail 3 9 2_Tertiary Salaries Survey" xfId="11518" xr:uid="{00000000-0005-0000-0000-0000092D0000}"/>
    <cellStyle name="RowTitles1-Detail 3 9 3" xfId="11519" xr:uid="{00000000-0005-0000-0000-00000A2D0000}"/>
    <cellStyle name="RowTitles1-Detail 3 9 3 2" xfId="11520" xr:uid="{00000000-0005-0000-0000-00000B2D0000}"/>
    <cellStyle name="RowTitles1-Detail 3 9 3 2 2" xfId="11521" xr:uid="{00000000-0005-0000-0000-00000C2D0000}"/>
    <cellStyle name="RowTitles1-Detail 3 9 3 2_Tertiary Salaries Survey" xfId="11522" xr:uid="{00000000-0005-0000-0000-00000D2D0000}"/>
    <cellStyle name="RowTitles1-Detail 3 9 3 3" xfId="11523" xr:uid="{00000000-0005-0000-0000-00000E2D0000}"/>
    <cellStyle name="RowTitles1-Detail 3 9 3_Tertiary Salaries Survey" xfId="11524" xr:uid="{00000000-0005-0000-0000-00000F2D0000}"/>
    <cellStyle name="RowTitles1-Detail 3 9 4" xfId="11525" xr:uid="{00000000-0005-0000-0000-0000102D0000}"/>
    <cellStyle name="RowTitles1-Detail 3 9 5" xfId="11526" xr:uid="{00000000-0005-0000-0000-0000112D0000}"/>
    <cellStyle name="RowTitles1-Detail 3 9 5 2" xfId="11527" xr:uid="{00000000-0005-0000-0000-0000122D0000}"/>
    <cellStyle name="RowTitles1-Detail 3 9 5_Tertiary Salaries Survey" xfId="11528" xr:uid="{00000000-0005-0000-0000-0000132D0000}"/>
    <cellStyle name="RowTitles1-Detail 3 9 6" xfId="11529" xr:uid="{00000000-0005-0000-0000-0000142D0000}"/>
    <cellStyle name="RowTitles1-Detail 3 9_Tertiary Salaries Survey" xfId="11530" xr:uid="{00000000-0005-0000-0000-0000152D0000}"/>
    <cellStyle name="RowTitles1-Detail 3_STUD aligned by INSTIT" xfId="11531" xr:uid="{00000000-0005-0000-0000-0000162D0000}"/>
    <cellStyle name="RowTitles1-Detail 4" xfId="11532" xr:uid="{00000000-0005-0000-0000-0000172D0000}"/>
    <cellStyle name="RowTitles1-Detail 4 10" xfId="11533" xr:uid="{00000000-0005-0000-0000-0000182D0000}"/>
    <cellStyle name="RowTitles1-Detail 4 10 2" xfId="11534" xr:uid="{00000000-0005-0000-0000-0000192D0000}"/>
    <cellStyle name="RowTitles1-Detail 4 10 2 2" xfId="11535" xr:uid="{00000000-0005-0000-0000-00001A2D0000}"/>
    <cellStyle name="RowTitles1-Detail 4 10 2 2 2" xfId="11536" xr:uid="{00000000-0005-0000-0000-00001B2D0000}"/>
    <cellStyle name="RowTitles1-Detail 4 10 2 2_Tertiary Salaries Survey" xfId="11537" xr:uid="{00000000-0005-0000-0000-00001C2D0000}"/>
    <cellStyle name="RowTitles1-Detail 4 10 2 3" xfId="11538" xr:uid="{00000000-0005-0000-0000-00001D2D0000}"/>
    <cellStyle name="RowTitles1-Detail 4 10 2_Tertiary Salaries Survey" xfId="11539" xr:uid="{00000000-0005-0000-0000-00001E2D0000}"/>
    <cellStyle name="RowTitles1-Detail 4 10 3" xfId="11540" xr:uid="{00000000-0005-0000-0000-00001F2D0000}"/>
    <cellStyle name="RowTitles1-Detail 4 10 3 2" xfId="11541" xr:uid="{00000000-0005-0000-0000-0000202D0000}"/>
    <cellStyle name="RowTitles1-Detail 4 10 3 2 2" xfId="11542" xr:uid="{00000000-0005-0000-0000-0000212D0000}"/>
    <cellStyle name="RowTitles1-Detail 4 10 3 2_Tertiary Salaries Survey" xfId="11543" xr:uid="{00000000-0005-0000-0000-0000222D0000}"/>
    <cellStyle name="RowTitles1-Detail 4 10 3 3" xfId="11544" xr:uid="{00000000-0005-0000-0000-0000232D0000}"/>
    <cellStyle name="RowTitles1-Detail 4 10 3_Tertiary Salaries Survey" xfId="11545" xr:uid="{00000000-0005-0000-0000-0000242D0000}"/>
    <cellStyle name="RowTitles1-Detail 4 10 4" xfId="11546" xr:uid="{00000000-0005-0000-0000-0000252D0000}"/>
    <cellStyle name="RowTitles1-Detail 4 10 4 2" xfId="11547" xr:uid="{00000000-0005-0000-0000-0000262D0000}"/>
    <cellStyle name="RowTitles1-Detail 4 10 4_Tertiary Salaries Survey" xfId="11548" xr:uid="{00000000-0005-0000-0000-0000272D0000}"/>
    <cellStyle name="RowTitles1-Detail 4 10 5" xfId="11549" xr:uid="{00000000-0005-0000-0000-0000282D0000}"/>
    <cellStyle name="RowTitles1-Detail 4 10_Tertiary Salaries Survey" xfId="11550" xr:uid="{00000000-0005-0000-0000-0000292D0000}"/>
    <cellStyle name="RowTitles1-Detail 4 11" xfId="11551" xr:uid="{00000000-0005-0000-0000-00002A2D0000}"/>
    <cellStyle name="RowTitles1-Detail 4 11 2" xfId="11552" xr:uid="{00000000-0005-0000-0000-00002B2D0000}"/>
    <cellStyle name="RowTitles1-Detail 4 11 2 2" xfId="11553" xr:uid="{00000000-0005-0000-0000-00002C2D0000}"/>
    <cellStyle name="RowTitles1-Detail 4 11 2 2 2" xfId="11554" xr:uid="{00000000-0005-0000-0000-00002D2D0000}"/>
    <cellStyle name="RowTitles1-Detail 4 11 2 2_Tertiary Salaries Survey" xfId="11555" xr:uid="{00000000-0005-0000-0000-00002E2D0000}"/>
    <cellStyle name="RowTitles1-Detail 4 11 2 3" xfId="11556" xr:uid="{00000000-0005-0000-0000-00002F2D0000}"/>
    <cellStyle name="RowTitles1-Detail 4 11 2_Tertiary Salaries Survey" xfId="11557" xr:uid="{00000000-0005-0000-0000-0000302D0000}"/>
    <cellStyle name="RowTitles1-Detail 4 11 3" xfId="11558" xr:uid="{00000000-0005-0000-0000-0000312D0000}"/>
    <cellStyle name="RowTitles1-Detail 4 11 3 2" xfId="11559" xr:uid="{00000000-0005-0000-0000-0000322D0000}"/>
    <cellStyle name="RowTitles1-Detail 4 11 3 2 2" xfId="11560" xr:uid="{00000000-0005-0000-0000-0000332D0000}"/>
    <cellStyle name="RowTitles1-Detail 4 11 3 2_Tertiary Salaries Survey" xfId="11561" xr:uid="{00000000-0005-0000-0000-0000342D0000}"/>
    <cellStyle name="RowTitles1-Detail 4 11 3 3" xfId="11562" xr:uid="{00000000-0005-0000-0000-0000352D0000}"/>
    <cellStyle name="RowTitles1-Detail 4 11 3_Tertiary Salaries Survey" xfId="11563" xr:uid="{00000000-0005-0000-0000-0000362D0000}"/>
    <cellStyle name="RowTitles1-Detail 4 11 4" xfId="11564" xr:uid="{00000000-0005-0000-0000-0000372D0000}"/>
    <cellStyle name="RowTitles1-Detail 4 11 4 2" xfId="11565" xr:uid="{00000000-0005-0000-0000-0000382D0000}"/>
    <cellStyle name="RowTitles1-Detail 4 11 4_Tertiary Salaries Survey" xfId="11566" xr:uid="{00000000-0005-0000-0000-0000392D0000}"/>
    <cellStyle name="RowTitles1-Detail 4 11 5" xfId="11567" xr:uid="{00000000-0005-0000-0000-00003A2D0000}"/>
    <cellStyle name="RowTitles1-Detail 4 11_Tertiary Salaries Survey" xfId="11568" xr:uid="{00000000-0005-0000-0000-00003B2D0000}"/>
    <cellStyle name="RowTitles1-Detail 4 12" xfId="11569" xr:uid="{00000000-0005-0000-0000-00003C2D0000}"/>
    <cellStyle name="RowTitles1-Detail 4 12 2" xfId="11570" xr:uid="{00000000-0005-0000-0000-00003D2D0000}"/>
    <cellStyle name="RowTitles1-Detail 4 12 2 2" xfId="11571" xr:uid="{00000000-0005-0000-0000-00003E2D0000}"/>
    <cellStyle name="RowTitles1-Detail 4 12 2_Tertiary Salaries Survey" xfId="11572" xr:uid="{00000000-0005-0000-0000-00003F2D0000}"/>
    <cellStyle name="RowTitles1-Detail 4 12 3" xfId="11573" xr:uid="{00000000-0005-0000-0000-0000402D0000}"/>
    <cellStyle name="RowTitles1-Detail 4 12_Tertiary Salaries Survey" xfId="11574" xr:uid="{00000000-0005-0000-0000-0000412D0000}"/>
    <cellStyle name="RowTitles1-Detail 4 13" xfId="11575" xr:uid="{00000000-0005-0000-0000-0000422D0000}"/>
    <cellStyle name="RowTitles1-Detail 4 14" xfId="11576" xr:uid="{00000000-0005-0000-0000-0000432D0000}"/>
    <cellStyle name="RowTitles1-Detail 4 15" xfId="11577" xr:uid="{00000000-0005-0000-0000-0000442D0000}"/>
    <cellStyle name="RowTitles1-Detail 4 2" xfId="11578" xr:uid="{00000000-0005-0000-0000-0000452D0000}"/>
    <cellStyle name="RowTitles1-Detail 4 2 10" xfId="11579" xr:uid="{00000000-0005-0000-0000-0000462D0000}"/>
    <cellStyle name="RowTitles1-Detail 4 2 10 2" xfId="11580" xr:uid="{00000000-0005-0000-0000-0000472D0000}"/>
    <cellStyle name="RowTitles1-Detail 4 2 10 2 2" xfId="11581" xr:uid="{00000000-0005-0000-0000-0000482D0000}"/>
    <cellStyle name="RowTitles1-Detail 4 2 10 2 2 2" xfId="11582" xr:uid="{00000000-0005-0000-0000-0000492D0000}"/>
    <cellStyle name="RowTitles1-Detail 4 2 10 2 2_Tertiary Salaries Survey" xfId="11583" xr:uid="{00000000-0005-0000-0000-00004A2D0000}"/>
    <cellStyle name="RowTitles1-Detail 4 2 10 2 3" xfId="11584" xr:uid="{00000000-0005-0000-0000-00004B2D0000}"/>
    <cellStyle name="RowTitles1-Detail 4 2 10 2_Tertiary Salaries Survey" xfId="11585" xr:uid="{00000000-0005-0000-0000-00004C2D0000}"/>
    <cellStyle name="RowTitles1-Detail 4 2 10 3" xfId="11586" xr:uid="{00000000-0005-0000-0000-00004D2D0000}"/>
    <cellStyle name="RowTitles1-Detail 4 2 10 3 2" xfId="11587" xr:uid="{00000000-0005-0000-0000-00004E2D0000}"/>
    <cellStyle name="RowTitles1-Detail 4 2 10 3 2 2" xfId="11588" xr:uid="{00000000-0005-0000-0000-00004F2D0000}"/>
    <cellStyle name="RowTitles1-Detail 4 2 10 3 2_Tertiary Salaries Survey" xfId="11589" xr:uid="{00000000-0005-0000-0000-0000502D0000}"/>
    <cellStyle name="RowTitles1-Detail 4 2 10 3 3" xfId="11590" xr:uid="{00000000-0005-0000-0000-0000512D0000}"/>
    <cellStyle name="RowTitles1-Detail 4 2 10 3_Tertiary Salaries Survey" xfId="11591" xr:uid="{00000000-0005-0000-0000-0000522D0000}"/>
    <cellStyle name="RowTitles1-Detail 4 2 10 4" xfId="11592" xr:uid="{00000000-0005-0000-0000-0000532D0000}"/>
    <cellStyle name="RowTitles1-Detail 4 2 10 4 2" xfId="11593" xr:uid="{00000000-0005-0000-0000-0000542D0000}"/>
    <cellStyle name="RowTitles1-Detail 4 2 10 4_Tertiary Salaries Survey" xfId="11594" xr:uid="{00000000-0005-0000-0000-0000552D0000}"/>
    <cellStyle name="RowTitles1-Detail 4 2 10 5" xfId="11595" xr:uid="{00000000-0005-0000-0000-0000562D0000}"/>
    <cellStyle name="RowTitles1-Detail 4 2 10_Tertiary Salaries Survey" xfId="11596" xr:uid="{00000000-0005-0000-0000-0000572D0000}"/>
    <cellStyle name="RowTitles1-Detail 4 2 11" xfId="11597" xr:uid="{00000000-0005-0000-0000-0000582D0000}"/>
    <cellStyle name="RowTitles1-Detail 4 2 11 2" xfId="11598" xr:uid="{00000000-0005-0000-0000-0000592D0000}"/>
    <cellStyle name="RowTitles1-Detail 4 2 11 2 2" xfId="11599" xr:uid="{00000000-0005-0000-0000-00005A2D0000}"/>
    <cellStyle name="RowTitles1-Detail 4 2 11 2_Tertiary Salaries Survey" xfId="11600" xr:uid="{00000000-0005-0000-0000-00005B2D0000}"/>
    <cellStyle name="RowTitles1-Detail 4 2 11 3" xfId="11601" xr:uid="{00000000-0005-0000-0000-00005C2D0000}"/>
    <cellStyle name="RowTitles1-Detail 4 2 11_Tertiary Salaries Survey" xfId="11602" xr:uid="{00000000-0005-0000-0000-00005D2D0000}"/>
    <cellStyle name="RowTitles1-Detail 4 2 12" xfId="11603" xr:uid="{00000000-0005-0000-0000-00005E2D0000}"/>
    <cellStyle name="RowTitles1-Detail 4 2 13" xfId="11604" xr:uid="{00000000-0005-0000-0000-00005F2D0000}"/>
    <cellStyle name="RowTitles1-Detail 4 2 2" xfId="11605" xr:uid="{00000000-0005-0000-0000-0000602D0000}"/>
    <cellStyle name="RowTitles1-Detail 4 2 2 10" xfId="11606" xr:uid="{00000000-0005-0000-0000-0000612D0000}"/>
    <cellStyle name="RowTitles1-Detail 4 2 2 10 2" xfId="11607" xr:uid="{00000000-0005-0000-0000-0000622D0000}"/>
    <cellStyle name="RowTitles1-Detail 4 2 2 10 2 2" xfId="11608" xr:uid="{00000000-0005-0000-0000-0000632D0000}"/>
    <cellStyle name="RowTitles1-Detail 4 2 2 10 2_Tertiary Salaries Survey" xfId="11609" xr:uid="{00000000-0005-0000-0000-0000642D0000}"/>
    <cellStyle name="RowTitles1-Detail 4 2 2 10 3" xfId="11610" xr:uid="{00000000-0005-0000-0000-0000652D0000}"/>
    <cellStyle name="RowTitles1-Detail 4 2 2 10_Tertiary Salaries Survey" xfId="11611" xr:uid="{00000000-0005-0000-0000-0000662D0000}"/>
    <cellStyle name="RowTitles1-Detail 4 2 2 11" xfId="11612" xr:uid="{00000000-0005-0000-0000-0000672D0000}"/>
    <cellStyle name="RowTitles1-Detail 4 2 2 12" xfId="11613" xr:uid="{00000000-0005-0000-0000-0000682D0000}"/>
    <cellStyle name="RowTitles1-Detail 4 2 2 2" xfId="11614" xr:uid="{00000000-0005-0000-0000-0000692D0000}"/>
    <cellStyle name="RowTitles1-Detail 4 2 2 2 2" xfId="11615" xr:uid="{00000000-0005-0000-0000-00006A2D0000}"/>
    <cellStyle name="RowTitles1-Detail 4 2 2 2 2 2" xfId="11616" xr:uid="{00000000-0005-0000-0000-00006B2D0000}"/>
    <cellStyle name="RowTitles1-Detail 4 2 2 2 2 2 2" xfId="11617" xr:uid="{00000000-0005-0000-0000-00006C2D0000}"/>
    <cellStyle name="RowTitles1-Detail 4 2 2 2 2 2 2 2" xfId="11618" xr:uid="{00000000-0005-0000-0000-00006D2D0000}"/>
    <cellStyle name="RowTitles1-Detail 4 2 2 2 2 2 2_Tertiary Salaries Survey" xfId="11619" xr:uid="{00000000-0005-0000-0000-00006E2D0000}"/>
    <cellStyle name="RowTitles1-Detail 4 2 2 2 2 2 3" xfId="11620" xr:uid="{00000000-0005-0000-0000-00006F2D0000}"/>
    <cellStyle name="RowTitles1-Detail 4 2 2 2 2 2_Tertiary Salaries Survey" xfId="11621" xr:uid="{00000000-0005-0000-0000-0000702D0000}"/>
    <cellStyle name="RowTitles1-Detail 4 2 2 2 2 3" xfId="11622" xr:uid="{00000000-0005-0000-0000-0000712D0000}"/>
    <cellStyle name="RowTitles1-Detail 4 2 2 2 2 3 2" xfId="11623" xr:uid="{00000000-0005-0000-0000-0000722D0000}"/>
    <cellStyle name="RowTitles1-Detail 4 2 2 2 2 3 2 2" xfId="11624" xr:uid="{00000000-0005-0000-0000-0000732D0000}"/>
    <cellStyle name="RowTitles1-Detail 4 2 2 2 2 3 2_Tertiary Salaries Survey" xfId="11625" xr:uid="{00000000-0005-0000-0000-0000742D0000}"/>
    <cellStyle name="RowTitles1-Detail 4 2 2 2 2 3 3" xfId="11626" xr:uid="{00000000-0005-0000-0000-0000752D0000}"/>
    <cellStyle name="RowTitles1-Detail 4 2 2 2 2 3_Tertiary Salaries Survey" xfId="11627" xr:uid="{00000000-0005-0000-0000-0000762D0000}"/>
    <cellStyle name="RowTitles1-Detail 4 2 2 2 2 4" xfId="11628" xr:uid="{00000000-0005-0000-0000-0000772D0000}"/>
    <cellStyle name="RowTitles1-Detail 4 2 2 2 2 5" xfId="11629" xr:uid="{00000000-0005-0000-0000-0000782D0000}"/>
    <cellStyle name="RowTitles1-Detail 4 2 2 2 2_Tertiary Salaries Survey" xfId="11630" xr:uid="{00000000-0005-0000-0000-0000792D0000}"/>
    <cellStyle name="RowTitles1-Detail 4 2 2 2 3" xfId="11631" xr:uid="{00000000-0005-0000-0000-00007A2D0000}"/>
    <cellStyle name="RowTitles1-Detail 4 2 2 2 3 2" xfId="11632" xr:uid="{00000000-0005-0000-0000-00007B2D0000}"/>
    <cellStyle name="RowTitles1-Detail 4 2 2 2 3 2 2" xfId="11633" xr:uid="{00000000-0005-0000-0000-00007C2D0000}"/>
    <cellStyle name="RowTitles1-Detail 4 2 2 2 3 2 2 2" xfId="11634" xr:uid="{00000000-0005-0000-0000-00007D2D0000}"/>
    <cellStyle name="RowTitles1-Detail 4 2 2 2 3 2 2_Tertiary Salaries Survey" xfId="11635" xr:uid="{00000000-0005-0000-0000-00007E2D0000}"/>
    <cellStyle name="RowTitles1-Detail 4 2 2 2 3 2 3" xfId="11636" xr:uid="{00000000-0005-0000-0000-00007F2D0000}"/>
    <cellStyle name="RowTitles1-Detail 4 2 2 2 3 2_Tertiary Salaries Survey" xfId="11637" xr:uid="{00000000-0005-0000-0000-0000802D0000}"/>
    <cellStyle name="RowTitles1-Detail 4 2 2 2 3 3" xfId="11638" xr:uid="{00000000-0005-0000-0000-0000812D0000}"/>
    <cellStyle name="RowTitles1-Detail 4 2 2 2 3 3 2" xfId="11639" xr:uid="{00000000-0005-0000-0000-0000822D0000}"/>
    <cellStyle name="RowTitles1-Detail 4 2 2 2 3 3 2 2" xfId="11640" xr:uid="{00000000-0005-0000-0000-0000832D0000}"/>
    <cellStyle name="RowTitles1-Detail 4 2 2 2 3 3 2_Tertiary Salaries Survey" xfId="11641" xr:uid="{00000000-0005-0000-0000-0000842D0000}"/>
    <cellStyle name="RowTitles1-Detail 4 2 2 2 3 3 3" xfId="11642" xr:uid="{00000000-0005-0000-0000-0000852D0000}"/>
    <cellStyle name="RowTitles1-Detail 4 2 2 2 3 3_Tertiary Salaries Survey" xfId="11643" xr:uid="{00000000-0005-0000-0000-0000862D0000}"/>
    <cellStyle name="RowTitles1-Detail 4 2 2 2 3 4" xfId="11644" xr:uid="{00000000-0005-0000-0000-0000872D0000}"/>
    <cellStyle name="RowTitles1-Detail 4 2 2 2 3 5" xfId="11645" xr:uid="{00000000-0005-0000-0000-0000882D0000}"/>
    <cellStyle name="RowTitles1-Detail 4 2 2 2 3 5 2" xfId="11646" xr:uid="{00000000-0005-0000-0000-0000892D0000}"/>
    <cellStyle name="RowTitles1-Detail 4 2 2 2 3 5_Tertiary Salaries Survey" xfId="11647" xr:uid="{00000000-0005-0000-0000-00008A2D0000}"/>
    <cellStyle name="RowTitles1-Detail 4 2 2 2 3 6" xfId="11648" xr:uid="{00000000-0005-0000-0000-00008B2D0000}"/>
    <cellStyle name="RowTitles1-Detail 4 2 2 2 3_Tertiary Salaries Survey" xfId="11649" xr:uid="{00000000-0005-0000-0000-00008C2D0000}"/>
    <cellStyle name="RowTitles1-Detail 4 2 2 2 4" xfId="11650" xr:uid="{00000000-0005-0000-0000-00008D2D0000}"/>
    <cellStyle name="RowTitles1-Detail 4 2 2 2 4 2" xfId="11651" xr:uid="{00000000-0005-0000-0000-00008E2D0000}"/>
    <cellStyle name="RowTitles1-Detail 4 2 2 2 4 2 2" xfId="11652" xr:uid="{00000000-0005-0000-0000-00008F2D0000}"/>
    <cellStyle name="RowTitles1-Detail 4 2 2 2 4 2 2 2" xfId="11653" xr:uid="{00000000-0005-0000-0000-0000902D0000}"/>
    <cellStyle name="RowTitles1-Detail 4 2 2 2 4 2 2_Tertiary Salaries Survey" xfId="11654" xr:uid="{00000000-0005-0000-0000-0000912D0000}"/>
    <cellStyle name="RowTitles1-Detail 4 2 2 2 4 2 3" xfId="11655" xr:uid="{00000000-0005-0000-0000-0000922D0000}"/>
    <cellStyle name="RowTitles1-Detail 4 2 2 2 4 2_Tertiary Salaries Survey" xfId="11656" xr:uid="{00000000-0005-0000-0000-0000932D0000}"/>
    <cellStyle name="RowTitles1-Detail 4 2 2 2 4 3" xfId="11657" xr:uid="{00000000-0005-0000-0000-0000942D0000}"/>
    <cellStyle name="RowTitles1-Detail 4 2 2 2 4 3 2" xfId="11658" xr:uid="{00000000-0005-0000-0000-0000952D0000}"/>
    <cellStyle name="RowTitles1-Detail 4 2 2 2 4 3 2 2" xfId="11659" xr:uid="{00000000-0005-0000-0000-0000962D0000}"/>
    <cellStyle name="RowTitles1-Detail 4 2 2 2 4 3 2_Tertiary Salaries Survey" xfId="11660" xr:uid="{00000000-0005-0000-0000-0000972D0000}"/>
    <cellStyle name="RowTitles1-Detail 4 2 2 2 4 3 3" xfId="11661" xr:uid="{00000000-0005-0000-0000-0000982D0000}"/>
    <cellStyle name="RowTitles1-Detail 4 2 2 2 4 3_Tertiary Salaries Survey" xfId="11662" xr:uid="{00000000-0005-0000-0000-0000992D0000}"/>
    <cellStyle name="RowTitles1-Detail 4 2 2 2 4 4" xfId="11663" xr:uid="{00000000-0005-0000-0000-00009A2D0000}"/>
    <cellStyle name="RowTitles1-Detail 4 2 2 2 4 4 2" xfId="11664" xr:uid="{00000000-0005-0000-0000-00009B2D0000}"/>
    <cellStyle name="RowTitles1-Detail 4 2 2 2 4 4_Tertiary Salaries Survey" xfId="11665" xr:uid="{00000000-0005-0000-0000-00009C2D0000}"/>
    <cellStyle name="RowTitles1-Detail 4 2 2 2 4 5" xfId="11666" xr:uid="{00000000-0005-0000-0000-00009D2D0000}"/>
    <cellStyle name="RowTitles1-Detail 4 2 2 2 4_Tertiary Salaries Survey" xfId="11667" xr:uid="{00000000-0005-0000-0000-00009E2D0000}"/>
    <cellStyle name="RowTitles1-Detail 4 2 2 2 5" xfId="11668" xr:uid="{00000000-0005-0000-0000-00009F2D0000}"/>
    <cellStyle name="RowTitles1-Detail 4 2 2 2 5 2" xfId="11669" xr:uid="{00000000-0005-0000-0000-0000A02D0000}"/>
    <cellStyle name="RowTitles1-Detail 4 2 2 2 5 2 2" xfId="11670" xr:uid="{00000000-0005-0000-0000-0000A12D0000}"/>
    <cellStyle name="RowTitles1-Detail 4 2 2 2 5 2 2 2" xfId="11671" xr:uid="{00000000-0005-0000-0000-0000A22D0000}"/>
    <cellStyle name="RowTitles1-Detail 4 2 2 2 5 2 2_Tertiary Salaries Survey" xfId="11672" xr:uid="{00000000-0005-0000-0000-0000A32D0000}"/>
    <cellStyle name="RowTitles1-Detail 4 2 2 2 5 2 3" xfId="11673" xr:uid="{00000000-0005-0000-0000-0000A42D0000}"/>
    <cellStyle name="RowTitles1-Detail 4 2 2 2 5 2_Tertiary Salaries Survey" xfId="11674" xr:uid="{00000000-0005-0000-0000-0000A52D0000}"/>
    <cellStyle name="RowTitles1-Detail 4 2 2 2 5 3" xfId="11675" xr:uid="{00000000-0005-0000-0000-0000A62D0000}"/>
    <cellStyle name="RowTitles1-Detail 4 2 2 2 5 3 2" xfId="11676" xr:uid="{00000000-0005-0000-0000-0000A72D0000}"/>
    <cellStyle name="RowTitles1-Detail 4 2 2 2 5 3 2 2" xfId="11677" xr:uid="{00000000-0005-0000-0000-0000A82D0000}"/>
    <cellStyle name="RowTitles1-Detail 4 2 2 2 5 3 2_Tertiary Salaries Survey" xfId="11678" xr:uid="{00000000-0005-0000-0000-0000A92D0000}"/>
    <cellStyle name="RowTitles1-Detail 4 2 2 2 5 3 3" xfId="11679" xr:uid="{00000000-0005-0000-0000-0000AA2D0000}"/>
    <cellStyle name="RowTitles1-Detail 4 2 2 2 5 3_Tertiary Salaries Survey" xfId="11680" xr:uid="{00000000-0005-0000-0000-0000AB2D0000}"/>
    <cellStyle name="RowTitles1-Detail 4 2 2 2 5 4" xfId="11681" xr:uid="{00000000-0005-0000-0000-0000AC2D0000}"/>
    <cellStyle name="RowTitles1-Detail 4 2 2 2 5 4 2" xfId="11682" xr:uid="{00000000-0005-0000-0000-0000AD2D0000}"/>
    <cellStyle name="RowTitles1-Detail 4 2 2 2 5 4_Tertiary Salaries Survey" xfId="11683" xr:uid="{00000000-0005-0000-0000-0000AE2D0000}"/>
    <cellStyle name="RowTitles1-Detail 4 2 2 2 5 5" xfId="11684" xr:uid="{00000000-0005-0000-0000-0000AF2D0000}"/>
    <cellStyle name="RowTitles1-Detail 4 2 2 2 5_Tertiary Salaries Survey" xfId="11685" xr:uid="{00000000-0005-0000-0000-0000B02D0000}"/>
    <cellStyle name="RowTitles1-Detail 4 2 2 2 6" xfId="11686" xr:uid="{00000000-0005-0000-0000-0000B12D0000}"/>
    <cellStyle name="RowTitles1-Detail 4 2 2 2 6 2" xfId="11687" xr:uid="{00000000-0005-0000-0000-0000B22D0000}"/>
    <cellStyle name="RowTitles1-Detail 4 2 2 2 6 2 2" xfId="11688" xr:uid="{00000000-0005-0000-0000-0000B32D0000}"/>
    <cellStyle name="RowTitles1-Detail 4 2 2 2 6 2 2 2" xfId="11689" xr:uid="{00000000-0005-0000-0000-0000B42D0000}"/>
    <cellStyle name="RowTitles1-Detail 4 2 2 2 6 2 2_Tertiary Salaries Survey" xfId="11690" xr:uid="{00000000-0005-0000-0000-0000B52D0000}"/>
    <cellStyle name="RowTitles1-Detail 4 2 2 2 6 2 3" xfId="11691" xr:uid="{00000000-0005-0000-0000-0000B62D0000}"/>
    <cellStyle name="RowTitles1-Detail 4 2 2 2 6 2_Tertiary Salaries Survey" xfId="11692" xr:uid="{00000000-0005-0000-0000-0000B72D0000}"/>
    <cellStyle name="RowTitles1-Detail 4 2 2 2 6 3" xfId="11693" xr:uid="{00000000-0005-0000-0000-0000B82D0000}"/>
    <cellStyle name="RowTitles1-Detail 4 2 2 2 6 3 2" xfId="11694" xr:uid="{00000000-0005-0000-0000-0000B92D0000}"/>
    <cellStyle name="RowTitles1-Detail 4 2 2 2 6 3 2 2" xfId="11695" xr:uid="{00000000-0005-0000-0000-0000BA2D0000}"/>
    <cellStyle name="RowTitles1-Detail 4 2 2 2 6 3 2_Tertiary Salaries Survey" xfId="11696" xr:uid="{00000000-0005-0000-0000-0000BB2D0000}"/>
    <cellStyle name="RowTitles1-Detail 4 2 2 2 6 3 3" xfId="11697" xr:uid="{00000000-0005-0000-0000-0000BC2D0000}"/>
    <cellStyle name="RowTitles1-Detail 4 2 2 2 6 3_Tertiary Salaries Survey" xfId="11698" xr:uid="{00000000-0005-0000-0000-0000BD2D0000}"/>
    <cellStyle name="RowTitles1-Detail 4 2 2 2 6 4" xfId="11699" xr:uid="{00000000-0005-0000-0000-0000BE2D0000}"/>
    <cellStyle name="RowTitles1-Detail 4 2 2 2 6 4 2" xfId="11700" xr:uid="{00000000-0005-0000-0000-0000BF2D0000}"/>
    <cellStyle name="RowTitles1-Detail 4 2 2 2 6 4_Tertiary Salaries Survey" xfId="11701" xr:uid="{00000000-0005-0000-0000-0000C02D0000}"/>
    <cellStyle name="RowTitles1-Detail 4 2 2 2 6 5" xfId="11702" xr:uid="{00000000-0005-0000-0000-0000C12D0000}"/>
    <cellStyle name="RowTitles1-Detail 4 2 2 2 6_Tertiary Salaries Survey" xfId="11703" xr:uid="{00000000-0005-0000-0000-0000C22D0000}"/>
    <cellStyle name="RowTitles1-Detail 4 2 2 2 7" xfId="11704" xr:uid="{00000000-0005-0000-0000-0000C32D0000}"/>
    <cellStyle name="RowTitles1-Detail 4 2 2 2 7 2" xfId="11705" xr:uid="{00000000-0005-0000-0000-0000C42D0000}"/>
    <cellStyle name="RowTitles1-Detail 4 2 2 2 7 2 2" xfId="11706" xr:uid="{00000000-0005-0000-0000-0000C52D0000}"/>
    <cellStyle name="RowTitles1-Detail 4 2 2 2 7 2_Tertiary Salaries Survey" xfId="11707" xr:uid="{00000000-0005-0000-0000-0000C62D0000}"/>
    <cellStyle name="RowTitles1-Detail 4 2 2 2 7 3" xfId="11708" xr:uid="{00000000-0005-0000-0000-0000C72D0000}"/>
    <cellStyle name="RowTitles1-Detail 4 2 2 2 7_Tertiary Salaries Survey" xfId="11709" xr:uid="{00000000-0005-0000-0000-0000C82D0000}"/>
    <cellStyle name="RowTitles1-Detail 4 2 2 2 8" xfId="11710" xr:uid="{00000000-0005-0000-0000-0000C92D0000}"/>
    <cellStyle name="RowTitles1-Detail 4 2 2 2 9" xfId="11711" xr:uid="{00000000-0005-0000-0000-0000CA2D0000}"/>
    <cellStyle name="RowTitles1-Detail 4 2 2 2_STUD aligned by INSTIT" xfId="11712" xr:uid="{00000000-0005-0000-0000-0000CB2D0000}"/>
    <cellStyle name="RowTitles1-Detail 4 2 2 3" xfId="11713" xr:uid="{00000000-0005-0000-0000-0000CC2D0000}"/>
    <cellStyle name="RowTitles1-Detail 4 2 2 3 2" xfId="11714" xr:uid="{00000000-0005-0000-0000-0000CD2D0000}"/>
    <cellStyle name="RowTitles1-Detail 4 2 2 3 2 2" xfId="11715" xr:uid="{00000000-0005-0000-0000-0000CE2D0000}"/>
    <cellStyle name="RowTitles1-Detail 4 2 2 3 2 2 2" xfId="11716" xr:uid="{00000000-0005-0000-0000-0000CF2D0000}"/>
    <cellStyle name="RowTitles1-Detail 4 2 2 3 2 2 2 2" xfId="11717" xr:uid="{00000000-0005-0000-0000-0000D02D0000}"/>
    <cellStyle name="RowTitles1-Detail 4 2 2 3 2 2 2_Tertiary Salaries Survey" xfId="11718" xr:uid="{00000000-0005-0000-0000-0000D12D0000}"/>
    <cellStyle name="RowTitles1-Detail 4 2 2 3 2 2 3" xfId="11719" xr:uid="{00000000-0005-0000-0000-0000D22D0000}"/>
    <cellStyle name="RowTitles1-Detail 4 2 2 3 2 2_Tertiary Salaries Survey" xfId="11720" xr:uid="{00000000-0005-0000-0000-0000D32D0000}"/>
    <cellStyle name="RowTitles1-Detail 4 2 2 3 2 3" xfId="11721" xr:uid="{00000000-0005-0000-0000-0000D42D0000}"/>
    <cellStyle name="RowTitles1-Detail 4 2 2 3 2 3 2" xfId="11722" xr:uid="{00000000-0005-0000-0000-0000D52D0000}"/>
    <cellStyle name="RowTitles1-Detail 4 2 2 3 2 3 2 2" xfId="11723" xr:uid="{00000000-0005-0000-0000-0000D62D0000}"/>
    <cellStyle name="RowTitles1-Detail 4 2 2 3 2 3 2_Tertiary Salaries Survey" xfId="11724" xr:uid="{00000000-0005-0000-0000-0000D72D0000}"/>
    <cellStyle name="RowTitles1-Detail 4 2 2 3 2 3 3" xfId="11725" xr:uid="{00000000-0005-0000-0000-0000D82D0000}"/>
    <cellStyle name="RowTitles1-Detail 4 2 2 3 2 3_Tertiary Salaries Survey" xfId="11726" xr:uid="{00000000-0005-0000-0000-0000D92D0000}"/>
    <cellStyle name="RowTitles1-Detail 4 2 2 3 2 4" xfId="11727" xr:uid="{00000000-0005-0000-0000-0000DA2D0000}"/>
    <cellStyle name="RowTitles1-Detail 4 2 2 3 2 5" xfId="11728" xr:uid="{00000000-0005-0000-0000-0000DB2D0000}"/>
    <cellStyle name="RowTitles1-Detail 4 2 2 3 2 5 2" xfId="11729" xr:uid="{00000000-0005-0000-0000-0000DC2D0000}"/>
    <cellStyle name="RowTitles1-Detail 4 2 2 3 2 5_Tertiary Salaries Survey" xfId="11730" xr:uid="{00000000-0005-0000-0000-0000DD2D0000}"/>
    <cellStyle name="RowTitles1-Detail 4 2 2 3 2 6" xfId="11731" xr:uid="{00000000-0005-0000-0000-0000DE2D0000}"/>
    <cellStyle name="RowTitles1-Detail 4 2 2 3 2_Tertiary Salaries Survey" xfId="11732" xr:uid="{00000000-0005-0000-0000-0000DF2D0000}"/>
    <cellStyle name="RowTitles1-Detail 4 2 2 3 3" xfId="11733" xr:uid="{00000000-0005-0000-0000-0000E02D0000}"/>
    <cellStyle name="RowTitles1-Detail 4 2 2 3 3 2" xfId="11734" xr:uid="{00000000-0005-0000-0000-0000E12D0000}"/>
    <cellStyle name="RowTitles1-Detail 4 2 2 3 3 2 2" xfId="11735" xr:uid="{00000000-0005-0000-0000-0000E22D0000}"/>
    <cellStyle name="RowTitles1-Detail 4 2 2 3 3 2 2 2" xfId="11736" xr:uid="{00000000-0005-0000-0000-0000E32D0000}"/>
    <cellStyle name="RowTitles1-Detail 4 2 2 3 3 2 2_Tertiary Salaries Survey" xfId="11737" xr:uid="{00000000-0005-0000-0000-0000E42D0000}"/>
    <cellStyle name="RowTitles1-Detail 4 2 2 3 3 2 3" xfId="11738" xr:uid="{00000000-0005-0000-0000-0000E52D0000}"/>
    <cellStyle name="RowTitles1-Detail 4 2 2 3 3 2_Tertiary Salaries Survey" xfId="11739" xr:uid="{00000000-0005-0000-0000-0000E62D0000}"/>
    <cellStyle name="RowTitles1-Detail 4 2 2 3 3 3" xfId="11740" xr:uid="{00000000-0005-0000-0000-0000E72D0000}"/>
    <cellStyle name="RowTitles1-Detail 4 2 2 3 3 3 2" xfId="11741" xr:uid="{00000000-0005-0000-0000-0000E82D0000}"/>
    <cellStyle name="RowTitles1-Detail 4 2 2 3 3 3 2 2" xfId="11742" xr:uid="{00000000-0005-0000-0000-0000E92D0000}"/>
    <cellStyle name="RowTitles1-Detail 4 2 2 3 3 3 2_Tertiary Salaries Survey" xfId="11743" xr:uid="{00000000-0005-0000-0000-0000EA2D0000}"/>
    <cellStyle name="RowTitles1-Detail 4 2 2 3 3 3 3" xfId="11744" xr:uid="{00000000-0005-0000-0000-0000EB2D0000}"/>
    <cellStyle name="RowTitles1-Detail 4 2 2 3 3 3_Tertiary Salaries Survey" xfId="11745" xr:uid="{00000000-0005-0000-0000-0000EC2D0000}"/>
    <cellStyle name="RowTitles1-Detail 4 2 2 3 3 4" xfId="11746" xr:uid="{00000000-0005-0000-0000-0000ED2D0000}"/>
    <cellStyle name="RowTitles1-Detail 4 2 2 3 3 5" xfId="11747" xr:uid="{00000000-0005-0000-0000-0000EE2D0000}"/>
    <cellStyle name="RowTitles1-Detail 4 2 2 3 3_Tertiary Salaries Survey" xfId="11748" xr:uid="{00000000-0005-0000-0000-0000EF2D0000}"/>
    <cellStyle name="RowTitles1-Detail 4 2 2 3 4" xfId="11749" xr:uid="{00000000-0005-0000-0000-0000F02D0000}"/>
    <cellStyle name="RowTitles1-Detail 4 2 2 3 4 2" xfId="11750" xr:uid="{00000000-0005-0000-0000-0000F12D0000}"/>
    <cellStyle name="RowTitles1-Detail 4 2 2 3 4 2 2" xfId="11751" xr:uid="{00000000-0005-0000-0000-0000F22D0000}"/>
    <cellStyle name="RowTitles1-Detail 4 2 2 3 4 2 2 2" xfId="11752" xr:uid="{00000000-0005-0000-0000-0000F32D0000}"/>
    <cellStyle name="RowTitles1-Detail 4 2 2 3 4 2 2_Tertiary Salaries Survey" xfId="11753" xr:uid="{00000000-0005-0000-0000-0000F42D0000}"/>
    <cellStyle name="RowTitles1-Detail 4 2 2 3 4 2 3" xfId="11754" xr:uid="{00000000-0005-0000-0000-0000F52D0000}"/>
    <cellStyle name="RowTitles1-Detail 4 2 2 3 4 2_Tertiary Salaries Survey" xfId="11755" xr:uid="{00000000-0005-0000-0000-0000F62D0000}"/>
    <cellStyle name="RowTitles1-Detail 4 2 2 3 4 3" xfId="11756" xr:uid="{00000000-0005-0000-0000-0000F72D0000}"/>
    <cellStyle name="RowTitles1-Detail 4 2 2 3 4 3 2" xfId="11757" xr:uid="{00000000-0005-0000-0000-0000F82D0000}"/>
    <cellStyle name="RowTitles1-Detail 4 2 2 3 4 3 2 2" xfId="11758" xr:uid="{00000000-0005-0000-0000-0000F92D0000}"/>
    <cellStyle name="RowTitles1-Detail 4 2 2 3 4 3 2_Tertiary Salaries Survey" xfId="11759" xr:uid="{00000000-0005-0000-0000-0000FA2D0000}"/>
    <cellStyle name="RowTitles1-Detail 4 2 2 3 4 3 3" xfId="11760" xr:uid="{00000000-0005-0000-0000-0000FB2D0000}"/>
    <cellStyle name="RowTitles1-Detail 4 2 2 3 4 3_Tertiary Salaries Survey" xfId="11761" xr:uid="{00000000-0005-0000-0000-0000FC2D0000}"/>
    <cellStyle name="RowTitles1-Detail 4 2 2 3 4 4" xfId="11762" xr:uid="{00000000-0005-0000-0000-0000FD2D0000}"/>
    <cellStyle name="RowTitles1-Detail 4 2 2 3 4 4 2" xfId="11763" xr:uid="{00000000-0005-0000-0000-0000FE2D0000}"/>
    <cellStyle name="RowTitles1-Detail 4 2 2 3 4 4_Tertiary Salaries Survey" xfId="11764" xr:uid="{00000000-0005-0000-0000-0000FF2D0000}"/>
    <cellStyle name="RowTitles1-Detail 4 2 2 3 4 5" xfId="11765" xr:uid="{00000000-0005-0000-0000-0000002E0000}"/>
    <cellStyle name="RowTitles1-Detail 4 2 2 3 4_Tertiary Salaries Survey" xfId="11766" xr:uid="{00000000-0005-0000-0000-0000012E0000}"/>
    <cellStyle name="RowTitles1-Detail 4 2 2 3 5" xfId="11767" xr:uid="{00000000-0005-0000-0000-0000022E0000}"/>
    <cellStyle name="RowTitles1-Detail 4 2 2 3 5 2" xfId="11768" xr:uid="{00000000-0005-0000-0000-0000032E0000}"/>
    <cellStyle name="RowTitles1-Detail 4 2 2 3 5 2 2" xfId="11769" xr:uid="{00000000-0005-0000-0000-0000042E0000}"/>
    <cellStyle name="RowTitles1-Detail 4 2 2 3 5 2 2 2" xfId="11770" xr:uid="{00000000-0005-0000-0000-0000052E0000}"/>
    <cellStyle name="RowTitles1-Detail 4 2 2 3 5 2 2_Tertiary Salaries Survey" xfId="11771" xr:uid="{00000000-0005-0000-0000-0000062E0000}"/>
    <cellStyle name="RowTitles1-Detail 4 2 2 3 5 2 3" xfId="11772" xr:uid="{00000000-0005-0000-0000-0000072E0000}"/>
    <cellStyle name="RowTitles1-Detail 4 2 2 3 5 2_Tertiary Salaries Survey" xfId="11773" xr:uid="{00000000-0005-0000-0000-0000082E0000}"/>
    <cellStyle name="RowTitles1-Detail 4 2 2 3 5 3" xfId="11774" xr:uid="{00000000-0005-0000-0000-0000092E0000}"/>
    <cellStyle name="RowTitles1-Detail 4 2 2 3 5 3 2" xfId="11775" xr:uid="{00000000-0005-0000-0000-00000A2E0000}"/>
    <cellStyle name="RowTitles1-Detail 4 2 2 3 5 3 2 2" xfId="11776" xr:uid="{00000000-0005-0000-0000-00000B2E0000}"/>
    <cellStyle name="RowTitles1-Detail 4 2 2 3 5 3 2_Tertiary Salaries Survey" xfId="11777" xr:uid="{00000000-0005-0000-0000-00000C2E0000}"/>
    <cellStyle name="RowTitles1-Detail 4 2 2 3 5 3 3" xfId="11778" xr:uid="{00000000-0005-0000-0000-00000D2E0000}"/>
    <cellStyle name="RowTitles1-Detail 4 2 2 3 5 3_Tertiary Salaries Survey" xfId="11779" xr:uid="{00000000-0005-0000-0000-00000E2E0000}"/>
    <cellStyle name="RowTitles1-Detail 4 2 2 3 5 4" xfId="11780" xr:uid="{00000000-0005-0000-0000-00000F2E0000}"/>
    <cellStyle name="RowTitles1-Detail 4 2 2 3 5 4 2" xfId="11781" xr:uid="{00000000-0005-0000-0000-0000102E0000}"/>
    <cellStyle name="RowTitles1-Detail 4 2 2 3 5 4_Tertiary Salaries Survey" xfId="11782" xr:uid="{00000000-0005-0000-0000-0000112E0000}"/>
    <cellStyle name="RowTitles1-Detail 4 2 2 3 5 5" xfId="11783" xr:uid="{00000000-0005-0000-0000-0000122E0000}"/>
    <cellStyle name="RowTitles1-Detail 4 2 2 3 5_Tertiary Salaries Survey" xfId="11784" xr:uid="{00000000-0005-0000-0000-0000132E0000}"/>
    <cellStyle name="RowTitles1-Detail 4 2 2 3 6" xfId="11785" xr:uid="{00000000-0005-0000-0000-0000142E0000}"/>
    <cellStyle name="RowTitles1-Detail 4 2 2 3 6 2" xfId="11786" xr:uid="{00000000-0005-0000-0000-0000152E0000}"/>
    <cellStyle name="RowTitles1-Detail 4 2 2 3 6 2 2" xfId="11787" xr:uid="{00000000-0005-0000-0000-0000162E0000}"/>
    <cellStyle name="RowTitles1-Detail 4 2 2 3 6 2 2 2" xfId="11788" xr:uid="{00000000-0005-0000-0000-0000172E0000}"/>
    <cellStyle name="RowTitles1-Detail 4 2 2 3 6 2 2_Tertiary Salaries Survey" xfId="11789" xr:uid="{00000000-0005-0000-0000-0000182E0000}"/>
    <cellStyle name="RowTitles1-Detail 4 2 2 3 6 2 3" xfId="11790" xr:uid="{00000000-0005-0000-0000-0000192E0000}"/>
    <cellStyle name="RowTitles1-Detail 4 2 2 3 6 2_Tertiary Salaries Survey" xfId="11791" xr:uid="{00000000-0005-0000-0000-00001A2E0000}"/>
    <cellStyle name="RowTitles1-Detail 4 2 2 3 6 3" xfId="11792" xr:uid="{00000000-0005-0000-0000-00001B2E0000}"/>
    <cellStyle name="RowTitles1-Detail 4 2 2 3 6 3 2" xfId="11793" xr:uid="{00000000-0005-0000-0000-00001C2E0000}"/>
    <cellStyle name="RowTitles1-Detail 4 2 2 3 6 3 2 2" xfId="11794" xr:uid="{00000000-0005-0000-0000-00001D2E0000}"/>
    <cellStyle name="RowTitles1-Detail 4 2 2 3 6 3 2_Tertiary Salaries Survey" xfId="11795" xr:uid="{00000000-0005-0000-0000-00001E2E0000}"/>
    <cellStyle name="RowTitles1-Detail 4 2 2 3 6 3 3" xfId="11796" xr:uid="{00000000-0005-0000-0000-00001F2E0000}"/>
    <cellStyle name="RowTitles1-Detail 4 2 2 3 6 3_Tertiary Salaries Survey" xfId="11797" xr:uid="{00000000-0005-0000-0000-0000202E0000}"/>
    <cellStyle name="RowTitles1-Detail 4 2 2 3 6 4" xfId="11798" xr:uid="{00000000-0005-0000-0000-0000212E0000}"/>
    <cellStyle name="RowTitles1-Detail 4 2 2 3 6 4 2" xfId="11799" xr:uid="{00000000-0005-0000-0000-0000222E0000}"/>
    <cellStyle name="RowTitles1-Detail 4 2 2 3 6 4_Tertiary Salaries Survey" xfId="11800" xr:uid="{00000000-0005-0000-0000-0000232E0000}"/>
    <cellStyle name="RowTitles1-Detail 4 2 2 3 6 5" xfId="11801" xr:uid="{00000000-0005-0000-0000-0000242E0000}"/>
    <cellStyle name="RowTitles1-Detail 4 2 2 3 6_Tertiary Salaries Survey" xfId="11802" xr:uid="{00000000-0005-0000-0000-0000252E0000}"/>
    <cellStyle name="RowTitles1-Detail 4 2 2 3 7" xfId="11803" xr:uid="{00000000-0005-0000-0000-0000262E0000}"/>
    <cellStyle name="RowTitles1-Detail 4 2 2 3 7 2" xfId="11804" xr:uid="{00000000-0005-0000-0000-0000272E0000}"/>
    <cellStyle name="RowTitles1-Detail 4 2 2 3 7 2 2" xfId="11805" xr:uid="{00000000-0005-0000-0000-0000282E0000}"/>
    <cellStyle name="RowTitles1-Detail 4 2 2 3 7 2_Tertiary Salaries Survey" xfId="11806" xr:uid="{00000000-0005-0000-0000-0000292E0000}"/>
    <cellStyle name="RowTitles1-Detail 4 2 2 3 7 3" xfId="11807" xr:uid="{00000000-0005-0000-0000-00002A2E0000}"/>
    <cellStyle name="RowTitles1-Detail 4 2 2 3 7_Tertiary Salaries Survey" xfId="11808" xr:uid="{00000000-0005-0000-0000-00002B2E0000}"/>
    <cellStyle name="RowTitles1-Detail 4 2 2 3 8" xfId="11809" xr:uid="{00000000-0005-0000-0000-00002C2E0000}"/>
    <cellStyle name="RowTitles1-Detail 4 2 2 3 8 2" xfId="11810" xr:uid="{00000000-0005-0000-0000-00002D2E0000}"/>
    <cellStyle name="RowTitles1-Detail 4 2 2 3 8 2 2" xfId="11811" xr:uid="{00000000-0005-0000-0000-00002E2E0000}"/>
    <cellStyle name="RowTitles1-Detail 4 2 2 3 8 2_Tertiary Salaries Survey" xfId="11812" xr:uid="{00000000-0005-0000-0000-00002F2E0000}"/>
    <cellStyle name="RowTitles1-Detail 4 2 2 3 8 3" xfId="11813" xr:uid="{00000000-0005-0000-0000-0000302E0000}"/>
    <cellStyle name="RowTitles1-Detail 4 2 2 3 8_Tertiary Salaries Survey" xfId="11814" xr:uid="{00000000-0005-0000-0000-0000312E0000}"/>
    <cellStyle name="RowTitles1-Detail 4 2 2 3 9" xfId="11815" xr:uid="{00000000-0005-0000-0000-0000322E0000}"/>
    <cellStyle name="RowTitles1-Detail 4 2 2 3_STUD aligned by INSTIT" xfId="11816" xr:uid="{00000000-0005-0000-0000-0000332E0000}"/>
    <cellStyle name="RowTitles1-Detail 4 2 2 4" xfId="11817" xr:uid="{00000000-0005-0000-0000-0000342E0000}"/>
    <cellStyle name="RowTitles1-Detail 4 2 2 4 2" xfId="11818" xr:uid="{00000000-0005-0000-0000-0000352E0000}"/>
    <cellStyle name="RowTitles1-Detail 4 2 2 4 2 2" xfId="11819" xr:uid="{00000000-0005-0000-0000-0000362E0000}"/>
    <cellStyle name="RowTitles1-Detail 4 2 2 4 2 2 2" xfId="11820" xr:uid="{00000000-0005-0000-0000-0000372E0000}"/>
    <cellStyle name="RowTitles1-Detail 4 2 2 4 2 2 2 2" xfId="11821" xr:uid="{00000000-0005-0000-0000-0000382E0000}"/>
    <cellStyle name="RowTitles1-Detail 4 2 2 4 2 2 2_Tertiary Salaries Survey" xfId="11822" xr:uid="{00000000-0005-0000-0000-0000392E0000}"/>
    <cellStyle name="RowTitles1-Detail 4 2 2 4 2 2 3" xfId="11823" xr:uid="{00000000-0005-0000-0000-00003A2E0000}"/>
    <cellStyle name="RowTitles1-Detail 4 2 2 4 2 2_Tertiary Salaries Survey" xfId="11824" xr:uid="{00000000-0005-0000-0000-00003B2E0000}"/>
    <cellStyle name="RowTitles1-Detail 4 2 2 4 2 3" xfId="11825" xr:uid="{00000000-0005-0000-0000-00003C2E0000}"/>
    <cellStyle name="RowTitles1-Detail 4 2 2 4 2 3 2" xfId="11826" xr:uid="{00000000-0005-0000-0000-00003D2E0000}"/>
    <cellStyle name="RowTitles1-Detail 4 2 2 4 2 3 2 2" xfId="11827" xr:uid="{00000000-0005-0000-0000-00003E2E0000}"/>
    <cellStyle name="RowTitles1-Detail 4 2 2 4 2 3 2_Tertiary Salaries Survey" xfId="11828" xr:uid="{00000000-0005-0000-0000-00003F2E0000}"/>
    <cellStyle name="RowTitles1-Detail 4 2 2 4 2 3 3" xfId="11829" xr:uid="{00000000-0005-0000-0000-0000402E0000}"/>
    <cellStyle name="RowTitles1-Detail 4 2 2 4 2 3_Tertiary Salaries Survey" xfId="11830" xr:uid="{00000000-0005-0000-0000-0000412E0000}"/>
    <cellStyle name="RowTitles1-Detail 4 2 2 4 2 4" xfId="11831" xr:uid="{00000000-0005-0000-0000-0000422E0000}"/>
    <cellStyle name="RowTitles1-Detail 4 2 2 4 2 5" xfId="11832" xr:uid="{00000000-0005-0000-0000-0000432E0000}"/>
    <cellStyle name="RowTitles1-Detail 4 2 2 4 2 5 2" xfId="11833" xr:uid="{00000000-0005-0000-0000-0000442E0000}"/>
    <cellStyle name="RowTitles1-Detail 4 2 2 4 2 5_Tertiary Salaries Survey" xfId="11834" xr:uid="{00000000-0005-0000-0000-0000452E0000}"/>
    <cellStyle name="RowTitles1-Detail 4 2 2 4 2 6" xfId="11835" xr:uid="{00000000-0005-0000-0000-0000462E0000}"/>
    <cellStyle name="RowTitles1-Detail 4 2 2 4 2_Tertiary Salaries Survey" xfId="11836" xr:uid="{00000000-0005-0000-0000-0000472E0000}"/>
    <cellStyle name="RowTitles1-Detail 4 2 2 4 3" xfId="11837" xr:uid="{00000000-0005-0000-0000-0000482E0000}"/>
    <cellStyle name="RowTitles1-Detail 4 2 2 4 3 2" xfId="11838" xr:uid="{00000000-0005-0000-0000-0000492E0000}"/>
    <cellStyle name="RowTitles1-Detail 4 2 2 4 3 2 2" xfId="11839" xr:uid="{00000000-0005-0000-0000-00004A2E0000}"/>
    <cellStyle name="RowTitles1-Detail 4 2 2 4 3 2 2 2" xfId="11840" xr:uid="{00000000-0005-0000-0000-00004B2E0000}"/>
    <cellStyle name="RowTitles1-Detail 4 2 2 4 3 2 2_Tertiary Salaries Survey" xfId="11841" xr:uid="{00000000-0005-0000-0000-00004C2E0000}"/>
    <cellStyle name="RowTitles1-Detail 4 2 2 4 3 2 3" xfId="11842" xr:uid="{00000000-0005-0000-0000-00004D2E0000}"/>
    <cellStyle name="RowTitles1-Detail 4 2 2 4 3 2_Tertiary Salaries Survey" xfId="11843" xr:uid="{00000000-0005-0000-0000-00004E2E0000}"/>
    <cellStyle name="RowTitles1-Detail 4 2 2 4 3 3" xfId="11844" xr:uid="{00000000-0005-0000-0000-00004F2E0000}"/>
    <cellStyle name="RowTitles1-Detail 4 2 2 4 3 3 2" xfId="11845" xr:uid="{00000000-0005-0000-0000-0000502E0000}"/>
    <cellStyle name="RowTitles1-Detail 4 2 2 4 3 3 2 2" xfId="11846" xr:uid="{00000000-0005-0000-0000-0000512E0000}"/>
    <cellStyle name="RowTitles1-Detail 4 2 2 4 3 3 2_Tertiary Salaries Survey" xfId="11847" xr:uid="{00000000-0005-0000-0000-0000522E0000}"/>
    <cellStyle name="RowTitles1-Detail 4 2 2 4 3 3 3" xfId="11848" xr:uid="{00000000-0005-0000-0000-0000532E0000}"/>
    <cellStyle name="RowTitles1-Detail 4 2 2 4 3 3_Tertiary Salaries Survey" xfId="11849" xr:uid="{00000000-0005-0000-0000-0000542E0000}"/>
    <cellStyle name="RowTitles1-Detail 4 2 2 4 3 4" xfId="11850" xr:uid="{00000000-0005-0000-0000-0000552E0000}"/>
    <cellStyle name="RowTitles1-Detail 4 2 2 4 3 5" xfId="11851" xr:uid="{00000000-0005-0000-0000-0000562E0000}"/>
    <cellStyle name="RowTitles1-Detail 4 2 2 4 3_Tertiary Salaries Survey" xfId="11852" xr:uid="{00000000-0005-0000-0000-0000572E0000}"/>
    <cellStyle name="RowTitles1-Detail 4 2 2 4 4" xfId="11853" xr:uid="{00000000-0005-0000-0000-0000582E0000}"/>
    <cellStyle name="RowTitles1-Detail 4 2 2 4 4 2" xfId="11854" xr:uid="{00000000-0005-0000-0000-0000592E0000}"/>
    <cellStyle name="RowTitles1-Detail 4 2 2 4 4 2 2" xfId="11855" xr:uid="{00000000-0005-0000-0000-00005A2E0000}"/>
    <cellStyle name="RowTitles1-Detail 4 2 2 4 4 2 2 2" xfId="11856" xr:uid="{00000000-0005-0000-0000-00005B2E0000}"/>
    <cellStyle name="RowTitles1-Detail 4 2 2 4 4 2 2_Tertiary Salaries Survey" xfId="11857" xr:uid="{00000000-0005-0000-0000-00005C2E0000}"/>
    <cellStyle name="RowTitles1-Detail 4 2 2 4 4 2 3" xfId="11858" xr:uid="{00000000-0005-0000-0000-00005D2E0000}"/>
    <cellStyle name="RowTitles1-Detail 4 2 2 4 4 2_Tertiary Salaries Survey" xfId="11859" xr:uid="{00000000-0005-0000-0000-00005E2E0000}"/>
    <cellStyle name="RowTitles1-Detail 4 2 2 4 4 3" xfId="11860" xr:uid="{00000000-0005-0000-0000-00005F2E0000}"/>
    <cellStyle name="RowTitles1-Detail 4 2 2 4 4 3 2" xfId="11861" xr:uid="{00000000-0005-0000-0000-0000602E0000}"/>
    <cellStyle name="RowTitles1-Detail 4 2 2 4 4 3 2 2" xfId="11862" xr:uid="{00000000-0005-0000-0000-0000612E0000}"/>
    <cellStyle name="RowTitles1-Detail 4 2 2 4 4 3 2_Tertiary Salaries Survey" xfId="11863" xr:uid="{00000000-0005-0000-0000-0000622E0000}"/>
    <cellStyle name="RowTitles1-Detail 4 2 2 4 4 3 3" xfId="11864" xr:uid="{00000000-0005-0000-0000-0000632E0000}"/>
    <cellStyle name="RowTitles1-Detail 4 2 2 4 4 3_Tertiary Salaries Survey" xfId="11865" xr:uid="{00000000-0005-0000-0000-0000642E0000}"/>
    <cellStyle name="RowTitles1-Detail 4 2 2 4 4 4" xfId="11866" xr:uid="{00000000-0005-0000-0000-0000652E0000}"/>
    <cellStyle name="RowTitles1-Detail 4 2 2 4 4 5" xfId="11867" xr:uid="{00000000-0005-0000-0000-0000662E0000}"/>
    <cellStyle name="RowTitles1-Detail 4 2 2 4 4 5 2" xfId="11868" xr:uid="{00000000-0005-0000-0000-0000672E0000}"/>
    <cellStyle name="RowTitles1-Detail 4 2 2 4 4 5_Tertiary Salaries Survey" xfId="11869" xr:uid="{00000000-0005-0000-0000-0000682E0000}"/>
    <cellStyle name="RowTitles1-Detail 4 2 2 4 4 6" xfId="11870" xr:uid="{00000000-0005-0000-0000-0000692E0000}"/>
    <cellStyle name="RowTitles1-Detail 4 2 2 4 4_Tertiary Salaries Survey" xfId="11871" xr:uid="{00000000-0005-0000-0000-00006A2E0000}"/>
    <cellStyle name="RowTitles1-Detail 4 2 2 4 5" xfId="11872" xr:uid="{00000000-0005-0000-0000-00006B2E0000}"/>
    <cellStyle name="RowTitles1-Detail 4 2 2 4 5 2" xfId="11873" xr:uid="{00000000-0005-0000-0000-00006C2E0000}"/>
    <cellStyle name="RowTitles1-Detail 4 2 2 4 5 2 2" xfId="11874" xr:uid="{00000000-0005-0000-0000-00006D2E0000}"/>
    <cellStyle name="RowTitles1-Detail 4 2 2 4 5 2 2 2" xfId="11875" xr:uid="{00000000-0005-0000-0000-00006E2E0000}"/>
    <cellStyle name="RowTitles1-Detail 4 2 2 4 5 2 2_Tertiary Salaries Survey" xfId="11876" xr:uid="{00000000-0005-0000-0000-00006F2E0000}"/>
    <cellStyle name="RowTitles1-Detail 4 2 2 4 5 2 3" xfId="11877" xr:uid="{00000000-0005-0000-0000-0000702E0000}"/>
    <cellStyle name="RowTitles1-Detail 4 2 2 4 5 2_Tertiary Salaries Survey" xfId="11878" xr:uid="{00000000-0005-0000-0000-0000712E0000}"/>
    <cellStyle name="RowTitles1-Detail 4 2 2 4 5 3" xfId="11879" xr:uid="{00000000-0005-0000-0000-0000722E0000}"/>
    <cellStyle name="RowTitles1-Detail 4 2 2 4 5 3 2" xfId="11880" xr:uid="{00000000-0005-0000-0000-0000732E0000}"/>
    <cellStyle name="RowTitles1-Detail 4 2 2 4 5 3 2 2" xfId="11881" xr:uid="{00000000-0005-0000-0000-0000742E0000}"/>
    <cellStyle name="RowTitles1-Detail 4 2 2 4 5 3 2_Tertiary Salaries Survey" xfId="11882" xr:uid="{00000000-0005-0000-0000-0000752E0000}"/>
    <cellStyle name="RowTitles1-Detail 4 2 2 4 5 3 3" xfId="11883" xr:uid="{00000000-0005-0000-0000-0000762E0000}"/>
    <cellStyle name="RowTitles1-Detail 4 2 2 4 5 3_Tertiary Salaries Survey" xfId="11884" xr:uid="{00000000-0005-0000-0000-0000772E0000}"/>
    <cellStyle name="RowTitles1-Detail 4 2 2 4 5 4" xfId="11885" xr:uid="{00000000-0005-0000-0000-0000782E0000}"/>
    <cellStyle name="RowTitles1-Detail 4 2 2 4 5 4 2" xfId="11886" xr:uid="{00000000-0005-0000-0000-0000792E0000}"/>
    <cellStyle name="RowTitles1-Detail 4 2 2 4 5 4_Tertiary Salaries Survey" xfId="11887" xr:uid="{00000000-0005-0000-0000-00007A2E0000}"/>
    <cellStyle name="RowTitles1-Detail 4 2 2 4 5 5" xfId="11888" xr:uid="{00000000-0005-0000-0000-00007B2E0000}"/>
    <cellStyle name="RowTitles1-Detail 4 2 2 4 5_Tertiary Salaries Survey" xfId="11889" xr:uid="{00000000-0005-0000-0000-00007C2E0000}"/>
    <cellStyle name="RowTitles1-Detail 4 2 2 4 6" xfId="11890" xr:uid="{00000000-0005-0000-0000-00007D2E0000}"/>
    <cellStyle name="RowTitles1-Detail 4 2 2 4 6 2" xfId="11891" xr:uid="{00000000-0005-0000-0000-00007E2E0000}"/>
    <cellStyle name="RowTitles1-Detail 4 2 2 4 6 2 2" xfId="11892" xr:uid="{00000000-0005-0000-0000-00007F2E0000}"/>
    <cellStyle name="RowTitles1-Detail 4 2 2 4 6 2 2 2" xfId="11893" xr:uid="{00000000-0005-0000-0000-0000802E0000}"/>
    <cellStyle name="RowTitles1-Detail 4 2 2 4 6 2 2_Tertiary Salaries Survey" xfId="11894" xr:uid="{00000000-0005-0000-0000-0000812E0000}"/>
    <cellStyle name="RowTitles1-Detail 4 2 2 4 6 2 3" xfId="11895" xr:uid="{00000000-0005-0000-0000-0000822E0000}"/>
    <cellStyle name="RowTitles1-Detail 4 2 2 4 6 2_Tertiary Salaries Survey" xfId="11896" xr:uid="{00000000-0005-0000-0000-0000832E0000}"/>
    <cellStyle name="RowTitles1-Detail 4 2 2 4 6 3" xfId="11897" xr:uid="{00000000-0005-0000-0000-0000842E0000}"/>
    <cellStyle name="RowTitles1-Detail 4 2 2 4 6 3 2" xfId="11898" xr:uid="{00000000-0005-0000-0000-0000852E0000}"/>
    <cellStyle name="RowTitles1-Detail 4 2 2 4 6 3 2 2" xfId="11899" xr:uid="{00000000-0005-0000-0000-0000862E0000}"/>
    <cellStyle name="RowTitles1-Detail 4 2 2 4 6 3 2_Tertiary Salaries Survey" xfId="11900" xr:uid="{00000000-0005-0000-0000-0000872E0000}"/>
    <cellStyle name="RowTitles1-Detail 4 2 2 4 6 3 3" xfId="11901" xr:uid="{00000000-0005-0000-0000-0000882E0000}"/>
    <cellStyle name="RowTitles1-Detail 4 2 2 4 6 3_Tertiary Salaries Survey" xfId="11902" xr:uid="{00000000-0005-0000-0000-0000892E0000}"/>
    <cellStyle name="RowTitles1-Detail 4 2 2 4 6 4" xfId="11903" xr:uid="{00000000-0005-0000-0000-00008A2E0000}"/>
    <cellStyle name="RowTitles1-Detail 4 2 2 4 6 4 2" xfId="11904" xr:uid="{00000000-0005-0000-0000-00008B2E0000}"/>
    <cellStyle name="RowTitles1-Detail 4 2 2 4 6 4_Tertiary Salaries Survey" xfId="11905" xr:uid="{00000000-0005-0000-0000-00008C2E0000}"/>
    <cellStyle name="RowTitles1-Detail 4 2 2 4 6 5" xfId="11906" xr:uid="{00000000-0005-0000-0000-00008D2E0000}"/>
    <cellStyle name="RowTitles1-Detail 4 2 2 4 6_Tertiary Salaries Survey" xfId="11907" xr:uid="{00000000-0005-0000-0000-00008E2E0000}"/>
    <cellStyle name="RowTitles1-Detail 4 2 2 4 7" xfId="11908" xr:uid="{00000000-0005-0000-0000-00008F2E0000}"/>
    <cellStyle name="RowTitles1-Detail 4 2 2 4 7 2" xfId="11909" xr:uid="{00000000-0005-0000-0000-0000902E0000}"/>
    <cellStyle name="RowTitles1-Detail 4 2 2 4 7 2 2" xfId="11910" xr:uid="{00000000-0005-0000-0000-0000912E0000}"/>
    <cellStyle name="RowTitles1-Detail 4 2 2 4 7 2_Tertiary Salaries Survey" xfId="11911" xr:uid="{00000000-0005-0000-0000-0000922E0000}"/>
    <cellStyle name="RowTitles1-Detail 4 2 2 4 7 3" xfId="11912" xr:uid="{00000000-0005-0000-0000-0000932E0000}"/>
    <cellStyle name="RowTitles1-Detail 4 2 2 4 7_Tertiary Salaries Survey" xfId="11913" xr:uid="{00000000-0005-0000-0000-0000942E0000}"/>
    <cellStyle name="RowTitles1-Detail 4 2 2 4 8" xfId="11914" xr:uid="{00000000-0005-0000-0000-0000952E0000}"/>
    <cellStyle name="RowTitles1-Detail 4 2 2 4 9" xfId="11915" xr:uid="{00000000-0005-0000-0000-0000962E0000}"/>
    <cellStyle name="RowTitles1-Detail 4 2 2 4_STUD aligned by INSTIT" xfId="11916" xr:uid="{00000000-0005-0000-0000-0000972E0000}"/>
    <cellStyle name="RowTitles1-Detail 4 2 2 5" xfId="11917" xr:uid="{00000000-0005-0000-0000-0000982E0000}"/>
    <cellStyle name="RowTitles1-Detail 4 2 2 5 2" xfId="11918" xr:uid="{00000000-0005-0000-0000-0000992E0000}"/>
    <cellStyle name="RowTitles1-Detail 4 2 2 5 2 2" xfId="11919" xr:uid="{00000000-0005-0000-0000-00009A2E0000}"/>
    <cellStyle name="RowTitles1-Detail 4 2 2 5 2 2 2" xfId="11920" xr:uid="{00000000-0005-0000-0000-00009B2E0000}"/>
    <cellStyle name="RowTitles1-Detail 4 2 2 5 2 2_Tertiary Salaries Survey" xfId="11921" xr:uid="{00000000-0005-0000-0000-00009C2E0000}"/>
    <cellStyle name="RowTitles1-Detail 4 2 2 5 2 3" xfId="11922" xr:uid="{00000000-0005-0000-0000-00009D2E0000}"/>
    <cellStyle name="RowTitles1-Detail 4 2 2 5 2_Tertiary Salaries Survey" xfId="11923" xr:uid="{00000000-0005-0000-0000-00009E2E0000}"/>
    <cellStyle name="RowTitles1-Detail 4 2 2 5 3" xfId="11924" xr:uid="{00000000-0005-0000-0000-00009F2E0000}"/>
    <cellStyle name="RowTitles1-Detail 4 2 2 5 3 2" xfId="11925" xr:uid="{00000000-0005-0000-0000-0000A02E0000}"/>
    <cellStyle name="RowTitles1-Detail 4 2 2 5 3 2 2" xfId="11926" xr:uid="{00000000-0005-0000-0000-0000A12E0000}"/>
    <cellStyle name="RowTitles1-Detail 4 2 2 5 3 2_Tertiary Salaries Survey" xfId="11927" xr:uid="{00000000-0005-0000-0000-0000A22E0000}"/>
    <cellStyle name="RowTitles1-Detail 4 2 2 5 3 3" xfId="11928" xr:uid="{00000000-0005-0000-0000-0000A32E0000}"/>
    <cellStyle name="RowTitles1-Detail 4 2 2 5 3_Tertiary Salaries Survey" xfId="11929" xr:uid="{00000000-0005-0000-0000-0000A42E0000}"/>
    <cellStyle name="RowTitles1-Detail 4 2 2 5 4" xfId="11930" xr:uid="{00000000-0005-0000-0000-0000A52E0000}"/>
    <cellStyle name="RowTitles1-Detail 4 2 2 5 5" xfId="11931" xr:uid="{00000000-0005-0000-0000-0000A62E0000}"/>
    <cellStyle name="RowTitles1-Detail 4 2 2 5 5 2" xfId="11932" xr:uid="{00000000-0005-0000-0000-0000A72E0000}"/>
    <cellStyle name="RowTitles1-Detail 4 2 2 5 5_Tertiary Salaries Survey" xfId="11933" xr:uid="{00000000-0005-0000-0000-0000A82E0000}"/>
    <cellStyle name="RowTitles1-Detail 4 2 2 5 6" xfId="11934" xr:uid="{00000000-0005-0000-0000-0000A92E0000}"/>
    <cellStyle name="RowTitles1-Detail 4 2 2 5_Tertiary Salaries Survey" xfId="11935" xr:uid="{00000000-0005-0000-0000-0000AA2E0000}"/>
    <cellStyle name="RowTitles1-Detail 4 2 2 6" xfId="11936" xr:uid="{00000000-0005-0000-0000-0000AB2E0000}"/>
    <cellStyle name="RowTitles1-Detail 4 2 2 6 2" xfId="11937" xr:uid="{00000000-0005-0000-0000-0000AC2E0000}"/>
    <cellStyle name="RowTitles1-Detail 4 2 2 6 2 2" xfId="11938" xr:uid="{00000000-0005-0000-0000-0000AD2E0000}"/>
    <cellStyle name="RowTitles1-Detail 4 2 2 6 2 2 2" xfId="11939" xr:uid="{00000000-0005-0000-0000-0000AE2E0000}"/>
    <cellStyle name="RowTitles1-Detail 4 2 2 6 2 2_Tertiary Salaries Survey" xfId="11940" xr:uid="{00000000-0005-0000-0000-0000AF2E0000}"/>
    <cellStyle name="RowTitles1-Detail 4 2 2 6 2 3" xfId="11941" xr:uid="{00000000-0005-0000-0000-0000B02E0000}"/>
    <cellStyle name="RowTitles1-Detail 4 2 2 6 2_Tertiary Salaries Survey" xfId="11942" xr:uid="{00000000-0005-0000-0000-0000B12E0000}"/>
    <cellStyle name="RowTitles1-Detail 4 2 2 6 3" xfId="11943" xr:uid="{00000000-0005-0000-0000-0000B22E0000}"/>
    <cellStyle name="RowTitles1-Detail 4 2 2 6 3 2" xfId="11944" xr:uid="{00000000-0005-0000-0000-0000B32E0000}"/>
    <cellStyle name="RowTitles1-Detail 4 2 2 6 3 2 2" xfId="11945" xr:uid="{00000000-0005-0000-0000-0000B42E0000}"/>
    <cellStyle name="RowTitles1-Detail 4 2 2 6 3 2_Tertiary Salaries Survey" xfId="11946" xr:uid="{00000000-0005-0000-0000-0000B52E0000}"/>
    <cellStyle name="RowTitles1-Detail 4 2 2 6 3 3" xfId="11947" xr:uid="{00000000-0005-0000-0000-0000B62E0000}"/>
    <cellStyle name="RowTitles1-Detail 4 2 2 6 3_Tertiary Salaries Survey" xfId="11948" xr:uid="{00000000-0005-0000-0000-0000B72E0000}"/>
    <cellStyle name="RowTitles1-Detail 4 2 2 6 4" xfId="11949" xr:uid="{00000000-0005-0000-0000-0000B82E0000}"/>
    <cellStyle name="RowTitles1-Detail 4 2 2 6 5" xfId="11950" xr:uid="{00000000-0005-0000-0000-0000B92E0000}"/>
    <cellStyle name="RowTitles1-Detail 4 2 2 6_Tertiary Salaries Survey" xfId="11951" xr:uid="{00000000-0005-0000-0000-0000BA2E0000}"/>
    <cellStyle name="RowTitles1-Detail 4 2 2 7" xfId="11952" xr:uid="{00000000-0005-0000-0000-0000BB2E0000}"/>
    <cellStyle name="RowTitles1-Detail 4 2 2 7 2" xfId="11953" xr:uid="{00000000-0005-0000-0000-0000BC2E0000}"/>
    <cellStyle name="RowTitles1-Detail 4 2 2 7 2 2" xfId="11954" xr:uid="{00000000-0005-0000-0000-0000BD2E0000}"/>
    <cellStyle name="RowTitles1-Detail 4 2 2 7 2 2 2" xfId="11955" xr:uid="{00000000-0005-0000-0000-0000BE2E0000}"/>
    <cellStyle name="RowTitles1-Detail 4 2 2 7 2 2_Tertiary Salaries Survey" xfId="11956" xr:uid="{00000000-0005-0000-0000-0000BF2E0000}"/>
    <cellStyle name="RowTitles1-Detail 4 2 2 7 2 3" xfId="11957" xr:uid="{00000000-0005-0000-0000-0000C02E0000}"/>
    <cellStyle name="RowTitles1-Detail 4 2 2 7 2_Tertiary Salaries Survey" xfId="11958" xr:uid="{00000000-0005-0000-0000-0000C12E0000}"/>
    <cellStyle name="RowTitles1-Detail 4 2 2 7 3" xfId="11959" xr:uid="{00000000-0005-0000-0000-0000C22E0000}"/>
    <cellStyle name="RowTitles1-Detail 4 2 2 7 3 2" xfId="11960" xr:uid="{00000000-0005-0000-0000-0000C32E0000}"/>
    <cellStyle name="RowTitles1-Detail 4 2 2 7 3 2 2" xfId="11961" xr:uid="{00000000-0005-0000-0000-0000C42E0000}"/>
    <cellStyle name="RowTitles1-Detail 4 2 2 7 3 2_Tertiary Salaries Survey" xfId="11962" xr:uid="{00000000-0005-0000-0000-0000C52E0000}"/>
    <cellStyle name="RowTitles1-Detail 4 2 2 7 3 3" xfId="11963" xr:uid="{00000000-0005-0000-0000-0000C62E0000}"/>
    <cellStyle name="RowTitles1-Detail 4 2 2 7 3_Tertiary Salaries Survey" xfId="11964" xr:uid="{00000000-0005-0000-0000-0000C72E0000}"/>
    <cellStyle name="RowTitles1-Detail 4 2 2 7 4" xfId="11965" xr:uid="{00000000-0005-0000-0000-0000C82E0000}"/>
    <cellStyle name="RowTitles1-Detail 4 2 2 7 5" xfId="11966" xr:uid="{00000000-0005-0000-0000-0000C92E0000}"/>
    <cellStyle name="RowTitles1-Detail 4 2 2 7 5 2" xfId="11967" xr:uid="{00000000-0005-0000-0000-0000CA2E0000}"/>
    <cellStyle name="RowTitles1-Detail 4 2 2 7 5_Tertiary Salaries Survey" xfId="11968" xr:uid="{00000000-0005-0000-0000-0000CB2E0000}"/>
    <cellStyle name="RowTitles1-Detail 4 2 2 7 6" xfId="11969" xr:uid="{00000000-0005-0000-0000-0000CC2E0000}"/>
    <cellStyle name="RowTitles1-Detail 4 2 2 7_Tertiary Salaries Survey" xfId="11970" xr:uid="{00000000-0005-0000-0000-0000CD2E0000}"/>
    <cellStyle name="RowTitles1-Detail 4 2 2 8" xfId="11971" xr:uid="{00000000-0005-0000-0000-0000CE2E0000}"/>
    <cellStyle name="RowTitles1-Detail 4 2 2 8 2" xfId="11972" xr:uid="{00000000-0005-0000-0000-0000CF2E0000}"/>
    <cellStyle name="RowTitles1-Detail 4 2 2 8 2 2" xfId="11973" xr:uid="{00000000-0005-0000-0000-0000D02E0000}"/>
    <cellStyle name="RowTitles1-Detail 4 2 2 8 2 2 2" xfId="11974" xr:uid="{00000000-0005-0000-0000-0000D12E0000}"/>
    <cellStyle name="RowTitles1-Detail 4 2 2 8 2 2_Tertiary Salaries Survey" xfId="11975" xr:uid="{00000000-0005-0000-0000-0000D22E0000}"/>
    <cellStyle name="RowTitles1-Detail 4 2 2 8 2 3" xfId="11976" xr:uid="{00000000-0005-0000-0000-0000D32E0000}"/>
    <cellStyle name="RowTitles1-Detail 4 2 2 8 2_Tertiary Salaries Survey" xfId="11977" xr:uid="{00000000-0005-0000-0000-0000D42E0000}"/>
    <cellStyle name="RowTitles1-Detail 4 2 2 8 3" xfId="11978" xr:uid="{00000000-0005-0000-0000-0000D52E0000}"/>
    <cellStyle name="RowTitles1-Detail 4 2 2 8 3 2" xfId="11979" xr:uid="{00000000-0005-0000-0000-0000D62E0000}"/>
    <cellStyle name="RowTitles1-Detail 4 2 2 8 3 2 2" xfId="11980" xr:uid="{00000000-0005-0000-0000-0000D72E0000}"/>
    <cellStyle name="RowTitles1-Detail 4 2 2 8 3 2_Tertiary Salaries Survey" xfId="11981" xr:uid="{00000000-0005-0000-0000-0000D82E0000}"/>
    <cellStyle name="RowTitles1-Detail 4 2 2 8 3 3" xfId="11982" xr:uid="{00000000-0005-0000-0000-0000D92E0000}"/>
    <cellStyle name="RowTitles1-Detail 4 2 2 8 3_Tertiary Salaries Survey" xfId="11983" xr:uid="{00000000-0005-0000-0000-0000DA2E0000}"/>
    <cellStyle name="RowTitles1-Detail 4 2 2 8 4" xfId="11984" xr:uid="{00000000-0005-0000-0000-0000DB2E0000}"/>
    <cellStyle name="RowTitles1-Detail 4 2 2 8 4 2" xfId="11985" xr:uid="{00000000-0005-0000-0000-0000DC2E0000}"/>
    <cellStyle name="RowTitles1-Detail 4 2 2 8 4_Tertiary Salaries Survey" xfId="11986" xr:uid="{00000000-0005-0000-0000-0000DD2E0000}"/>
    <cellStyle name="RowTitles1-Detail 4 2 2 8 5" xfId="11987" xr:uid="{00000000-0005-0000-0000-0000DE2E0000}"/>
    <cellStyle name="RowTitles1-Detail 4 2 2 8_Tertiary Salaries Survey" xfId="11988" xr:uid="{00000000-0005-0000-0000-0000DF2E0000}"/>
    <cellStyle name="RowTitles1-Detail 4 2 2 9" xfId="11989" xr:uid="{00000000-0005-0000-0000-0000E02E0000}"/>
    <cellStyle name="RowTitles1-Detail 4 2 2 9 2" xfId="11990" xr:uid="{00000000-0005-0000-0000-0000E12E0000}"/>
    <cellStyle name="RowTitles1-Detail 4 2 2 9 2 2" xfId="11991" xr:uid="{00000000-0005-0000-0000-0000E22E0000}"/>
    <cellStyle name="RowTitles1-Detail 4 2 2 9 2 2 2" xfId="11992" xr:uid="{00000000-0005-0000-0000-0000E32E0000}"/>
    <cellStyle name="RowTitles1-Detail 4 2 2 9 2 2_Tertiary Salaries Survey" xfId="11993" xr:uid="{00000000-0005-0000-0000-0000E42E0000}"/>
    <cellStyle name="RowTitles1-Detail 4 2 2 9 2 3" xfId="11994" xr:uid="{00000000-0005-0000-0000-0000E52E0000}"/>
    <cellStyle name="RowTitles1-Detail 4 2 2 9 2_Tertiary Salaries Survey" xfId="11995" xr:uid="{00000000-0005-0000-0000-0000E62E0000}"/>
    <cellStyle name="RowTitles1-Detail 4 2 2 9 3" xfId="11996" xr:uid="{00000000-0005-0000-0000-0000E72E0000}"/>
    <cellStyle name="RowTitles1-Detail 4 2 2 9 3 2" xfId="11997" xr:uid="{00000000-0005-0000-0000-0000E82E0000}"/>
    <cellStyle name="RowTitles1-Detail 4 2 2 9 3 2 2" xfId="11998" xr:uid="{00000000-0005-0000-0000-0000E92E0000}"/>
    <cellStyle name="RowTitles1-Detail 4 2 2 9 3 2_Tertiary Salaries Survey" xfId="11999" xr:uid="{00000000-0005-0000-0000-0000EA2E0000}"/>
    <cellStyle name="RowTitles1-Detail 4 2 2 9 3 3" xfId="12000" xr:uid="{00000000-0005-0000-0000-0000EB2E0000}"/>
    <cellStyle name="RowTitles1-Detail 4 2 2 9 3_Tertiary Salaries Survey" xfId="12001" xr:uid="{00000000-0005-0000-0000-0000EC2E0000}"/>
    <cellStyle name="RowTitles1-Detail 4 2 2 9 4" xfId="12002" xr:uid="{00000000-0005-0000-0000-0000ED2E0000}"/>
    <cellStyle name="RowTitles1-Detail 4 2 2 9 4 2" xfId="12003" xr:uid="{00000000-0005-0000-0000-0000EE2E0000}"/>
    <cellStyle name="RowTitles1-Detail 4 2 2 9 4_Tertiary Salaries Survey" xfId="12004" xr:uid="{00000000-0005-0000-0000-0000EF2E0000}"/>
    <cellStyle name="RowTitles1-Detail 4 2 2 9 5" xfId="12005" xr:uid="{00000000-0005-0000-0000-0000F02E0000}"/>
    <cellStyle name="RowTitles1-Detail 4 2 2 9_Tertiary Salaries Survey" xfId="12006" xr:uid="{00000000-0005-0000-0000-0000F12E0000}"/>
    <cellStyle name="RowTitles1-Detail 4 2 2_STUD aligned by INSTIT" xfId="12007" xr:uid="{00000000-0005-0000-0000-0000F22E0000}"/>
    <cellStyle name="RowTitles1-Detail 4 2 3" xfId="12008" xr:uid="{00000000-0005-0000-0000-0000F32E0000}"/>
    <cellStyle name="RowTitles1-Detail 4 2 3 2" xfId="12009" xr:uid="{00000000-0005-0000-0000-0000F42E0000}"/>
    <cellStyle name="RowTitles1-Detail 4 2 3 2 2" xfId="12010" xr:uid="{00000000-0005-0000-0000-0000F52E0000}"/>
    <cellStyle name="RowTitles1-Detail 4 2 3 2 2 2" xfId="12011" xr:uid="{00000000-0005-0000-0000-0000F62E0000}"/>
    <cellStyle name="RowTitles1-Detail 4 2 3 2 2 2 2" xfId="12012" xr:uid="{00000000-0005-0000-0000-0000F72E0000}"/>
    <cellStyle name="RowTitles1-Detail 4 2 3 2 2 2_Tertiary Salaries Survey" xfId="12013" xr:uid="{00000000-0005-0000-0000-0000F82E0000}"/>
    <cellStyle name="RowTitles1-Detail 4 2 3 2 2 3" xfId="12014" xr:uid="{00000000-0005-0000-0000-0000F92E0000}"/>
    <cellStyle name="RowTitles1-Detail 4 2 3 2 2_Tertiary Salaries Survey" xfId="12015" xr:uid="{00000000-0005-0000-0000-0000FA2E0000}"/>
    <cellStyle name="RowTitles1-Detail 4 2 3 2 3" xfId="12016" xr:uid="{00000000-0005-0000-0000-0000FB2E0000}"/>
    <cellStyle name="RowTitles1-Detail 4 2 3 2 3 2" xfId="12017" xr:uid="{00000000-0005-0000-0000-0000FC2E0000}"/>
    <cellStyle name="RowTitles1-Detail 4 2 3 2 3 2 2" xfId="12018" xr:uid="{00000000-0005-0000-0000-0000FD2E0000}"/>
    <cellStyle name="RowTitles1-Detail 4 2 3 2 3 2_Tertiary Salaries Survey" xfId="12019" xr:uid="{00000000-0005-0000-0000-0000FE2E0000}"/>
    <cellStyle name="RowTitles1-Detail 4 2 3 2 3 3" xfId="12020" xr:uid="{00000000-0005-0000-0000-0000FF2E0000}"/>
    <cellStyle name="RowTitles1-Detail 4 2 3 2 3_Tertiary Salaries Survey" xfId="12021" xr:uid="{00000000-0005-0000-0000-0000002F0000}"/>
    <cellStyle name="RowTitles1-Detail 4 2 3 2 4" xfId="12022" xr:uid="{00000000-0005-0000-0000-0000012F0000}"/>
    <cellStyle name="RowTitles1-Detail 4 2 3 2 5" xfId="12023" xr:uid="{00000000-0005-0000-0000-0000022F0000}"/>
    <cellStyle name="RowTitles1-Detail 4 2 3 2_Tertiary Salaries Survey" xfId="12024" xr:uid="{00000000-0005-0000-0000-0000032F0000}"/>
    <cellStyle name="RowTitles1-Detail 4 2 3 3" xfId="12025" xr:uid="{00000000-0005-0000-0000-0000042F0000}"/>
    <cellStyle name="RowTitles1-Detail 4 2 3 3 2" xfId="12026" xr:uid="{00000000-0005-0000-0000-0000052F0000}"/>
    <cellStyle name="RowTitles1-Detail 4 2 3 3 2 2" xfId="12027" xr:uid="{00000000-0005-0000-0000-0000062F0000}"/>
    <cellStyle name="RowTitles1-Detail 4 2 3 3 2 2 2" xfId="12028" xr:uid="{00000000-0005-0000-0000-0000072F0000}"/>
    <cellStyle name="RowTitles1-Detail 4 2 3 3 2 2_Tertiary Salaries Survey" xfId="12029" xr:uid="{00000000-0005-0000-0000-0000082F0000}"/>
    <cellStyle name="RowTitles1-Detail 4 2 3 3 2 3" xfId="12030" xr:uid="{00000000-0005-0000-0000-0000092F0000}"/>
    <cellStyle name="RowTitles1-Detail 4 2 3 3 2_Tertiary Salaries Survey" xfId="12031" xr:uid="{00000000-0005-0000-0000-00000A2F0000}"/>
    <cellStyle name="RowTitles1-Detail 4 2 3 3 3" xfId="12032" xr:uid="{00000000-0005-0000-0000-00000B2F0000}"/>
    <cellStyle name="RowTitles1-Detail 4 2 3 3 3 2" xfId="12033" xr:uid="{00000000-0005-0000-0000-00000C2F0000}"/>
    <cellStyle name="RowTitles1-Detail 4 2 3 3 3 2 2" xfId="12034" xr:uid="{00000000-0005-0000-0000-00000D2F0000}"/>
    <cellStyle name="RowTitles1-Detail 4 2 3 3 3 2_Tertiary Salaries Survey" xfId="12035" xr:uid="{00000000-0005-0000-0000-00000E2F0000}"/>
    <cellStyle name="RowTitles1-Detail 4 2 3 3 3 3" xfId="12036" xr:uid="{00000000-0005-0000-0000-00000F2F0000}"/>
    <cellStyle name="RowTitles1-Detail 4 2 3 3 3_Tertiary Salaries Survey" xfId="12037" xr:uid="{00000000-0005-0000-0000-0000102F0000}"/>
    <cellStyle name="RowTitles1-Detail 4 2 3 3 4" xfId="12038" xr:uid="{00000000-0005-0000-0000-0000112F0000}"/>
    <cellStyle name="RowTitles1-Detail 4 2 3 3 5" xfId="12039" xr:uid="{00000000-0005-0000-0000-0000122F0000}"/>
    <cellStyle name="RowTitles1-Detail 4 2 3 3 5 2" xfId="12040" xr:uid="{00000000-0005-0000-0000-0000132F0000}"/>
    <cellStyle name="RowTitles1-Detail 4 2 3 3 5_Tertiary Salaries Survey" xfId="12041" xr:uid="{00000000-0005-0000-0000-0000142F0000}"/>
    <cellStyle name="RowTitles1-Detail 4 2 3 3 6" xfId="12042" xr:uid="{00000000-0005-0000-0000-0000152F0000}"/>
    <cellStyle name="RowTitles1-Detail 4 2 3 3_Tertiary Salaries Survey" xfId="12043" xr:uid="{00000000-0005-0000-0000-0000162F0000}"/>
    <cellStyle name="RowTitles1-Detail 4 2 3 4" xfId="12044" xr:uid="{00000000-0005-0000-0000-0000172F0000}"/>
    <cellStyle name="RowTitles1-Detail 4 2 3 4 2" xfId="12045" xr:uid="{00000000-0005-0000-0000-0000182F0000}"/>
    <cellStyle name="RowTitles1-Detail 4 2 3 4 2 2" xfId="12046" xr:uid="{00000000-0005-0000-0000-0000192F0000}"/>
    <cellStyle name="RowTitles1-Detail 4 2 3 4 2 2 2" xfId="12047" xr:uid="{00000000-0005-0000-0000-00001A2F0000}"/>
    <cellStyle name="RowTitles1-Detail 4 2 3 4 2 2_Tertiary Salaries Survey" xfId="12048" xr:uid="{00000000-0005-0000-0000-00001B2F0000}"/>
    <cellStyle name="RowTitles1-Detail 4 2 3 4 2 3" xfId="12049" xr:uid="{00000000-0005-0000-0000-00001C2F0000}"/>
    <cellStyle name="RowTitles1-Detail 4 2 3 4 2_Tertiary Salaries Survey" xfId="12050" xr:uid="{00000000-0005-0000-0000-00001D2F0000}"/>
    <cellStyle name="RowTitles1-Detail 4 2 3 4 3" xfId="12051" xr:uid="{00000000-0005-0000-0000-00001E2F0000}"/>
    <cellStyle name="RowTitles1-Detail 4 2 3 4 3 2" xfId="12052" xr:uid="{00000000-0005-0000-0000-00001F2F0000}"/>
    <cellStyle name="RowTitles1-Detail 4 2 3 4 3 2 2" xfId="12053" xr:uid="{00000000-0005-0000-0000-0000202F0000}"/>
    <cellStyle name="RowTitles1-Detail 4 2 3 4 3 2_Tertiary Salaries Survey" xfId="12054" xr:uid="{00000000-0005-0000-0000-0000212F0000}"/>
    <cellStyle name="RowTitles1-Detail 4 2 3 4 3 3" xfId="12055" xr:uid="{00000000-0005-0000-0000-0000222F0000}"/>
    <cellStyle name="RowTitles1-Detail 4 2 3 4 3_Tertiary Salaries Survey" xfId="12056" xr:uid="{00000000-0005-0000-0000-0000232F0000}"/>
    <cellStyle name="RowTitles1-Detail 4 2 3 4 4" xfId="12057" xr:uid="{00000000-0005-0000-0000-0000242F0000}"/>
    <cellStyle name="RowTitles1-Detail 4 2 3 4 4 2" xfId="12058" xr:uid="{00000000-0005-0000-0000-0000252F0000}"/>
    <cellStyle name="RowTitles1-Detail 4 2 3 4 4_Tertiary Salaries Survey" xfId="12059" xr:uid="{00000000-0005-0000-0000-0000262F0000}"/>
    <cellStyle name="RowTitles1-Detail 4 2 3 4 5" xfId="12060" xr:uid="{00000000-0005-0000-0000-0000272F0000}"/>
    <cellStyle name="RowTitles1-Detail 4 2 3 4_Tertiary Salaries Survey" xfId="12061" xr:uid="{00000000-0005-0000-0000-0000282F0000}"/>
    <cellStyle name="RowTitles1-Detail 4 2 3 5" xfId="12062" xr:uid="{00000000-0005-0000-0000-0000292F0000}"/>
    <cellStyle name="RowTitles1-Detail 4 2 3 5 2" xfId="12063" xr:uid="{00000000-0005-0000-0000-00002A2F0000}"/>
    <cellStyle name="RowTitles1-Detail 4 2 3 5 2 2" xfId="12064" xr:uid="{00000000-0005-0000-0000-00002B2F0000}"/>
    <cellStyle name="RowTitles1-Detail 4 2 3 5 2 2 2" xfId="12065" xr:uid="{00000000-0005-0000-0000-00002C2F0000}"/>
    <cellStyle name="RowTitles1-Detail 4 2 3 5 2 2_Tertiary Salaries Survey" xfId="12066" xr:uid="{00000000-0005-0000-0000-00002D2F0000}"/>
    <cellStyle name="RowTitles1-Detail 4 2 3 5 2 3" xfId="12067" xr:uid="{00000000-0005-0000-0000-00002E2F0000}"/>
    <cellStyle name="RowTitles1-Detail 4 2 3 5 2_Tertiary Salaries Survey" xfId="12068" xr:uid="{00000000-0005-0000-0000-00002F2F0000}"/>
    <cellStyle name="RowTitles1-Detail 4 2 3 5 3" xfId="12069" xr:uid="{00000000-0005-0000-0000-0000302F0000}"/>
    <cellStyle name="RowTitles1-Detail 4 2 3 5 3 2" xfId="12070" xr:uid="{00000000-0005-0000-0000-0000312F0000}"/>
    <cellStyle name="RowTitles1-Detail 4 2 3 5 3 2 2" xfId="12071" xr:uid="{00000000-0005-0000-0000-0000322F0000}"/>
    <cellStyle name="RowTitles1-Detail 4 2 3 5 3 2_Tertiary Salaries Survey" xfId="12072" xr:uid="{00000000-0005-0000-0000-0000332F0000}"/>
    <cellStyle name="RowTitles1-Detail 4 2 3 5 3 3" xfId="12073" xr:uid="{00000000-0005-0000-0000-0000342F0000}"/>
    <cellStyle name="RowTitles1-Detail 4 2 3 5 3_Tertiary Salaries Survey" xfId="12074" xr:uid="{00000000-0005-0000-0000-0000352F0000}"/>
    <cellStyle name="RowTitles1-Detail 4 2 3 5 4" xfId="12075" xr:uid="{00000000-0005-0000-0000-0000362F0000}"/>
    <cellStyle name="RowTitles1-Detail 4 2 3 5 4 2" xfId="12076" xr:uid="{00000000-0005-0000-0000-0000372F0000}"/>
    <cellStyle name="RowTitles1-Detail 4 2 3 5 4_Tertiary Salaries Survey" xfId="12077" xr:uid="{00000000-0005-0000-0000-0000382F0000}"/>
    <cellStyle name="RowTitles1-Detail 4 2 3 5 5" xfId="12078" xr:uid="{00000000-0005-0000-0000-0000392F0000}"/>
    <cellStyle name="RowTitles1-Detail 4 2 3 5_Tertiary Salaries Survey" xfId="12079" xr:uid="{00000000-0005-0000-0000-00003A2F0000}"/>
    <cellStyle name="RowTitles1-Detail 4 2 3 6" xfId="12080" xr:uid="{00000000-0005-0000-0000-00003B2F0000}"/>
    <cellStyle name="RowTitles1-Detail 4 2 3 6 2" xfId="12081" xr:uid="{00000000-0005-0000-0000-00003C2F0000}"/>
    <cellStyle name="RowTitles1-Detail 4 2 3 6 2 2" xfId="12082" xr:uid="{00000000-0005-0000-0000-00003D2F0000}"/>
    <cellStyle name="RowTitles1-Detail 4 2 3 6 2 2 2" xfId="12083" xr:uid="{00000000-0005-0000-0000-00003E2F0000}"/>
    <cellStyle name="RowTitles1-Detail 4 2 3 6 2 2_Tertiary Salaries Survey" xfId="12084" xr:uid="{00000000-0005-0000-0000-00003F2F0000}"/>
    <cellStyle name="RowTitles1-Detail 4 2 3 6 2 3" xfId="12085" xr:uid="{00000000-0005-0000-0000-0000402F0000}"/>
    <cellStyle name="RowTitles1-Detail 4 2 3 6 2_Tertiary Salaries Survey" xfId="12086" xr:uid="{00000000-0005-0000-0000-0000412F0000}"/>
    <cellStyle name="RowTitles1-Detail 4 2 3 6 3" xfId="12087" xr:uid="{00000000-0005-0000-0000-0000422F0000}"/>
    <cellStyle name="RowTitles1-Detail 4 2 3 6 3 2" xfId="12088" xr:uid="{00000000-0005-0000-0000-0000432F0000}"/>
    <cellStyle name="RowTitles1-Detail 4 2 3 6 3 2 2" xfId="12089" xr:uid="{00000000-0005-0000-0000-0000442F0000}"/>
    <cellStyle name="RowTitles1-Detail 4 2 3 6 3 2_Tertiary Salaries Survey" xfId="12090" xr:uid="{00000000-0005-0000-0000-0000452F0000}"/>
    <cellStyle name="RowTitles1-Detail 4 2 3 6 3 3" xfId="12091" xr:uid="{00000000-0005-0000-0000-0000462F0000}"/>
    <cellStyle name="RowTitles1-Detail 4 2 3 6 3_Tertiary Salaries Survey" xfId="12092" xr:uid="{00000000-0005-0000-0000-0000472F0000}"/>
    <cellStyle name="RowTitles1-Detail 4 2 3 6 4" xfId="12093" xr:uid="{00000000-0005-0000-0000-0000482F0000}"/>
    <cellStyle name="RowTitles1-Detail 4 2 3 6 4 2" xfId="12094" xr:uid="{00000000-0005-0000-0000-0000492F0000}"/>
    <cellStyle name="RowTitles1-Detail 4 2 3 6 4_Tertiary Salaries Survey" xfId="12095" xr:uid="{00000000-0005-0000-0000-00004A2F0000}"/>
    <cellStyle name="RowTitles1-Detail 4 2 3 6 5" xfId="12096" xr:uid="{00000000-0005-0000-0000-00004B2F0000}"/>
    <cellStyle name="RowTitles1-Detail 4 2 3 6_Tertiary Salaries Survey" xfId="12097" xr:uid="{00000000-0005-0000-0000-00004C2F0000}"/>
    <cellStyle name="RowTitles1-Detail 4 2 3 7" xfId="12098" xr:uid="{00000000-0005-0000-0000-00004D2F0000}"/>
    <cellStyle name="RowTitles1-Detail 4 2 3 7 2" xfId="12099" xr:uid="{00000000-0005-0000-0000-00004E2F0000}"/>
    <cellStyle name="RowTitles1-Detail 4 2 3 7 2 2" xfId="12100" xr:uid="{00000000-0005-0000-0000-00004F2F0000}"/>
    <cellStyle name="RowTitles1-Detail 4 2 3 7 2_Tertiary Salaries Survey" xfId="12101" xr:uid="{00000000-0005-0000-0000-0000502F0000}"/>
    <cellStyle name="RowTitles1-Detail 4 2 3 7 3" xfId="12102" xr:uid="{00000000-0005-0000-0000-0000512F0000}"/>
    <cellStyle name="RowTitles1-Detail 4 2 3 7_Tertiary Salaries Survey" xfId="12103" xr:uid="{00000000-0005-0000-0000-0000522F0000}"/>
    <cellStyle name="RowTitles1-Detail 4 2 3 8" xfId="12104" xr:uid="{00000000-0005-0000-0000-0000532F0000}"/>
    <cellStyle name="RowTitles1-Detail 4 2 3 9" xfId="12105" xr:uid="{00000000-0005-0000-0000-0000542F0000}"/>
    <cellStyle name="RowTitles1-Detail 4 2 3_STUD aligned by INSTIT" xfId="12106" xr:uid="{00000000-0005-0000-0000-0000552F0000}"/>
    <cellStyle name="RowTitles1-Detail 4 2 4" xfId="12107" xr:uid="{00000000-0005-0000-0000-0000562F0000}"/>
    <cellStyle name="RowTitles1-Detail 4 2 4 2" xfId="12108" xr:uid="{00000000-0005-0000-0000-0000572F0000}"/>
    <cellStyle name="RowTitles1-Detail 4 2 4 2 2" xfId="12109" xr:uid="{00000000-0005-0000-0000-0000582F0000}"/>
    <cellStyle name="RowTitles1-Detail 4 2 4 2 2 2" xfId="12110" xr:uid="{00000000-0005-0000-0000-0000592F0000}"/>
    <cellStyle name="RowTitles1-Detail 4 2 4 2 2 2 2" xfId="12111" xr:uid="{00000000-0005-0000-0000-00005A2F0000}"/>
    <cellStyle name="RowTitles1-Detail 4 2 4 2 2 2_Tertiary Salaries Survey" xfId="12112" xr:uid="{00000000-0005-0000-0000-00005B2F0000}"/>
    <cellStyle name="RowTitles1-Detail 4 2 4 2 2 3" xfId="12113" xr:uid="{00000000-0005-0000-0000-00005C2F0000}"/>
    <cellStyle name="RowTitles1-Detail 4 2 4 2 2_Tertiary Salaries Survey" xfId="12114" xr:uid="{00000000-0005-0000-0000-00005D2F0000}"/>
    <cellStyle name="RowTitles1-Detail 4 2 4 2 3" xfId="12115" xr:uid="{00000000-0005-0000-0000-00005E2F0000}"/>
    <cellStyle name="RowTitles1-Detail 4 2 4 2 3 2" xfId="12116" xr:uid="{00000000-0005-0000-0000-00005F2F0000}"/>
    <cellStyle name="RowTitles1-Detail 4 2 4 2 3 2 2" xfId="12117" xr:uid="{00000000-0005-0000-0000-0000602F0000}"/>
    <cellStyle name="RowTitles1-Detail 4 2 4 2 3 2_Tertiary Salaries Survey" xfId="12118" xr:uid="{00000000-0005-0000-0000-0000612F0000}"/>
    <cellStyle name="RowTitles1-Detail 4 2 4 2 3 3" xfId="12119" xr:uid="{00000000-0005-0000-0000-0000622F0000}"/>
    <cellStyle name="RowTitles1-Detail 4 2 4 2 3_Tertiary Salaries Survey" xfId="12120" xr:uid="{00000000-0005-0000-0000-0000632F0000}"/>
    <cellStyle name="RowTitles1-Detail 4 2 4 2 4" xfId="12121" xr:uid="{00000000-0005-0000-0000-0000642F0000}"/>
    <cellStyle name="RowTitles1-Detail 4 2 4 2 5" xfId="12122" xr:uid="{00000000-0005-0000-0000-0000652F0000}"/>
    <cellStyle name="RowTitles1-Detail 4 2 4 2 5 2" xfId="12123" xr:uid="{00000000-0005-0000-0000-0000662F0000}"/>
    <cellStyle name="RowTitles1-Detail 4 2 4 2 5_Tertiary Salaries Survey" xfId="12124" xr:uid="{00000000-0005-0000-0000-0000672F0000}"/>
    <cellStyle name="RowTitles1-Detail 4 2 4 2 6" xfId="12125" xr:uid="{00000000-0005-0000-0000-0000682F0000}"/>
    <cellStyle name="RowTitles1-Detail 4 2 4 2_Tertiary Salaries Survey" xfId="12126" xr:uid="{00000000-0005-0000-0000-0000692F0000}"/>
    <cellStyle name="RowTitles1-Detail 4 2 4 3" xfId="12127" xr:uid="{00000000-0005-0000-0000-00006A2F0000}"/>
    <cellStyle name="RowTitles1-Detail 4 2 4 3 2" xfId="12128" xr:uid="{00000000-0005-0000-0000-00006B2F0000}"/>
    <cellStyle name="RowTitles1-Detail 4 2 4 3 2 2" xfId="12129" xr:uid="{00000000-0005-0000-0000-00006C2F0000}"/>
    <cellStyle name="RowTitles1-Detail 4 2 4 3 2 2 2" xfId="12130" xr:uid="{00000000-0005-0000-0000-00006D2F0000}"/>
    <cellStyle name="RowTitles1-Detail 4 2 4 3 2 2_Tertiary Salaries Survey" xfId="12131" xr:uid="{00000000-0005-0000-0000-00006E2F0000}"/>
    <cellStyle name="RowTitles1-Detail 4 2 4 3 2 3" xfId="12132" xr:uid="{00000000-0005-0000-0000-00006F2F0000}"/>
    <cellStyle name="RowTitles1-Detail 4 2 4 3 2_Tertiary Salaries Survey" xfId="12133" xr:uid="{00000000-0005-0000-0000-0000702F0000}"/>
    <cellStyle name="RowTitles1-Detail 4 2 4 3 3" xfId="12134" xr:uid="{00000000-0005-0000-0000-0000712F0000}"/>
    <cellStyle name="RowTitles1-Detail 4 2 4 3 3 2" xfId="12135" xr:uid="{00000000-0005-0000-0000-0000722F0000}"/>
    <cellStyle name="RowTitles1-Detail 4 2 4 3 3 2 2" xfId="12136" xr:uid="{00000000-0005-0000-0000-0000732F0000}"/>
    <cellStyle name="RowTitles1-Detail 4 2 4 3 3 2_Tertiary Salaries Survey" xfId="12137" xr:uid="{00000000-0005-0000-0000-0000742F0000}"/>
    <cellStyle name="RowTitles1-Detail 4 2 4 3 3 3" xfId="12138" xr:uid="{00000000-0005-0000-0000-0000752F0000}"/>
    <cellStyle name="RowTitles1-Detail 4 2 4 3 3_Tertiary Salaries Survey" xfId="12139" xr:uid="{00000000-0005-0000-0000-0000762F0000}"/>
    <cellStyle name="RowTitles1-Detail 4 2 4 3 4" xfId="12140" xr:uid="{00000000-0005-0000-0000-0000772F0000}"/>
    <cellStyle name="RowTitles1-Detail 4 2 4 3 5" xfId="12141" xr:uid="{00000000-0005-0000-0000-0000782F0000}"/>
    <cellStyle name="RowTitles1-Detail 4 2 4 3_Tertiary Salaries Survey" xfId="12142" xr:uid="{00000000-0005-0000-0000-0000792F0000}"/>
    <cellStyle name="RowTitles1-Detail 4 2 4 4" xfId="12143" xr:uid="{00000000-0005-0000-0000-00007A2F0000}"/>
    <cellStyle name="RowTitles1-Detail 4 2 4 4 2" xfId="12144" xr:uid="{00000000-0005-0000-0000-00007B2F0000}"/>
    <cellStyle name="RowTitles1-Detail 4 2 4 4 2 2" xfId="12145" xr:uid="{00000000-0005-0000-0000-00007C2F0000}"/>
    <cellStyle name="RowTitles1-Detail 4 2 4 4 2 2 2" xfId="12146" xr:uid="{00000000-0005-0000-0000-00007D2F0000}"/>
    <cellStyle name="RowTitles1-Detail 4 2 4 4 2 2_Tertiary Salaries Survey" xfId="12147" xr:uid="{00000000-0005-0000-0000-00007E2F0000}"/>
    <cellStyle name="RowTitles1-Detail 4 2 4 4 2 3" xfId="12148" xr:uid="{00000000-0005-0000-0000-00007F2F0000}"/>
    <cellStyle name="RowTitles1-Detail 4 2 4 4 2_Tertiary Salaries Survey" xfId="12149" xr:uid="{00000000-0005-0000-0000-0000802F0000}"/>
    <cellStyle name="RowTitles1-Detail 4 2 4 4 3" xfId="12150" xr:uid="{00000000-0005-0000-0000-0000812F0000}"/>
    <cellStyle name="RowTitles1-Detail 4 2 4 4 3 2" xfId="12151" xr:uid="{00000000-0005-0000-0000-0000822F0000}"/>
    <cellStyle name="RowTitles1-Detail 4 2 4 4 3 2 2" xfId="12152" xr:uid="{00000000-0005-0000-0000-0000832F0000}"/>
    <cellStyle name="RowTitles1-Detail 4 2 4 4 3 2_Tertiary Salaries Survey" xfId="12153" xr:uid="{00000000-0005-0000-0000-0000842F0000}"/>
    <cellStyle name="RowTitles1-Detail 4 2 4 4 3 3" xfId="12154" xr:uid="{00000000-0005-0000-0000-0000852F0000}"/>
    <cellStyle name="RowTitles1-Detail 4 2 4 4 3_Tertiary Salaries Survey" xfId="12155" xr:uid="{00000000-0005-0000-0000-0000862F0000}"/>
    <cellStyle name="RowTitles1-Detail 4 2 4 4 4" xfId="12156" xr:uid="{00000000-0005-0000-0000-0000872F0000}"/>
    <cellStyle name="RowTitles1-Detail 4 2 4 4 4 2" xfId="12157" xr:uid="{00000000-0005-0000-0000-0000882F0000}"/>
    <cellStyle name="RowTitles1-Detail 4 2 4 4 4_Tertiary Salaries Survey" xfId="12158" xr:uid="{00000000-0005-0000-0000-0000892F0000}"/>
    <cellStyle name="RowTitles1-Detail 4 2 4 4 5" xfId="12159" xr:uid="{00000000-0005-0000-0000-00008A2F0000}"/>
    <cellStyle name="RowTitles1-Detail 4 2 4 4_Tertiary Salaries Survey" xfId="12160" xr:uid="{00000000-0005-0000-0000-00008B2F0000}"/>
    <cellStyle name="RowTitles1-Detail 4 2 4 5" xfId="12161" xr:uid="{00000000-0005-0000-0000-00008C2F0000}"/>
    <cellStyle name="RowTitles1-Detail 4 2 4 5 2" xfId="12162" xr:uid="{00000000-0005-0000-0000-00008D2F0000}"/>
    <cellStyle name="RowTitles1-Detail 4 2 4 5 2 2" xfId="12163" xr:uid="{00000000-0005-0000-0000-00008E2F0000}"/>
    <cellStyle name="RowTitles1-Detail 4 2 4 5 2 2 2" xfId="12164" xr:uid="{00000000-0005-0000-0000-00008F2F0000}"/>
    <cellStyle name="RowTitles1-Detail 4 2 4 5 2 2_Tertiary Salaries Survey" xfId="12165" xr:uid="{00000000-0005-0000-0000-0000902F0000}"/>
    <cellStyle name="RowTitles1-Detail 4 2 4 5 2 3" xfId="12166" xr:uid="{00000000-0005-0000-0000-0000912F0000}"/>
    <cellStyle name="RowTitles1-Detail 4 2 4 5 2_Tertiary Salaries Survey" xfId="12167" xr:uid="{00000000-0005-0000-0000-0000922F0000}"/>
    <cellStyle name="RowTitles1-Detail 4 2 4 5 3" xfId="12168" xr:uid="{00000000-0005-0000-0000-0000932F0000}"/>
    <cellStyle name="RowTitles1-Detail 4 2 4 5 3 2" xfId="12169" xr:uid="{00000000-0005-0000-0000-0000942F0000}"/>
    <cellStyle name="RowTitles1-Detail 4 2 4 5 3 2 2" xfId="12170" xr:uid="{00000000-0005-0000-0000-0000952F0000}"/>
    <cellStyle name="RowTitles1-Detail 4 2 4 5 3 2_Tertiary Salaries Survey" xfId="12171" xr:uid="{00000000-0005-0000-0000-0000962F0000}"/>
    <cellStyle name="RowTitles1-Detail 4 2 4 5 3 3" xfId="12172" xr:uid="{00000000-0005-0000-0000-0000972F0000}"/>
    <cellStyle name="RowTitles1-Detail 4 2 4 5 3_Tertiary Salaries Survey" xfId="12173" xr:uid="{00000000-0005-0000-0000-0000982F0000}"/>
    <cellStyle name="RowTitles1-Detail 4 2 4 5 4" xfId="12174" xr:uid="{00000000-0005-0000-0000-0000992F0000}"/>
    <cellStyle name="RowTitles1-Detail 4 2 4 5 4 2" xfId="12175" xr:uid="{00000000-0005-0000-0000-00009A2F0000}"/>
    <cellStyle name="RowTitles1-Detail 4 2 4 5 4_Tertiary Salaries Survey" xfId="12176" xr:uid="{00000000-0005-0000-0000-00009B2F0000}"/>
    <cellStyle name="RowTitles1-Detail 4 2 4 5 5" xfId="12177" xr:uid="{00000000-0005-0000-0000-00009C2F0000}"/>
    <cellStyle name="RowTitles1-Detail 4 2 4 5_Tertiary Salaries Survey" xfId="12178" xr:uid="{00000000-0005-0000-0000-00009D2F0000}"/>
    <cellStyle name="RowTitles1-Detail 4 2 4 6" xfId="12179" xr:uid="{00000000-0005-0000-0000-00009E2F0000}"/>
    <cellStyle name="RowTitles1-Detail 4 2 4 6 2" xfId="12180" xr:uid="{00000000-0005-0000-0000-00009F2F0000}"/>
    <cellStyle name="RowTitles1-Detail 4 2 4 6 2 2" xfId="12181" xr:uid="{00000000-0005-0000-0000-0000A02F0000}"/>
    <cellStyle name="RowTitles1-Detail 4 2 4 6 2 2 2" xfId="12182" xr:uid="{00000000-0005-0000-0000-0000A12F0000}"/>
    <cellStyle name="RowTitles1-Detail 4 2 4 6 2 2_Tertiary Salaries Survey" xfId="12183" xr:uid="{00000000-0005-0000-0000-0000A22F0000}"/>
    <cellStyle name="RowTitles1-Detail 4 2 4 6 2 3" xfId="12184" xr:uid="{00000000-0005-0000-0000-0000A32F0000}"/>
    <cellStyle name="RowTitles1-Detail 4 2 4 6 2_Tertiary Salaries Survey" xfId="12185" xr:uid="{00000000-0005-0000-0000-0000A42F0000}"/>
    <cellStyle name="RowTitles1-Detail 4 2 4 6 3" xfId="12186" xr:uid="{00000000-0005-0000-0000-0000A52F0000}"/>
    <cellStyle name="RowTitles1-Detail 4 2 4 6 3 2" xfId="12187" xr:uid="{00000000-0005-0000-0000-0000A62F0000}"/>
    <cellStyle name="RowTitles1-Detail 4 2 4 6 3 2 2" xfId="12188" xr:uid="{00000000-0005-0000-0000-0000A72F0000}"/>
    <cellStyle name="RowTitles1-Detail 4 2 4 6 3 2_Tertiary Salaries Survey" xfId="12189" xr:uid="{00000000-0005-0000-0000-0000A82F0000}"/>
    <cellStyle name="RowTitles1-Detail 4 2 4 6 3 3" xfId="12190" xr:uid="{00000000-0005-0000-0000-0000A92F0000}"/>
    <cellStyle name="RowTitles1-Detail 4 2 4 6 3_Tertiary Salaries Survey" xfId="12191" xr:uid="{00000000-0005-0000-0000-0000AA2F0000}"/>
    <cellStyle name="RowTitles1-Detail 4 2 4 6 4" xfId="12192" xr:uid="{00000000-0005-0000-0000-0000AB2F0000}"/>
    <cellStyle name="RowTitles1-Detail 4 2 4 6 4 2" xfId="12193" xr:uid="{00000000-0005-0000-0000-0000AC2F0000}"/>
    <cellStyle name="RowTitles1-Detail 4 2 4 6 4_Tertiary Salaries Survey" xfId="12194" xr:uid="{00000000-0005-0000-0000-0000AD2F0000}"/>
    <cellStyle name="RowTitles1-Detail 4 2 4 6 5" xfId="12195" xr:uid="{00000000-0005-0000-0000-0000AE2F0000}"/>
    <cellStyle name="RowTitles1-Detail 4 2 4 6_Tertiary Salaries Survey" xfId="12196" xr:uid="{00000000-0005-0000-0000-0000AF2F0000}"/>
    <cellStyle name="RowTitles1-Detail 4 2 4 7" xfId="12197" xr:uid="{00000000-0005-0000-0000-0000B02F0000}"/>
    <cellStyle name="RowTitles1-Detail 4 2 4 7 2" xfId="12198" xr:uid="{00000000-0005-0000-0000-0000B12F0000}"/>
    <cellStyle name="RowTitles1-Detail 4 2 4 7 2 2" xfId="12199" xr:uid="{00000000-0005-0000-0000-0000B22F0000}"/>
    <cellStyle name="RowTitles1-Detail 4 2 4 7 2_Tertiary Salaries Survey" xfId="12200" xr:uid="{00000000-0005-0000-0000-0000B32F0000}"/>
    <cellStyle name="RowTitles1-Detail 4 2 4 7 3" xfId="12201" xr:uid="{00000000-0005-0000-0000-0000B42F0000}"/>
    <cellStyle name="RowTitles1-Detail 4 2 4 7_Tertiary Salaries Survey" xfId="12202" xr:uid="{00000000-0005-0000-0000-0000B52F0000}"/>
    <cellStyle name="RowTitles1-Detail 4 2 4 8" xfId="12203" xr:uid="{00000000-0005-0000-0000-0000B62F0000}"/>
    <cellStyle name="RowTitles1-Detail 4 2 4 8 2" xfId="12204" xr:uid="{00000000-0005-0000-0000-0000B72F0000}"/>
    <cellStyle name="RowTitles1-Detail 4 2 4 8 2 2" xfId="12205" xr:uid="{00000000-0005-0000-0000-0000B82F0000}"/>
    <cellStyle name="RowTitles1-Detail 4 2 4 8 2_Tertiary Salaries Survey" xfId="12206" xr:uid="{00000000-0005-0000-0000-0000B92F0000}"/>
    <cellStyle name="RowTitles1-Detail 4 2 4 8 3" xfId="12207" xr:uid="{00000000-0005-0000-0000-0000BA2F0000}"/>
    <cellStyle name="RowTitles1-Detail 4 2 4 8_Tertiary Salaries Survey" xfId="12208" xr:uid="{00000000-0005-0000-0000-0000BB2F0000}"/>
    <cellStyle name="RowTitles1-Detail 4 2 4 9" xfId="12209" xr:uid="{00000000-0005-0000-0000-0000BC2F0000}"/>
    <cellStyle name="RowTitles1-Detail 4 2 4_STUD aligned by INSTIT" xfId="12210" xr:uid="{00000000-0005-0000-0000-0000BD2F0000}"/>
    <cellStyle name="RowTitles1-Detail 4 2 5" xfId="12211" xr:uid="{00000000-0005-0000-0000-0000BE2F0000}"/>
    <cellStyle name="RowTitles1-Detail 4 2 5 2" xfId="12212" xr:uid="{00000000-0005-0000-0000-0000BF2F0000}"/>
    <cellStyle name="RowTitles1-Detail 4 2 5 2 2" xfId="12213" xr:uid="{00000000-0005-0000-0000-0000C02F0000}"/>
    <cellStyle name="RowTitles1-Detail 4 2 5 2 2 2" xfId="12214" xr:uid="{00000000-0005-0000-0000-0000C12F0000}"/>
    <cellStyle name="RowTitles1-Detail 4 2 5 2 2 2 2" xfId="12215" xr:uid="{00000000-0005-0000-0000-0000C22F0000}"/>
    <cellStyle name="RowTitles1-Detail 4 2 5 2 2 2_Tertiary Salaries Survey" xfId="12216" xr:uid="{00000000-0005-0000-0000-0000C32F0000}"/>
    <cellStyle name="RowTitles1-Detail 4 2 5 2 2 3" xfId="12217" xr:uid="{00000000-0005-0000-0000-0000C42F0000}"/>
    <cellStyle name="RowTitles1-Detail 4 2 5 2 2_Tertiary Salaries Survey" xfId="12218" xr:uid="{00000000-0005-0000-0000-0000C52F0000}"/>
    <cellStyle name="RowTitles1-Detail 4 2 5 2 3" xfId="12219" xr:uid="{00000000-0005-0000-0000-0000C62F0000}"/>
    <cellStyle name="RowTitles1-Detail 4 2 5 2 3 2" xfId="12220" xr:uid="{00000000-0005-0000-0000-0000C72F0000}"/>
    <cellStyle name="RowTitles1-Detail 4 2 5 2 3 2 2" xfId="12221" xr:uid="{00000000-0005-0000-0000-0000C82F0000}"/>
    <cellStyle name="RowTitles1-Detail 4 2 5 2 3 2_Tertiary Salaries Survey" xfId="12222" xr:uid="{00000000-0005-0000-0000-0000C92F0000}"/>
    <cellStyle name="RowTitles1-Detail 4 2 5 2 3 3" xfId="12223" xr:uid="{00000000-0005-0000-0000-0000CA2F0000}"/>
    <cellStyle name="RowTitles1-Detail 4 2 5 2 3_Tertiary Salaries Survey" xfId="12224" xr:uid="{00000000-0005-0000-0000-0000CB2F0000}"/>
    <cellStyle name="RowTitles1-Detail 4 2 5 2 4" xfId="12225" xr:uid="{00000000-0005-0000-0000-0000CC2F0000}"/>
    <cellStyle name="RowTitles1-Detail 4 2 5 2 5" xfId="12226" xr:uid="{00000000-0005-0000-0000-0000CD2F0000}"/>
    <cellStyle name="RowTitles1-Detail 4 2 5 2 5 2" xfId="12227" xr:uid="{00000000-0005-0000-0000-0000CE2F0000}"/>
    <cellStyle name="RowTitles1-Detail 4 2 5 2 5_Tertiary Salaries Survey" xfId="12228" xr:uid="{00000000-0005-0000-0000-0000CF2F0000}"/>
    <cellStyle name="RowTitles1-Detail 4 2 5 2 6" xfId="12229" xr:uid="{00000000-0005-0000-0000-0000D02F0000}"/>
    <cellStyle name="RowTitles1-Detail 4 2 5 2_Tertiary Salaries Survey" xfId="12230" xr:uid="{00000000-0005-0000-0000-0000D12F0000}"/>
    <cellStyle name="RowTitles1-Detail 4 2 5 3" xfId="12231" xr:uid="{00000000-0005-0000-0000-0000D22F0000}"/>
    <cellStyle name="RowTitles1-Detail 4 2 5 3 2" xfId="12232" xr:uid="{00000000-0005-0000-0000-0000D32F0000}"/>
    <cellStyle name="RowTitles1-Detail 4 2 5 3 2 2" xfId="12233" xr:uid="{00000000-0005-0000-0000-0000D42F0000}"/>
    <cellStyle name="RowTitles1-Detail 4 2 5 3 2 2 2" xfId="12234" xr:uid="{00000000-0005-0000-0000-0000D52F0000}"/>
    <cellStyle name="RowTitles1-Detail 4 2 5 3 2 2_Tertiary Salaries Survey" xfId="12235" xr:uid="{00000000-0005-0000-0000-0000D62F0000}"/>
    <cellStyle name="RowTitles1-Detail 4 2 5 3 2 3" xfId="12236" xr:uid="{00000000-0005-0000-0000-0000D72F0000}"/>
    <cellStyle name="RowTitles1-Detail 4 2 5 3 2_Tertiary Salaries Survey" xfId="12237" xr:uid="{00000000-0005-0000-0000-0000D82F0000}"/>
    <cellStyle name="RowTitles1-Detail 4 2 5 3 3" xfId="12238" xr:uid="{00000000-0005-0000-0000-0000D92F0000}"/>
    <cellStyle name="RowTitles1-Detail 4 2 5 3 3 2" xfId="12239" xr:uid="{00000000-0005-0000-0000-0000DA2F0000}"/>
    <cellStyle name="RowTitles1-Detail 4 2 5 3 3 2 2" xfId="12240" xr:uid="{00000000-0005-0000-0000-0000DB2F0000}"/>
    <cellStyle name="RowTitles1-Detail 4 2 5 3 3 2_Tertiary Salaries Survey" xfId="12241" xr:uid="{00000000-0005-0000-0000-0000DC2F0000}"/>
    <cellStyle name="RowTitles1-Detail 4 2 5 3 3 3" xfId="12242" xr:uid="{00000000-0005-0000-0000-0000DD2F0000}"/>
    <cellStyle name="RowTitles1-Detail 4 2 5 3 3_Tertiary Salaries Survey" xfId="12243" xr:uid="{00000000-0005-0000-0000-0000DE2F0000}"/>
    <cellStyle name="RowTitles1-Detail 4 2 5 3 4" xfId="12244" xr:uid="{00000000-0005-0000-0000-0000DF2F0000}"/>
    <cellStyle name="RowTitles1-Detail 4 2 5 3 5" xfId="12245" xr:uid="{00000000-0005-0000-0000-0000E02F0000}"/>
    <cellStyle name="RowTitles1-Detail 4 2 5 3_Tertiary Salaries Survey" xfId="12246" xr:uid="{00000000-0005-0000-0000-0000E12F0000}"/>
    <cellStyle name="RowTitles1-Detail 4 2 5 4" xfId="12247" xr:uid="{00000000-0005-0000-0000-0000E22F0000}"/>
    <cellStyle name="RowTitles1-Detail 4 2 5 4 2" xfId="12248" xr:uid="{00000000-0005-0000-0000-0000E32F0000}"/>
    <cellStyle name="RowTitles1-Detail 4 2 5 4 2 2" xfId="12249" xr:uid="{00000000-0005-0000-0000-0000E42F0000}"/>
    <cellStyle name="RowTitles1-Detail 4 2 5 4 2 2 2" xfId="12250" xr:uid="{00000000-0005-0000-0000-0000E52F0000}"/>
    <cellStyle name="RowTitles1-Detail 4 2 5 4 2 2_Tertiary Salaries Survey" xfId="12251" xr:uid="{00000000-0005-0000-0000-0000E62F0000}"/>
    <cellStyle name="RowTitles1-Detail 4 2 5 4 2 3" xfId="12252" xr:uid="{00000000-0005-0000-0000-0000E72F0000}"/>
    <cellStyle name="RowTitles1-Detail 4 2 5 4 2_Tertiary Salaries Survey" xfId="12253" xr:uid="{00000000-0005-0000-0000-0000E82F0000}"/>
    <cellStyle name="RowTitles1-Detail 4 2 5 4 3" xfId="12254" xr:uid="{00000000-0005-0000-0000-0000E92F0000}"/>
    <cellStyle name="RowTitles1-Detail 4 2 5 4 3 2" xfId="12255" xr:uid="{00000000-0005-0000-0000-0000EA2F0000}"/>
    <cellStyle name="RowTitles1-Detail 4 2 5 4 3 2 2" xfId="12256" xr:uid="{00000000-0005-0000-0000-0000EB2F0000}"/>
    <cellStyle name="RowTitles1-Detail 4 2 5 4 3 2_Tertiary Salaries Survey" xfId="12257" xr:uid="{00000000-0005-0000-0000-0000EC2F0000}"/>
    <cellStyle name="RowTitles1-Detail 4 2 5 4 3 3" xfId="12258" xr:uid="{00000000-0005-0000-0000-0000ED2F0000}"/>
    <cellStyle name="RowTitles1-Detail 4 2 5 4 3_Tertiary Salaries Survey" xfId="12259" xr:uid="{00000000-0005-0000-0000-0000EE2F0000}"/>
    <cellStyle name="RowTitles1-Detail 4 2 5 4 4" xfId="12260" xr:uid="{00000000-0005-0000-0000-0000EF2F0000}"/>
    <cellStyle name="RowTitles1-Detail 4 2 5 4 5" xfId="12261" xr:uid="{00000000-0005-0000-0000-0000F02F0000}"/>
    <cellStyle name="RowTitles1-Detail 4 2 5 4 5 2" xfId="12262" xr:uid="{00000000-0005-0000-0000-0000F12F0000}"/>
    <cellStyle name="RowTitles1-Detail 4 2 5 4 5_Tertiary Salaries Survey" xfId="12263" xr:uid="{00000000-0005-0000-0000-0000F22F0000}"/>
    <cellStyle name="RowTitles1-Detail 4 2 5 4 6" xfId="12264" xr:uid="{00000000-0005-0000-0000-0000F32F0000}"/>
    <cellStyle name="RowTitles1-Detail 4 2 5 4_Tertiary Salaries Survey" xfId="12265" xr:uid="{00000000-0005-0000-0000-0000F42F0000}"/>
    <cellStyle name="RowTitles1-Detail 4 2 5 5" xfId="12266" xr:uid="{00000000-0005-0000-0000-0000F52F0000}"/>
    <cellStyle name="RowTitles1-Detail 4 2 5 5 2" xfId="12267" xr:uid="{00000000-0005-0000-0000-0000F62F0000}"/>
    <cellStyle name="RowTitles1-Detail 4 2 5 5 2 2" xfId="12268" xr:uid="{00000000-0005-0000-0000-0000F72F0000}"/>
    <cellStyle name="RowTitles1-Detail 4 2 5 5 2 2 2" xfId="12269" xr:uid="{00000000-0005-0000-0000-0000F82F0000}"/>
    <cellStyle name="RowTitles1-Detail 4 2 5 5 2 2_Tertiary Salaries Survey" xfId="12270" xr:uid="{00000000-0005-0000-0000-0000F92F0000}"/>
    <cellStyle name="RowTitles1-Detail 4 2 5 5 2 3" xfId="12271" xr:uid="{00000000-0005-0000-0000-0000FA2F0000}"/>
    <cellStyle name="RowTitles1-Detail 4 2 5 5 2_Tertiary Salaries Survey" xfId="12272" xr:uid="{00000000-0005-0000-0000-0000FB2F0000}"/>
    <cellStyle name="RowTitles1-Detail 4 2 5 5 3" xfId="12273" xr:uid="{00000000-0005-0000-0000-0000FC2F0000}"/>
    <cellStyle name="RowTitles1-Detail 4 2 5 5 3 2" xfId="12274" xr:uid="{00000000-0005-0000-0000-0000FD2F0000}"/>
    <cellStyle name="RowTitles1-Detail 4 2 5 5 3 2 2" xfId="12275" xr:uid="{00000000-0005-0000-0000-0000FE2F0000}"/>
    <cellStyle name="RowTitles1-Detail 4 2 5 5 3 2_Tertiary Salaries Survey" xfId="12276" xr:uid="{00000000-0005-0000-0000-0000FF2F0000}"/>
    <cellStyle name="RowTitles1-Detail 4 2 5 5 3 3" xfId="12277" xr:uid="{00000000-0005-0000-0000-000000300000}"/>
    <cellStyle name="RowTitles1-Detail 4 2 5 5 3_Tertiary Salaries Survey" xfId="12278" xr:uid="{00000000-0005-0000-0000-000001300000}"/>
    <cellStyle name="RowTitles1-Detail 4 2 5 5 4" xfId="12279" xr:uid="{00000000-0005-0000-0000-000002300000}"/>
    <cellStyle name="RowTitles1-Detail 4 2 5 5 4 2" xfId="12280" xr:uid="{00000000-0005-0000-0000-000003300000}"/>
    <cellStyle name="RowTitles1-Detail 4 2 5 5 4_Tertiary Salaries Survey" xfId="12281" xr:uid="{00000000-0005-0000-0000-000004300000}"/>
    <cellStyle name="RowTitles1-Detail 4 2 5 5 5" xfId="12282" xr:uid="{00000000-0005-0000-0000-000005300000}"/>
    <cellStyle name="RowTitles1-Detail 4 2 5 5_Tertiary Salaries Survey" xfId="12283" xr:uid="{00000000-0005-0000-0000-000006300000}"/>
    <cellStyle name="RowTitles1-Detail 4 2 5 6" xfId="12284" xr:uid="{00000000-0005-0000-0000-000007300000}"/>
    <cellStyle name="RowTitles1-Detail 4 2 5 6 2" xfId="12285" xr:uid="{00000000-0005-0000-0000-000008300000}"/>
    <cellStyle name="RowTitles1-Detail 4 2 5 6 2 2" xfId="12286" xr:uid="{00000000-0005-0000-0000-000009300000}"/>
    <cellStyle name="RowTitles1-Detail 4 2 5 6 2 2 2" xfId="12287" xr:uid="{00000000-0005-0000-0000-00000A300000}"/>
    <cellStyle name="RowTitles1-Detail 4 2 5 6 2 2_Tertiary Salaries Survey" xfId="12288" xr:uid="{00000000-0005-0000-0000-00000B300000}"/>
    <cellStyle name="RowTitles1-Detail 4 2 5 6 2 3" xfId="12289" xr:uid="{00000000-0005-0000-0000-00000C300000}"/>
    <cellStyle name="RowTitles1-Detail 4 2 5 6 2_Tertiary Salaries Survey" xfId="12290" xr:uid="{00000000-0005-0000-0000-00000D300000}"/>
    <cellStyle name="RowTitles1-Detail 4 2 5 6 3" xfId="12291" xr:uid="{00000000-0005-0000-0000-00000E300000}"/>
    <cellStyle name="RowTitles1-Detail 4 2 5 6 3 2" xfId="12292" xr:uid="{00000000-0005-0000-0000-00000F300000}"/>
    <cellStyle name="RowTitles1-Detail 4 2 5 6 3 2 2" xfId="12293" xr:uid="{00000000-0005-0000-0000-000010300000}"/>
    <cellStyle name="RowTitles1-Detail 4 2 5 6 3 2_Tertiary Salaries Survey" xfId="12294" xr:uid="{00000000-0005-0000-0000-000011300000}"/>
    <cellStyle name="RowTitles1-Detail 4 2 5 6 3 3" xfId="12295" xr:uid="{00000000-0005-0000-0000-000012300000}"/>
    <cellStyle name="RowTitles1-Detail 4 2 5 6 3_Tertiary Salaries Survey" xfId="12296" xr:uid="{00000000-0005-0000-0000-000013300000}"/>
    <cellStyle name="RowTitles1-Detail 4 2 5 6 4" xfId="12297" xr:uid="{00000000-0005-0000-0000-000014300000}"/>
    <cellStyle name="RowTitles1-Detail 4 2 5 6 4 2" xfId="12298" xr:uid="{00000000-0005-0000-0000-000015300000}"/>
    <cellStyle name="RowTitles1-Detail 4 2 5 6 4_Tertiary Salaries Survey" xfId="12299" xr:uid="{00000000-0005-0000-0000-000016300000}"/>
    <cellStyle name="RowTitles1-Detail 4 2 5 6 5" xfId="12300" xr:uid="{00000000-0005-0000-0000-000017300000}"/>
    <cellStyle name="RowTitles1-Detail 4 2 5 6_Tertiary Salaries Survey" xfId="12301" xr:uid="{00000000-0005-0000-0000-000018300000}"/>
    <cellStyle name="RowTitles1-Detail 4 2 5 7" xfId="12302" xr:uid="{00000000-0005-0000-0000-000019300000}"/>
    <cellStyle name="RowTitles1-Detail 4 2 5 7 2" xfId="12303" xr:uid="{00000000-0005-0000-0000-00001A300000}"/>
    <cellStyle name="RowTitles1-Detail 4 2 5 7 2 2" xfId="12304" xr:uid="{00000000-0005-0000-0000-00001B300000}"/>
    <cellStyle name="RowTitles1-Detail 4 2 5 7 2_Tertiary Salaries Survey" xfId="12305" xr:uid="{00000000-0005-0000-0000-00001C300000}"/>
    <cellStyle name="RowTitles1-Detail 4 2 5 7 3" xfId="12306" xr:uid="{00000000-0005-0000-0000-00001D300000}"/>
    <cellStyle name="RowTitles1-Detail 4 2 5 7_Tertiary Salaries Survey" xfId="12307" xr:uid="{00000000-0005-0000-0000-00001E300000}"/>
    <cellStyle name="RowTitles1-Detail 4 2 5 8" xfId="12308" xr:uid="{00000000-0005-0000-0000-00001F300000}"/>
    <cellStyle name="RowTitles1-Detail 4 2 5 9" xfId="12309" xr:uid="{00000000-0005-0000-0000-000020300000}"/>
    <cellStyle name="RowTitles1-Detail 4 2 5_STUD aligned by INSTIT" xfId="12310" xr:uid="{00000000-0005-0000-0000-000021300000}"/>
    <cellStyle name="RowTitles1-Detail 4 2 6" xfId="12311" xr:uid="{00000000-0005-0000-0000-000022300000}"/>
    <cellStyle name="RowTitles1-Detail 4 2 6 2" xfId="12312" xr:uid="{00000000-0005-0000-0000-000023300000}"/>
    <cellStyle name="RowTitles1-Detail 4 2 6 2 2" xfId="12313" xr:uid="{00000000-0005-0000-0000-000024300000}"/>
    <cellStyle name="RowTitles1-Detail 4 2 6 2 2 2" xfId="12314" xr:uid="{00000000-0005-0000-0000-000025300000}"/>
    <cellStyle name="RowTitles1-Detail 4 2 6 2 2_Tertiary Salaries Survey" xfId="12315" xr:uid="{00000000-0005-0000-0000-000026300000}"/>
    <cellStyle name="RowTitles1-Detail 4 2 6 2 3" xfId="12316" xr:uid="{00000000-0005-0000-0000-000027300000}"/>
    <cellStyle name="RowTitles1-Detail 4 2 6 2_Tertiary Salaries Survey" xfId="12317" xr:uid="{00000000-0005-0000-0000-000028300000}"/>
    <cellStyle name="RowTitles1-Detail 4 2 6 3" xfId="12318" xr:uid="{00000000-0005-0000-0000-000029300000}"/>
    <cellStyle name="RowTitles1-Detail 4 2 6 3 2" xfId="12319" xr:uid="{00000000-0005-0000-0000-00002A300000}"/>
    <cellStyle name="RowTitles1-Detail 4 2 6 3 2 2" xfId="12320" xr:uid="{00000000-0005-0000-0000-00002B300000}"/>
    <cellStyle name="RowTitles1-Detail 4 2 6 3 2_Tertiary Salaries Survey" xfId="12321" xr:uid="{00000000-0005-0000-0000-00002C300000}"/>
    <cellStyle name="RowTitles1-Detail 4 2 6 3 3" xfId="12322" xr:uid="{00000000-0005-0000-0000-00002D300000}"/>
    <cellStyle name="RowTitles1-Detail 4 2 6 3_Tertiary Salaries Survey" xfId="12323" xr:uid="{00000000-0005-0000-0000-00002E300000}"/>
    <cellStyle name="RowTitles1-Detail 4 2 6 4" xfId="12324" xr:uid="{00000000-0005-0000-0000-00002F300000}"/>
    <cellStyle name="RowTitles1-Detail 4 2 6 5" xfId="12325" xr:uid="{00000000-0005-0000-0000-000030300000}"/>
    <cellStyle name="RowTitles1-Detail 4 2 6 5 2" xfId="12326" xr:uid="{00000000-0005-0000-0000-000031300000}"/>
    <cellStyle name="RowTitles1-Detail 4 2 6 5_Tertiary Salaries Survey" xfId="12327" xr:uid="{00000000-0005-0000-0000-000032300000}"/>
    <cellStyle name="RowTitles1-Detail 4 2 6 6" xfId="12328" xr:uid="{00000000-0005-0000-0000-000033300000}"/>
    <cellStyle name="RowTitles1-Detail 4 2 6_Tertiary Salaries Survey" xfId="12329" xr:uid="{00000000-0005-0000-0000-000034300000}"/>
    <cellStyle name="RowTitles1-Detail 4 2 7" xfId="12330" xr:uid="{00000000-0005-0000-0000-000035300000}"/>
    <cellStyle name="RowTitles1-Detail 4 2 7 2" xfId="12331" xr:uid="{00000000-0005-0000-0000-000036300000}"/>
    <cellStyle name="RowTitles1-Detail 4 2 7 2 2" xfId="12332" xr:uid="{00000000-0005-0000-0000-000037300000}"/>
    <cellStyle name="RowTitles1-Detail 4 2 7 2 2 2" xfId="12333" xr:uid="{00000000-0005-0000-0000-000038300000}"/>
    <cellStyle name="RowTitles1-Detail 4 2 7 2 2_Tertiary Salaries Survey" xfId="12334" xr:uid="{00000000-0005-0000-0000-000039300000}"/>
    <cellStyle name="RowTitles1-Detail 4 2 7 2 3" xfId="12335" xr:uid="{00000000-0005-0000-0000-00003A300000}"/>
    <cellStyle name="RowTitles1-Detail 4 2 7 2_Tertiary Salaries Survey" xfId="12336" xr:uid="{00000000-0005-0000-0000-00003B300000}"/>
    <cellStyle name="RowTitles1-Detail 4 2 7 3" xfId="12337" xr:uid="{00000000-0005-0000-0000-00003C300000}"/>
    <cellStyle name="RowTitles1-Detail 4 2 7 3 2" xfId="12338" xr:uid="{00000000-0005-0000-0000-00003D300000}"/>
    <cellStyle name="RowTitles1-Detail 4 2 7 3 2 2" xfId="12339" xr:uid="{00000000-0005-0000-0000-00003E300000}"/>
    <cellStyle name="RowTitles1-Detail 4 2 7 3 2_Tertiary Salaries Survey" xfId="12340" xr:uid="{00000000-0005-0000-0000-00003F300000}"/>
    <cellStyle name="RowTitles1-Detail 4 2 7 3 3" xfId="12341" xr:uid="{00000000-0005-0000-0000-000040300000}"/>
    <cellStyle name="RowTitles1-Detail 4 2 7 3_Tertiary Salaries Survey" xfId="12342" xr:uid="{00000000-0005-0000-0000-000041300000}"/>
    <cellStyle name="RowTitles1-Detail 4 2 7 4" xfId="12343" xr:uid="{00000000-0005-0000-0000-000042300000}"/>
    <cellStyle name="RowTitles1-Detail 4 2 7 5" xfId="12344" xr:uid="{00000000-0005-0000-0000-000043300000}"/>
    <cellStyle name="RowTitles1-Detail 4 2 7_Tertiary Salaries Survey" xfId="12345" xr:uid="{00000000-0005-0000-0000-000044300000}"/>
    <cellStyle name="RowTitles1-Detail 4 2 8" xfId="12346" xr:uid="{00000000-0005-0000-0000-000045300000}"/>
    <cellStyle name="RowTitles1-Detail 4 2 8 2" xfId="12347" xr:uid="{00000000-0005-0000-0000-000046300000}"/>
    <cellStyle name="RowTitles1-Detail 4 2 8 2 2" xfId="12348" xr:uid="{00000000-0005-0000-0000-000047300000}"/>
    <cellStyle name="RowTitles1-Detail 4 2 8 2 2 2" xfId="12349" xr:uid="{00000000-0005-0000-0000-000048300000}"/>
    <cellStyle name="RowTitles1-Detail 4 2 8 2 2_Tertiary Salaries Survey" xfId="12350" xr:uid="{00000000-0005-0000-0000-000049300000}"/>
    <cellStyle name="RowTitles1-Detail 4 2 8 2 3" xfId="12351" xr:uid="{00000000-0005-0000-0000-00004A300000}"/>
    <cellStyle name="RowTitles1-Detail 4 2 8 2_Tertiary Salaries Survey" xfId="12352" xr:uid="{00000000-0005-0000-0000-00004B300000}"/>
    <cellStyle name="RowTitles1-Detail 4 2 8 3" xfId="12353" xr:uid="{00000000-0005-0000-0000-00004C300000}"/>
    <cellStyle name="RowTitles1-Detail 4 2 8 3 2" xfId="12354" xr:uid="{00000000-0005-0000-0000-00004D300000}"/>
    <cellStyle name="RowTitles1-Detail 4 2 8 3 2 2" xfId="12355" xr:uid="{00000000-0005-0000-0000-00004E300000}"/>
    <cellStyle name="RowTitles1-Detail 4 2 8 3 2_Tertiary Salaries Survey" xfId="12356" xr:uid="{00000000-0005-0000-0000-00004F300000}"/>
    <cellStyle name="RowTitles1-Detail 4 2 8 3 3" xfId="12357" xr:uid="{00000000-0005-0000-0000-000050300000}"/>
    <cellStyle name="RowTitles1-Detail 4 2 8 3_Tertiary Salaries Survey" xfId="12358" xr:uid="{00000000-0005-0000-0000-000051300000}"/>
    <cellStyle name="RowTitles1-Detail 4 2 8 4" xfId="12359" xr:uid="{00000000-0005-0000-0000-000052300000}"/>
    <cellStyle name="RowTitles1-Detail 4 2 8 5" xfId="12360" xr:uid="{00000000-0005-0000-0000-000053300000}"/>
    <cellStyle name="RowTitles1-Detail 4 2 8 5 2" xfId="12361" xr:uid="{00000000-0005-0000-0000-000054300000}"/>
    <cellStyle name="RowTitles1-Detail 4 2 8 5_Tertiary Salaries Survey" xfId="12362" xr:uid="{00000000-0005-0000-0000-000055300000}"/>
    <cellStyle name="RowTitles1-Detail 4 2 8 6" xfId="12363" xr:uid="{00000000-0005-0000-0000-000056300000}"/>
    <cellStyle name="RowTitles1-Detail 4 2 8_Tertiary Salaries Survey" xfId="12364" xr:uid="{00000000-0005-0000-0000-000057300000}"/>
    <cellStyle name="RowTitles1-Detail 4 2 9" xfId="12365" xr:uid="{00000000-0005-0000-0000-000058300000}"/>
    <cellStyle name="RowTitles1-Detail 4 2 9 2" xfId="12366" xr:uid="{00000000-0005-0000-0000-000059300000}"/>
    <cellStyle name="RowTitles1-Detail 4 2 9 2 2" xfId="12367" xr:uid="{00000000-0005-0000-0000-00005A300000}"/>
    <cellStyle name="RowTitles1-Detail 4 2 9 2 2 2" xfId="12368" xr:uid="{00000000-0005-0000-0000-00005B300000}"/>
    <cellStyle name="RowTitles1-Detail 4 2 9 2 2_Tertiary Salaries Survey" xfId="12369" xr:uid="{00000000-0005-0000-0000-00005C300000}"/>
    <cellStyle name="RowTitles1-Detail 4 2 9 2 3" xfId="12370" xr:uid="{00000000-0005-0000-0000-00005D300000}"/>
    <cellStyle name="RowTitles1-Detail 4 2 9 2_Tertiary Salaries Survey" xfId="12371" xr:uid="{00000000-0005-0000-0000-00005E300000}"/>
    <cellStyle name="RowTitles1-Detail 4 2 9 3" xfId="12372" xr:uid="{00000000-0005-0000-0000-00005F300000}"/>
    <cellStyle name="RowTitles1-Detail 4 2 9 3 2" xfId="12373" xr:uid="{00000000-0005-0000-0000-000060300000}"/>
    <cellStyle name="RowTitles1-Detail 4 2 9 3 2 2" xfId="12374" xr:uid="{00000000-0005-0000-0000-000061300000}"/>
    <cellStyle name="RowTitles1-Detail 4 2 9 3 2_Tertiary Salaries Survey" xfId="12375" xr:uid="{00000000-0005-0000-0000-000062300000}"/>
    <cellStyle name="RowTitles1-Detail 4 2 9 3 3" xfId="12376" xr:uid="{00000000-0005-0000-0000-000063300000}"/>
    <cellStyle name="RowTitles1-Detail 4 2 9 3_Tertiary Salaries Survey" xfId="12377" xr:uid="{00000000-0005-0000-0000-000064300000}"/>
    <cellStyle name="RowTitles1-Detail 4 2 9 4" xfId="12378" xr:uid="{00000000-0005-0000-0000-000065300000}"/>
    <cellStyle name="RowTitles1-Detail 4 2 9 4 2" xfId="12379" xr:uid="{00000000-0005-0000-0000-000066300000}"/>
    <cellStyle name="RowTitles1-Detail 4 2 9 4_Tertiary Salaries Survey" xfId="12380" xr:uid="{00000000-0005-0000-0000-000067300000}"/>
    <cellStyle name="RowTitles1-Detail 4 2 9 5" xfId="12381" xr:uid="{00000000-0005-0000-0000-000068300000}"/>
    <cellStyle name="RowTitles1-Detail 4 2 9_Tertiary Salaries Survey" xfId="12382" xr:uid="{00000000-0005-0000-0000-000069300000}"/>
    <cellStyle name="RowTitles1-Detail 4 2_STUD aligned by INSTIT" xfId="12383" xr:uid="{00000000-0005-0000-0000-00006A300000}"/>
    <cellStyle name="RowTitles1-Detail 4 3" xfId="12384" xr:uid="{00000000-0005-0000-0000-00006B300000}"/>
    <cellStyle name="RowTitles1-Detail 4 3 10" xfId="12385" xr:uid="{00000000-0005-0000-0000-00006C300000}"/>
    <cellStyle name="RowTitles1-Detail 4 3 10 2" xfId="12386" xr:uid="{00000000-0005-0000-0000-00006D300000}"/>
    <cellStyle name="RowTitles1-Detail 4 3 10 2 2" xfId="12387" xr:uid="{00000000-0005-0000-0000-00006E300000}"/>
    <cellStyle name="RowTitles1-Detail 4 3 10 2_Tertiary Salaries Survey" xfId="12388" xr:uid="{00000000-0005-0000-0000-00006F300000}"/>
    <cellStyle name="RowTitles1-Detail 4 3 10 3" xfId="12389" xr:uid="{00000000-0005-0000-0000-000070300000}"/>
    <cellStyle name="RowTitles1-Detail 4 3 10_Tertiary Salaries Survey" xfId="12390" xr:uid="{00000000-0005-0000-0000-000071300000}"/>
    <cellStyle name="RowTitles1-Detail 4 3 11" xfId="12391" xr:uid="{00000000-0005-0000-0000-000072300000}"/>
    <cellStyle name="RowTitles1-Detail 4 3 12" xfId="12392" xr:uid="{00000000-0005-0000-0000-000073300000}"/>
    <cellStyle name="RowTitles1-Detail 4 3 2" xfId="12393" xr:uid="{00000000-0005-0000-0000-000074300000}"/>
    <cellStyle name="RowTitles1-Detail 4 3 2 2" xfId="12394" xr:uid="{00000000-0005-0000-0000-000075300000}"/>
    <cellStyle name="RowTitles1-Detail 4 3 2 2 2" xfId="12395" xr:uid="{00000000-0005-0000-0000-000076300000}"/>
    <cellStyle name="RowTitles1-Detail 4 3 2 2 2 2" xfId="12396" xr:uid="{00000000-0005-0000-0000-000077300000}"/>
    <cellStyle name="RowTitles1-Detail 4 3 2 2 2 2 2" xfId="12397" xr:uid="{00000000-0005-0000-0000-000078300000}"/>
    <cellStyle name="RowTitles1-Detail 4 3 2 2 2 2_Tertiary Salaries Survey" xfId="12398" xr:uid="{00000000-0005-0000-0000-000079300000}"/>
    <cellStyle name="RowTitles1-Detail 4 3 2 2 2 3" xfId="12399" xr:uid="{00000000-0005-0000-0000-00007A300000}"/>
    <cellStyle name="RowTitles1-Detail 4 3 2 2 2_Tertiary Salaries Survey" xfId="12400" xr:uid="{00000000-0005-0000-0000-00007B300000}"/>
    <cellStyle name="RowTitles1-Detail 4 3 2 2 3" xfId="12401" xr:uid="{00000000-0005-0000-0000-00007C300000}"/>
    <cellStyle name="RowTitles1-Detail 4 3 2 2 3 2" xfId="12402" xr:uid="{00000000-0005-0000-0000-00007D300000}"/>
    <cellStyle name="RowTitles1-Detail 4 3 2 2 3 2 2" xfId="12403" xr:uid="{00000000-0005-0000-0000-00007E300000}"/>
    <cellStyle name="RowTitles1-Detail 4 3 2 2 3 2_Tertiary Salaries Survey" xfId="12404" xr:uid="{00000000-0005-0000-0000-00007F300000}"/>
    <cellStyle name="RowTitles1-Detail 4 3 2 2 3 3" xfId="12405" xr:uid="{00000000-0005-0000-0000-000080300000}"/>
    <cellStyle name="RowTitles1-Detail 4 3 2 2 3_Tertiary Salaries Survey" xfId="12406" xr:uid="{00000000-0005-0000-0000-000081300000}"/>
    <cellStyle name="RowTitles1-Detail 4 3 2 2 4" xfId="12407" xr:uid="{00000000-0005-0000-0000-000082300000}"/>
    <cellStyle name="RowTitles1-Detail 4 3 2 2 5" xfId="12408" xr:uid="{00000000-0005-0000-0000-000083300000}"/>
    <cellStyle name="RowTitles1-Detail 4 3 2 2_Tertiary Salaries Survey" xfId="12409" xr:uid="{00000000-0005-0000-0000-000084300000}"/>
    <cellStyle name="RowTitles1-Detail 4 3 2 3" xfId="12410" xr:uid="{00000000-0005-0000-0000-000085300000}"/>
    <cellStyle name="RowTitles1-Detail 4 3 2 3 2" xfId="12411" xr:uid="{00000000-0005-0000-0000-000086300000}"/>
    <cellStyle name="RowTitles1-Detail 4 3 2 3 2 2" xfId="12412" xr:uid="{00000000-0005-0000-0000-000087300000}"/>
    <cellStyle name="RowTitles1-Detail 4 3 2 3 2 2 2" xfId="12413" xr:uid="{00000000-0005-0000-0000-000088300000}"/>
    <cellStyle name="RowTitles1-Detail 4 3 2 3 2 2_Tertiary Salaries Survey" xfId="12414" xr:uid="{00000000-0005-0000-0000-000089300000}"/>
    <cellStyle name="RowTitles1-Detail 4 3 2 3 2 3" xfId="12415" xr:uid="{00000000-0005-0000-0000-00008A300000}"/>
    <cellStyle name="RowTitles1-Detail 4 3 2 3 2_Tertiary Salaries Survey" xfId="12416" xr:uid="{00000000-0005-0000-0000-00008B300000}"/>
    <cellStyle name="RowTitles1-Detail 4 3 2 3 3" xfId="12417" xr:uid="{00000000-0005-0000-0000-00008C300000}"/>
    <cellStyle name="RowTitles1-Detail 4 3 2 3 3 2" xfId="12418" xr:uid="{00000000-0005-0000-0000-00008D300000}"/>
    <cellStyle name="RowTitles1-Detail 4 3 2 3 3 2 2" xfId="12419" xr:uid="{00000000-0005-0000-0000-00008E300000}"/>
    <cellStyle name="RowTitles1-Detail 4 3 2 3 3 2_Tertiary Salaries Survey" xfId="12420" xr:uid="{00000000-0005-0000-0000-00008F300000}"/>
    <cellStyle name="RowTitles1-Detail 4 3 2 3 3 3" xfId="12421" xr:uid="{00000000-0005-0000-0000-000090300000}"/>
    <cellStyle name="RowTitles1-Detail 4 3 2 3 3_Tertiary Salaries Survey" xfId="12422" xr:uid="{00000000-0005-0000-0000-000091300000}"/>
    <cellStyle name="RowTitles1-Detail 4 3 2 3 4" xfId="12423" xr:uid="{00000000-0005-0000-0000-000092300000}"/>
    <cellStyle name="RowTitles1-Detail 4 3 2 3 5" xfId="12424" xr:uid="{00000000-0005-0000-0000-000093300000}"/>
    <cellStyle name="RowTitles1-Detail 4 3 2 3 5 2" xfId="12425" xr:uid="{00000000-0005-0000-0000-000094300000}"/>
    <cellStyle name="RowTitles1-Detail 4 3 2 3 5_Tertiary Salaries Survey" xfId="12426" xr:uid="{00000000-0005-0000-0000-000095300000}"/>
    <cellStyle name="RowTitles1-Detail 4 3 2 3 6" xfId="12427" xr:uid="{00000000-0005-0000-0000-000096300000}"/>
    <cellStyle name="RowTitles1-Detail 4 3 2 3_Tertiary Salaries Survey" xfId="12428" xr:uid="{00000000-0005-0000-0000-000097300000}"/>
    <cellStyle name="RowTitles1-Detail 4 3 2 4" xfId="12429" xr:uid="{00000000-0005-0000-0000-000098300000}"/>
    <cellStyle name="RowTitles1-Detail 4 3 2 4 2" xfId="12430" xr:uid="{00000000-0005-0000-0000-000099300000}"/>
    <cellStyle name="RowTitles1-Detail 4 3 2 4 2 2" xfId="12431" xr:uid="{00000000-0005-0000-0000-00009A300000}"/>
    <cellStyle name="RowTitles1-Detail 4 3 2 4 2 2 2" xfId="12432" xr:uid="{00000000-0005-0000-0000-00009B300000}"/>
    <cellStyle name="RowTitles1-Detail 4 3 2 4 2 2_Tertiary Salaries Survey" xfId="12433" xr:uid="{00000000-0005-0000-0000-00009C300000}"/>
    <cellStyle name="RowTitles1-Detail 4 3 2 4 2 3" xfId="12434" xr:uid="{00000000-0005-0000-0000-00009D300000}"/>
    <cellStyle name="RowTitles1-Detail 4 3 2 4 2_Tertiary Salaries Survey" xfId="12435" xr:uid="{00000000-0005-0000-0000-00009E300000}"/>
    <cellStyle name="RowTitles1-Detail 4 3 2 4 3" xfId="12436" xr:uid="{00000000-0005-0000-0000-00009F300000}"/>
    <cellStyle name="RowTitles1-Detail 4 3 2 4 3 2" xfId="12437" xr:uid="{00000000-0005-0000-0000-0000A0300000}"/>
    <cellStyle name="RowTitles1-Detail 4 3 2 4 3 2 2" xfId="12438" xr:uid="{00000000-0005-0000-0000-0000A1300000}"/>
    <cellStyle name="RowTitles1-Detail 4 3 2 4 3 2_Tertiary Salaries Survey" xfId="12439" xr:uid="{00000000-0005-0000-0000-0000A2300000}"/>
    <cellStyle name="RowTitles1-Detail 4 3 2 4 3 3" xfId="12440" xr:uid="{00000000-0005-0000-0000-0000A3300000}"/>
    <cellStyle name="RowTitles1-Detail 4 3 2 4 3_Tertiary Salaries Survey" xfId="12441" xr:uid="{00000000-0005-0000-0000-0000A4300000}"/>
    <cellStyle name="RowTitles1-Detail 4 3 2 4 4" xfId="12442" xr:uid="{00000000-0005-0000-0000-0000A5300000}"/>
    <cellStyle name="RowTitles1-Detail 4 3 2 4 4 2" xfId="12443" xr:uid="{00000000-0005-0000-0000-0000A6300000}"/>
    <cellStyle name="RowTitles1-Detail 4 3 2 4 4_Tertiary Salaries Survey" xfId="12444" xr:uid="{00000000-0005-0000-0000-0000A7300000}"/>
    <cellStyle name="RowTitles1-Detail 4 3 2 4 5" xfId="12445" xr:uid="{00000000-0005-0000-0000-0000A8300000}"/>
    <cellStyle name="RowTitles1-Detail 4 3 2 4_Tertiary Salaries Survey" xfId="12446" xr:uid="{00000000-0005-0000-0000-0000A9300000}"/>
    <cellStyle name="RowTitles1-Detail 4 3 2 5" xfId="12447" xr:uid="{00000000-0005-0000-0000-0000AA300000}"/>
    <cellStyle name="RowTitles1-Detail 4 3 2 5 2" xfId="12448" xr:uid="{00000000-0005-0000-0000-0000AB300000}"/>
    <cellStyle name="RowTitles1-Detail 4 3 2 5 2 2" xfId="12449" xr:uid="{00000000-0005-0000-0000-0000AC300000}"/>
    <cellStyle name="RowTitles1-Detail 4 3 2 5 2 2 2" xfId="12450" xr:uid="{00000000-0005-0000-0000-0000AD300000}"/>
    <cellStyle name="RowTitles1-Detail 4 3 2 5 2 2_Tertiary Salaries Survey" xfId="12451" xr:uid="{00000000-0005-0000-0000-0000AE300000}"/>
    <cellStyle name="RowTitles1-Detail 4 3 2 5 2 3" xfId="12452" xr:uid="{00000000-0005-0000-0000-0000AF300000}"/>
    <cellStyle name="RowTitles1-Detail 4 3 2 5 2_Tertiary Salaries Survey" xfId="12453" xr:uid="{00000000-0005-0000-0000-0000B0300000}"/>
    <cellStyle name="RowTitles1-Detail 4 3 2 5 3" xfId="12454" xr:uid="{00000000-0005-0000-0000-0000B1300000}"/>
    <cellStyle name="RowTitles1-Detail 4 3 2 5 3 2" xfId="12455" xr:uid="{00000000-0005-0000-0000-0000B2300000}"/>
    <cellStyle name="RowTitles1-Detail 4 3 2 5 3 2 2" xfId="12456" xr:uid="{00000000-0005-0000-0000-0000B3300000}"/>
    <cellStyle name="RowTitles1-Detail 4 3 2 5 3 2_Tertiary Salaries Survey" xfId="12457" xr:uid="{00000000-0005-0000-0000-0000B4300000}"/>
    <cellStyle name="RowTitles1-Detail 4 3 2 5 3 3" xfId="12458" xr:uid="{00000000-0005-0000-0000-0000B5300000}"/>
    <cellStyle name="RowTitles1-Detail 4 3 2 5 3_Tertiary Salaries Survey" xfId="12459" xr:uid="{00000000-0005-0000-0000-0000B6300000}"/>
    <cellStyle name="RowTitles1-Detail 4 3 2 5 4" xfId="12460" xr:uid="{00000000-0005-0000-0000-0000B7300000}"/>
    <cellStyle name="RowTitles1-Detail 4 3 2 5 4 2" xfId="12461" xr:uid="{00000000-0005-0000-0000-0000B8300000}"/>
    <cellStyle name="RowTitles1-Detail 4 3 2 5 4_Tertiary Salaries Survey" xfId="12462" xr:uid="{00000000-0005-0000-0000-0000B9300000}"/>
    <cellStyle name="RowTitles1-Detail 4 3 2 5 5" xfId="12463" xr:uid="{00000000-0005-0000-0000-0000BA300000}"/>
    <cellStyle name="RowTitles1-Detail 4 3 2 5_Tertiary Salaries Survey" xfId="12464" xr:uid="{00000000-0005-0000-0000-0000BB300000}"/>
    <cellStyle name="RowTitles1-Detail 4 3 2 6" xfId="12465" xr:uid="{00000000-0005-0000-0000-0000BC300000}"/>
    <cellStyle name="RowTitles1-Detail 4 3 2 6 2" xfId="12466" xr:uid="{00000000-0005-0000-0000-0000BD300000}"/>
    <cellStyle name="RowTitles1-Detail 4 3 2 6 2 2" xfId="12467" xr:uid="{00000000-0005-0000-0000-0000BE300000}"/>
    <cellStyle name="RowTitles1-Detail 4 3 2 6 2 2 2" xfId="12468" xr:uid="{00000000-0005-0000-0000-0000BF300000}"/>
    <cellStyle name="RowTitles1-Detail 4 3 2 6 2 2_Tertiary Salaries Survey" xfId="12469" xr:uid="{00000000-0005-0000-0000-0000C0300000}"/>
    <cellStyle name="RowTitles1-Detail 4 3 2 6 2 3" xfId="12470" xr:uid="{00000000-0005-0000-0000-0000C1300000}"/>
    <cellStyle name="RowTitles1-Detail 4 3 2 6 2_Tertiary Salaries Survey" xfId="12471" xr:uid="{00000000-0005-0000-0000-0000C2300000}"/>
    <cellStyle name="RowTitles1-Detail 4 3 2 6 3" xfId="12472" xr:uid="{00000000-0005-0000-0000-0000C3300000}"/>
    <cellStyle name="RowTitles1-Detail 4 3 2 6 3 2" xfId="12473" xr:uid="{00000000-0005-0000-0000-0000C4300000}"/>
    <cellStyle name="RowTitles1-Detail 4 3 2 6 3 2 2" xfId="12474" xr:uid="{00000000-0005-0000-0000-0000C5300000}"/>
    <cellStyle name="RowTitles1-Detail 4 3 2 6 3 2_Tertiary Salaries Survey" xfId="12475" xr:uid="{00000000-0005-0000-0000-0000C6300000}"/>
    <cellStyle name="RowTitles1-Detail 4 3 2 6 3 3" xfId="12476" xr:uid="{00000000-0005-0000-0000-0000C7300000}"/>
    <cellStyle name="RowTitles1-Detail 4 3 2 6 3_Tertiary Salaries Survey" xfId="12477" xr:uid="{00000000-0005-0000-0000-0000C8300000}"/>
    <cellStyle name="RowTitles1-Detail 4 3 2 6 4" xfId="12478" xr:uid="{00000000-0005-0000-0000-0000C9300000}"/>
    <cellStyle name="RowTitles1-Detail 4 3 2 6 4 2" xfId="12479" xr:uid="{00000000-0005-0000-0000-0000CA300000}"/>
    <cellStyle name="RowTitles1-Detail 4 3 2 6 4_Tertiary Salaries Survey" xfId="12480" xr:uid="{00000000-0005-0000-0000-0000CB300000}"/>
    <cellStyle name="RowTitles1-Detail 4 3 2 6 5" xfId="12481" xr:uid="{00000000-0005-0000-0000-0000CC300000}"/>
    <cellStyle name="RowTitles1-Detail 4 3 2 6_Tertiary Salaries Survey" xfId="12482" xr:uid="{00000000-0005-0000-0000-0000CD300000}"/>
    <cellStyle name="RowTitles1-Detail 4 3 2 7" xfId="12483" xr:uid="{00000000-0005-0000-0000-0000CE300000}"/>
    <cellStyle name="RowTitles1-Detail 4 3 2 7 2" xfId="12484" xr:uid="{00000000-0005-0000-0000-0000CF300000}"/>
    <cellStyle name="RowTitles1-Detail 4 3 2 7 2 2" xfId="12485" xr:uid="{00000000-0005-0000-0000-0000D0300000}"/>
    <cellStyle name="RowTitles1-Detail 4 3 2 7 2_Tertiary Salaries Survey" xfId="12486" xr:uid="{00000000-0005-0000-0000-0000D1300000}"/>
    <cellStyle name="RowTitles1-Detail 4 3 2 7 3" xfId="12487" xr:uid="{00000000-0005-0000-0000-0000D2300000}"/>
    <cellStyle name="RowTitles1-Detail 4 3 2 7_Tertiary Salaries Survey" xfId="12488" xr:uid="{00000000-0005-0000-0000-0000D3300000}"/>
    <cellStyle name="RowTitles1-Detail 4 3 2 8" xfId="12489" xr:uid="{00000000-0005-0000-0000-0000D4300000}"/>
    <cellStyle name="RowTitles1-Detail 4 3 2 9" xfId="12490" xr:uid="{00000000-0005-0000-0000-0000D5300000}"/>
    <cellStyle name="RowTitles1-Detail 4 3 2_STUD aligned by INSTIT" xfId="12491" xr:uid="{00000000-0005-0000-0000-0000D6300000}"/>
    <cellStyle name="RowTitles1-Detail 4 3 3" xfId="12492" xr:uid="{00000000-0005-0000-0000-0000D7300000}"/>
    <cellStyle name="RowTitles1-Detail 4 3 3 2" xfId="12493" xr:uid="{00000000-0005-0000-0000-0000D8300000}"/>
    <cellStyle name="RowTitles1-Detail 4 3 3 2 2" xfId="12494" xr:uid="{00000000-0005-0000-0000-0000D9300000}"/>
    <cellStyle name="RowTitles1-Detail 4 3 3 2 2 2" xfId="12495" xr:uid="{00000000-0005-0000-0000-0000DA300000}"/>
    <cellStyle name="RowTitles1-Detail 4 3 3 2 2 2 2" xfId="12496" xr:uid="{00000000-0005-0000-0000-0000DB300000}"/>
    <cellStyle name="RowTitles1-Detail 4 3 3 2 2 2_Tertiary Salaries Survey" xfId="12497" xr:uid="{00000000-0005-0000-0000-0000DC300000}"/>
    <cellStyle name="RowTitles1-Detail 4 3 3 2 2 3" xfId="12498" xr:uid="{00000000-0005-0000-0000-0000DD300000}"/>
    <cellStyle name="RowTitles1-Detail 4 3 3 2 2_Tertiary Salaries Survey" xfId="12499" xr:uid="{00000000-0005-0000-0000-0000DE300000}"/>
    <cellStyle name="RowTitles1-Detail 4 3 3 2 3" xfId="12500" xr:uid="{00000000-0005-0000-0000-0000DF300000}"/>
    <cellStyle name="RowTitles1-Detail 4 3 3 2 3 2" xfId="12501" xr:uid="{00000000-0005-0000-0000-0000E0300000}"/>
    <cellStyle name="RowTitles1-Detail 4 3 3 2 3 2 2" xfId="12502" xr:uid="{00000000-0005-0000-0000-0000E1300000}"/>
    <cellStyle name="RowTitles1-Detail 4 3 3 2 3 2_Tertiary Salaries Survey" xfId="12503" xr:uid="{00000000-0005-0000-0000-0000E2300000}"/>
    <cellStyle name="RowTitles1-Detail 4 3 3 2 3 3" xfId="12504" xr:uid="{00000000-0005-0000-0000-0000E3300000}"/>
    <cellStyle name="RowTitles1-Detail 4 3 3 2 3_Tertiary Salaries Survey" xfId="12505" xr:uid="{00000000-0005-0000-0000-0000E4300000}"/>
    <cellStyle name="RowTitles1-Detail 4 3 3 2 4" xfId="12506" xr:uid="{00000000-0005-0000-0000-0000E5300000}"/>
    <cellStyle name="RowTitles1-Detail 4 3 3 2 5" xfId="12507" xr:uid="{00000000-0005-0000-0000-0000E6300000}"/>
    <cellStyle name="RowTitles1-Detail 4 3 3 2 5 2" xfId="12508" xr:uid="{00000000-0005-0000-0000-0000E7300000}"/>
    <cellStyle name="RowTitles1-Detail 4 3 3 2 5_Tertiary Salaries Survey" xfId="12509" xr:uid="{00000000-0005-0000-0000-0000E8300000}"/>
    <cellStyle name="RowTitles1-Detail 4 3 3 2 6" xfId="12510" xr:uid="{00000000-0005-0000-0000-0000E9300000}"/>
    <cellStyle name="RowTitles1-Detail 4 3 3 2_Tertiary Salaries Survey" xfId="12511" xr:uid="{00000000-0005-0000-0000-0000EA300000}"/>
    <cellStyle name="RowTitles1-Detail 4 3 3 3" xfId="12512" xr:uid="{00000000-0005-0000-0000-0000EB300000}"/>
    <cellStyle name="RowTitles1-Detail 4 3 3 3 2" xfId="12513" xr:uid="{00000000-0005-0000-0000-0000EC300000}"/>
    <cellStyle name="RowTitles1-Detail 4 3 3 3 2 2" xfId="12514" xr:uid="{00000000-0005-0000-0000-0000ED300000}"/>
    <cellStyle name="RowTitles1-Detail 4 3 3 3 2 2 2" xfId="12515" xr:uid="{00000000-0005-0000-0000-0000EE300000}"/>
    <cellStyle name="RowTitles1-Detail 4 3 3 3 2 2_Tertiary Salaries Survey" xfId="12516" xr:uid="{00000000-0005-0000-0000-0000EF300000}"/>
    <cellStyle name="RowTitles1-Detail 4 3 3 3 2 3" xfId="12517" xr:uid="{00000000-0005-0000-0000-0000F0300000}"/>
    <cellStyle name="RowTitles1-Detail 4 3 3 3 2_Tertiary Salaries Survey" xfId="12518" xr:uid="{00000000-0005-0000-0000-0000F1300000}"/>
    <cellStyle name="RowTitles1-Detail 4 3 3 3 3" xfId="12519" xr:uid="{00000000-0005-0000-0000-0000F2300000}"/>
    <cellStyle name="RowTitles1-Detail 4 3 3 3 3 2" xfId="12520" xr:uid="{00000000-0005-0000-0000-0000F3300000}"/>
    <cellStyle name="RowTitles1-Detail 4 3 3 3 3 2 2" xfId="12521" xr:uid="{00000000-0005-0000-0000-0000F4300000}"/>
    <cellStyle name="RowTitles1-Detail 4 3 3 3 3 2_Tertiary Salaries Survey" xfId="12522" xr:uid="{00000000-0005-0000-0000-0000F5300000}"/>
    <cellStyle name="RowTitles1-Detail 4 3 3 3 3 3" xfId="12523" xr:uid="{00000000-0005-0000-0000-0000F6300000}"/>
    <cellStyle name="RowTitles1-Detail 4 3 3 3 3_Tertiary Salaries Survey" xfId="12524" xr:uid="{00000000-0005-0000-0000-0000F7300000}"/>
    <cellStyle name="RowTitles1-Detail 4 3 3 3 4" xfId="12525" xr:uid="{00000000-0005-0000-0000-0000F8300000}"/>
    <cellStyle name="RowTitles1-Detail 4 3 3 3 5" xfId="12526" xr:uid="{00000000-0005-0000-0000-0000F9300000}"/>
    <cellStyle name="RowTitles1-Detail 4 3 3 3_Tertiary Salaries Survey" xfId="12527" xr:uid="{00000000-0005-0000-0000-0000FA300000}"/>
    <cellStyle name="RowTitles1-Detail 4 3 3 4" xfId="12528" xr:uid="{00000000-0005-0000-0000-0000FB300000}"/>
    <cellStyle name="RowTitles1-Detail 4 3 3 4 2" xfId="12529" xr:uid="{00000000-0005-0000-0000-0000FC300000}"/>
    <cellStyle name="RowTitles1-Detail 4 3 3 4 2 2" xfId="12530" xr:uid="{00000000-0005-0000-0000-0000FD300000}"/>
    <cellStyle name="RowTitles1-Detail 4 3 3 4 2 2 2" xfId="12531" xr:uid="{00000000-0005-0000-0000-0000FE300000}"/>
    <cellStyle name="RowTitles1-Detail 4 3 3 4 2 2_Tertiary Salaries Survey" xfId="12532" xr:uid="{00000000-0005-0000-0000-0000FF300000}"/>
    <cellStyle name="RowTitles1-Detail 4 3 3 4 2 3" xfId="12533" xr:uid="{00000000-0005-0000-0000-000000310000}"/>
    <cellStyle name="RowTitles1-Detail 4 3 3 4 2_Tertiary Salaries Survey" xfId="12534" xr:uid="{00000000-0005-0000-0000-000001310000}"/>
    <cellStyle name="RowTitles1-Detail 4 3 3 4 3" xfId="12535" xr:uid="{00000000-0005-0000-0000-000002310000}"/>
    <cellStyle name="RowTitles1-Detail 4 3 3 4 3 2" xfId="12536" xr:uid="{00000000-0005-0000-0000-000003310000}"/>
    <cellStyle name="RowTitles1-Detail 4 3 3 4 3 2 2" xfId="12537" xr:uid="{00000000-0005-0000-0000-000004310000}"/>
    <cellStyle name="RowTitles1-Detail 4 3 3 4 3 2_Tertiary Salaries Survey" xfId="12538" xr:uid="{00000000-0005-0000-0000-000005310000}"/>
    <cellStyle name="RowTitles1-Detail 4 3 3 4 3 3" xfId="12539" xr:uid="{00000000-0005-0000-0000-000006310000}"/>
    <cellStyle name="RowTitles1-Detail 4 3 3 4 3_Tertiary Salaries Survey" xfId="12540" xr:uid="{00000000-0005-0000-0000-000007310000}"/>
    <cellStyle name="RowTitles1-Detail 4 3 3 4 4" xfId="12541" xr:uid="{00000000-0005-0000-0000-000008310000}"/>
    <cellStyle name="RowTitles1-Detail 4 3 3 4 4 2" xfId="12542" xr:uid="{00000000-0005-0000-0000-000009310000}"/>
    <cellStyle name="RowTitles1-Detail 4 3 3 4 4_Tertiary Salaries Survey" xfId="12543" xr:uid="{00000000-0005-0000-0000-00000A310000}"/>
    <cellStyle name="RowTitles1-Detail 4 3 3 4 5" xfId="12544" xr:uid="{00000000-0005-0000-0000-00000B310000}"/>
    <cellStyle name="RowTitles1-Detail 4 3 3 4_Tertiary Salaries Survey" xfId="12545" xr:uid="{00000000-0005-0000-0000-00000C310000}"/>
    <cellStyle name="RowTitles1-Detail 4 3 3 5" xfId="12546" xr:uid="{00000000-0005-0000-0000-00000D310000}"/>
    <cellStyle name="RowTitles1-Detail 4 3 3 5 2" xfId="12547" xr:uid="{00000000-0005-0000-0000-00000E310000}"/>
    <cellStyle name="RowTitles1-Detail 4 3 3 5 2 2" xfId="12548" xr:uid="{00000000-0005-0000-0000-00000F310000}"/>
    <cellStyle name="RowTitles1-Detail 4 3 3 5 2 2 2" xfId="12549" xr:uid="{00000000-0005-0000-0000-000010310000}"/>
    <cellStyle name="RowTitles1-Detail 4 3 3 5 2 2_Tertiary Salaries Survey" xfId="12550" xr:uid="{00000000-0005-0000-0000-000011310000}"/>
    <cellStyle name="RowTitles1-Detail 4 3 3 5 2 3" xfId="12551" xr:uid="{00000000-0005-0000-0000-000012310000}"/>
    <cellStyle name="RowTitles1-Detail 4 3 3 5 2_Tertiary Salaries Survey" xfId="12552" xr:uid="{00000000-0005-0000-0000-000013310000}"/>
    <cellStyle name="RowTitles1-Detail 4 3 3 5 3" xfId="12553" xr:uid="{00000000-0005-0000-0000-000014310000}"/>
    <cellStyle name="RowTitles1-Detail 4 3 3 5 3 2" xfId="12554" xr:uid="{00000000-0005-0000-0000-000015310000}"/>
    <cellStyle name="RowTitles1-Detail 4 3 3 5 3 2 2" xfId="12555" xr:uid="{00000000-0005-0000-0000-000016310000}"/>
    <cellStyle name="RowTitles1-Detail 4 3 3 5 3 2_Tertiary Salaries Survey" xfId="12556" xr:uid="{00000000-0005-0000-0000-000017310000}"/>
    <cellStyle name="RowTitles1-Detail 4 3 3 5 3 3" xfId="12557" xr:uid="{00000000-0005-0000-0000-000018310000}"/>
    <cellStyle name="RowTitles1-Detail 4 3 3 5 3_Tertiary Salaries Survey" xfId="12558" xr:uid="{00000000-0005-0000-0000-000019310000}"/>
    <cellStyle name="RowTitles1-Detail 4 3 3 5 4" xfId="12559" xr:uid="{00000000-0005-0000-0000-00001A310000}"/>
    <cellStyle name="RowTitles1-Detail 4 3 3 5 4 2" xfId="12560" xr:uid="{00000000-0005-0000-0000-00001B310000}"/>
    <cellStyle name="RowTitles1-Detail 4 3 3 5 4_Tertiary Salaries Survey" xfId="12561" xr:uid="{00000000-0005-0000-0000-00001C310000}"/>
    <cellStyle name="RowTitles1-Detail 4 3 3 5 5" xfId="12562" xr:uid="{00000000-0005-0000-0000-00001D310000}"/>
    <cellStyle name="RowTitles1-Detail 4 3 3 5_Tertiary Salaries Survey" xfId="12563" xr:uid="{00000000-0005-0000-0000-00001E310000}"/>
    <cellStyle name="RowTitles1-Detail 4 3 3 6" xfId="12564" xr:uid="{00000000-0005-0000-0000-00001F310000}"/>
    <cellStyle name="RowTitles1-Detail 4 3 3 6 2" xfId="12565" xr:uid="{00000000-0005-0000-0000-000020310000}"/>
    <cellStyle name="RowTitles1-Detail 4 3 3 6 2 2" xfId="12566" xr:uid="{00000000-0005-0000-0000-000021310000}"/>
    <cellStyle name="RowTitles1-Detail 4 3 3 6 2 2 2" xfId="12567" xr:uid="{00000000-0005-0000-0000-000022310000}"/>
    <cellStyle name="RowTitles1-Detail 4 3 3 6 2 2_Tertiary Salaries Survey" xfId="12568" xr:uid="{00000000-0005-0000-0000-000023310000}"/>
    <cellStyle name="RowTitles1-Detail 4 3 3 6 2 3" xfId="12569" xr:uid="{00000000-0005-0000-0000-000024310000}"/>
    <cellStyle name="RowTitles1-Detail 4 3 3 6 2_Tertiary Salaries Survey" xfId="12570" xr:uid="{00000000-0005-0000-0000-000025310000}"/>
    <cellStyle name="RowTitles1-Detail 4 3 3 6 3" xfId="12571" xr:uid="{00000000-0005-0000-0000-000026310000}"/>
    <cellStyle name="RowTitles1-Detail 4 3 3 6 3 2" xfId="12572" xr:uid="{00000000-0005-0000-0000-000027310000}"/>
    <cellStyle name="RowTitles1-Detail 4 3 3 6 3 2 2" xfId="12573" xr:uid="{00000000-0005-0000-0000-000028310000}"/>
    <cellStyle name="RowTitles1-Detail 4 3 3 6 3 2_Tertiary Salaries Survey" xfId="12574" xr:uid="{00000000-0005-0000-0000-000029310000}"/>
    <cellStyle name="RowTitles1-Detail 4 3 3 6 3 3" xfId="12575" xr:uid="{00000000-0005-0000-0000-00002A310000}"/>
    <cellStyle name="RowTitles1-Detail 4 3 3 6 3_Tertiary Salaries Survey" xfId="12576" xr:uid="{00000000-0005-0000-0000-00002B310000}"/>
    <cellStyle name="RowTitles1-Detail 4 3 3 6 4" xfId="12577" xr:uid="{00000000-0005-0000-0000-00002C310000}"/>
    <cellStyle name="RowTitles1-Detail 4 3 3 6 4 2" xfId="12578" xr:uid="{00000000-0005-0000-0000-00002D310000}"/>
    <cellStyle name="RowTitles1-Detail 4 3 3 6 4_Tertiary Salaries Survey" xfId="12579" xr:uid="{00000000-0005-0000-0000-00002E310000}"/>
    <cellStyle name="RowTitles1-Detail 4 3 3 6 5" xfId="12580" xr:uid="{00000000-0005-0000-0000-00002F310000}"/>
    <cellStyle name="RowTitles1-Detail 4 3 3 6_Tertiary Salaries Survey" xfId="12581" xr:uid="{00000000-0005-0000-0000-000030310000}"/>
    <cellStyle name="RowTitles1-Detail 4 3 3 7" xfId="12582" xr:uid="{00000000-0005-0000-0000-000031310000}"/>
    <cellStyle name="RowTitles1-Detail 4 3 3 7 2" xfId="12583" xr:uid="{00000000-0005-0000-0000-000032310000}"/>
    <cellStyle name="RowTitles1-Detail 4 3 3 7 2 2" xfId="12584" xr:uid="{00000000-0005-0000-0000-000033310000}"/>
    <cellStyle name="RowTitles1-Detail 4 3 3 7 2_Tertiary Salaries Survey" xfId="12585" xr:uid="{00000000-0005-0000-0000-000034310000}"/>
    <cellStyle name="RowTitles1-Detail 4 3 3 7 3" xfId="12586" xr:uid="{00000000-0005-0000-0000-000035310000}"/>
    <cellStyle name="RowTitles1-Detail 4 3 3 7_Tertiary Salaries Survey" xfId="12587" xr:uid="{00000000-0005-0000-0000-000036310000}"/>
    <cellStyle name="RowTitles1-Detail 4 3 3 8" xfId="12588" xr:uid="{00000000-0005-0000-0000-000037310000}"/>
    <cellStyle name="RowTitles1-Detail 4 3 3 8 2" xfId="12589" xr:uid="{00000000-0005-0000-0000-000038310000}"/>
    <cellStyle name="RowTitles1-Detail 4 3 3 8 2 2" xfId="12590" xr:uid="{00000000-0005-0000-0000-000039310000}"/>
    <cellStyle name="RowTitles1-Detail 4 3 3 8 2_Tertiary Salaries Survey" xfId="12591" xr:uid="{00000000-0005-0000-0000-00003A310000}"/>
    <cellStyle name="RowTitles1-Detail 4 3 3 8 3" xfId="12592" xr:uid="{00000000-0005-0000-0000-00003B310000}"/>
    <cellStyle name="RowTitles1-Detail 4 3 3 8_Tertiary Salaries Survey" xfId="12593" xr:uid="{00000000-0005-0000-0000-00003C310000}"/>
    <cellStyle name="RowTitles1-Detail 4 3 3 9" xfId="12594" xr:uid="{00000000-0005-0000-0000-00003D310000}"/>
    <cellStyle name="RowTitles1-Detail 4 3 3_STUD aligned by INSTIT" xfId="12595" xr:uid="{00000000-0005-0000-0000-00003E310000}"/>
    <cellStyle name="RowTitles1-Detail 4 3 4" xfId="12596" xr:uid="{00000000-0005-0000-0000-00003F310000}"/>
    <cellStyle name="RowTitles1-Detail 4 3 4 2" xfId="12597" xr:uid="{00000000-0005-0000-0000-000040310000}"/>
    <cellStyle name="RowTitles1-Detail 4 3 4 2 2" xfId="12598" xr:uid="{00000000-0005-0000-0000-000041310000}"/>
    <cellStyle name="RowTitles1-Detail 4 3 4 2 2 2" xfId="12599" xr:uid="{00000000-0005-0000-0000-000042310000}"/>
    <cellStyle name="RowTitles1-Detail 4 3 4 2 2 2 2" xfId="12600" xr:uid="{00000000-0005-0000-0000-000043310000}"/>
    <cellStyle name="RowTitles1-Detail 4 3 4 2 2 2_Tertiary Salaries Survey" xfId="12601" xr:uid="{00000000-0005-0000-0000-000044310000}"/>
    <cellStyle name="RowTitles1-Detail 4 3 4 2 2 3" xfId="12602" xr:uid="{00000000-0005-0000-0000-000045310000}"/>
    <cellStyle name="RowTitles1-Detail 4 3 4 2 2_Tertiary Salaries Survey" xfId="12603" xr:uid="{00000000-0005-0000-0000-000046310000}"/>
    <cellStyle name="RowTitles1-Detail 4 3 4 2 3" xfId="12604" xr:uid="{00000000-0005-0000-0000-000047310000}"/>
    <cellStyle name="RowTitles1-Detail 4 3 4 2 3 2" xfId="12605" xr:uid="{00000000-0005-0000-0000-000048310000}"/>
    <cellStyle name="RowTitles1-Detail 4 3 4 2 3 2 2" xfId="12606" xr:uid="{00000000-0005-0000-0000-000049310000}"/>
    <cellStyle name="RowTitles1-Detail 4 3 4 2 3 2_Tertiary Salaries Survey" xfId="12607" xr:uid="{00000000-0005-0000-0000-00004A310000}"/>
    <cellStyle name="RowTitles1-Detail 4 3 4 2 3 3" xfId="12608" xr:uid="{00000000-0005-0000-0000-00004B310000}"/>
    <cellStyle name="RowTitles1-Detail 4 3 4 2 3_Tertiary Salaries Survey" xfId="12609" xr:uid="{00000000-0005-0000-0000-00004C310000}"/>
    <cellStyle name="RowTitles1-Detail 4 3 4 2 4" xfId="12610" xr:uid="{00000000-0005-0000-0000-00004D310000}"/>
    <cellStyle name="RowTitles1-Detail 4 3 4 2 5" xfId="12611" xr:uid="{00000000-0005-0000-0000-00004E310000}"/>
    <cellStyle name="RowTitles1-Detail 4 3 4 2 5 2" xfId="12612" xr:uid="{00000000-0005-0000-0000-00004F310000}"/>
    <cellStyle name="RowTitles1-Detail 4 3 4 2 5_Tertiary Salaries Survey" xfId="12613" xr:uid="{00000000-0005-0000-0000-000050310000}"/>
    <cellStyle name="RowTitles1-Detail 4 3 4 2 6" xfId="12614" xr:uid="{00000000-0005-0000-0000-000051310000}"/>
    <cellStyle name="RowTitles1-Detail 4 3 4 2_Tertiary Salaries Survey" xfId="12615" xr:uid="{00000000-0005-0000-0000-000052310000}"/>
    <cellStyle name="RowTitles1-Detail 4 3 4 3" xfId="12616" xr:uid="{00000000-0005-0000-0000-000053310000}"/>
    <cellStyle name="RowTitles1-Detail 4 3 4 3 2" xfId="12617" xr:uid="{00000000-0005-0000-0000-000054310000}"/>
    <cellStyle name="RowTitles1-Detail 4 3 4 3 2 2" xfId="12618" xr:uid="{00000000-0005-0000-0000-000055310000}"/>
    <cellStyle name="RowTitles1-Detail 4 3 4 3 2 2 2" xfId="12619" xr:uid="{00000000-0005-0000-0000-000056310000}"/>
    <cellStyle name="RowTitles1-Detail 4 3 4 3 2 2_Tertiary Salaries Survey" xfId="12620" xr:uid="{00000000-0005-0000-0000-000057310000}"/>
    <cellStyle name="RowTitles1-Detail 4 3 4 3 2 3" xfId="12621" xr:uid="{00000000-0005-0000-0000-000058310000}"/>
    <cellStyle name="RowTitles1-Detail 4 3 4 3 2_Tertiary Salaries Survey" xfId="12622" xr:uid="{00000000-0005-0000-0000-000059310000}"/>
    <cellStyle name="RowTitles1-Detail 4 3 4 3 3" xfId="12623" xr:uid="{00000000-0005-0000-0000-00005A310000}"/>
    <cellStyle name="RowTitles1-Detail 4 3 4 3 3 2" xfId="12624" xr:uid="{00000000-0005-0000-0000-00005B310000}"/>
    <cellStyle name="RowTitles1-Detail 4 3 4 3 3 2 2" xfId="12625" xr:uid="{00000000-0005-0000-0000-00005C310000}"/>
    <cellStyle name="RowTitles1-Detail 4 3 4 3 3 2_Tertiary Salaries Survey" xfId="12626" xr:uid="{00000000-0005-0000-0000-00005D310000}"/>
    <cellStyle name="RowTitles1-Detail 4 3 4 3 3 3" xfId="12627" xr:uid="{00000000-0005-0000-0000-00005E310000}"/>
    <cellStyle name="RowTitles1-Detail 4 3 4 3 3_Tertiary Salaries Survey" xfId="12628" xr:uid="{00000000-0005-0000-0000-00005F310000}"/>
    <cellStyle name="RowTitles1-Detail 4 3 4 3 4" xfId="12629" xr:uid="{00000000-0005-0000-0000-000060310000}"/>
    <cellStyle name="RowTitles1-Detail 4 3 4 3 5" xfId="12630" xr:uid="{00000000-0005-0000-0000-000061310000}"/>
    <cellStyle name="RowTitles1-Detail 4 3 4 3_Tertiary Salaries Survey" xfId="12631" xr:uid="{00000000-0005-0000-0000-000062310000}"/>
    <cellStyle name="RowTitles1-Detail 4 3 4 4" xfId="12632" xr:uid="{00000000-0005-0000-0000-000063310000}"/>
    <cellStyle name="RowTitles1-Detail 4 3 4 4 2" xfId="12633" xr:uid="{00000000-0005-0000-0000-000064310000}"/>
    <cellStyle name="RowTitles1-Detail 4 3 4 4 2 2" xfId="12634" xr:uid="{00000000-0005-0000-0000-000065310000}"/>
    <cellStyle name="RowTitles1-Detail 4 3 4 4 2 2 2" xfId="12635" xr:uid="{00000000-0005-0000-0000-000066310000}"/>
    <cellStyle name="RowTitles1-Detail 4 3 4 4 2 2_Tertiary Salaries Survey" xfId="12636" xr:uid="{00000000-0005-0000-0000-000067310000}"/>
    <cellStyle name="RowTitles1-Detail 4 3 4 4 2 3" xfId="12637" xr:uid="{00000000-0005-0000-0000-000068310000}"/>
    <cellStyle name="RowTitles1-Detail 4 3 4 4 2_Tertiary Salaries Survey" xfId="12638" xr:uid="{00000000-0005-0000-0000-000069310000}"/>
    <cellStyle name="RowTitles1-Detail 4 3 4 4 3" xfId="12639" xr:uid="{00000000-0005-0000-0000-00006A310000}"/>
    <cellStyle name="RowTitles1-Detail 4 3 4 4 3 2" xfId="12640" xr:uid="{00000000-0005-0000-0000-00006B310000}"/>
    <cellStyle name="RowTitles1-Detail 4 3 4 4 3 2 2" xfId="12641" xr:uid="{00000000-0005-0000-0000-00006C310000}"/>
    <cellStyle name="RowTitles1-Detail 4 3 4 4 3 2_Tertiary Salaries Survey" xfId="12642" xr:uid="{00000000-0005-0000-0000-00006D310000}"/>
    <cellStyle name="RowTitles1-Detail 4 3 4 4 3 3" xfId="12643" xr:uid="{00000000-0005-0000-0000-00006E310000}"/>
    <cellStyle name="RowTitles1-Detail 4 3 4 4 3_Tertiary Salaries Survey" xfId="12644" xr:uid="{00000000-0005-0000-0000-00006F310000}"/>
    <cellStyle name="RowTitles1-Detail 4 3 4 4 4" xfId="12645" xr:uid="{00000000-0005-0000-0000-000070310000}"/>
    <cellStyle name="RowTitles1-Detail 4 3 4 4 5" xfId="12646" xr:uid="{00000000-0005-0000-0000-000071310000}"/>
    <cellStyle name="RowTitles1-Detail 4 3 4 4 5 2" xfId="12647" xr:uid="{00000000-0005-0000-0000-000072310000}"/>
    <cellStyle name="RowTitles1-Detail 4 3 4 4 5_Tertiary Salaries Survey" xfId="12648" xr:uid="{00000000-0005-0000-0000-000073310000}"/>
    <cellStyle name="RowTitles1-Detail 4 3 4 4 6" xfId="12649" xr:uid="{00000000-0005-0000-0000-000074310000}"/>
    <cellStyle name="RowTitles1-Detail 4 3 4 4_Tertiary Salaries Survey" xfId="12650" xr:uid="{00000000-0005-0000-0000-000075310000}"/>
    <cellStyle name="RowTitles1-Detail 4 3 4 5" xfId="12651" xr:uid="{00000000-0005-0000-0000-000076310000}"/>
    <cellStyle name="RowTitles1-Detail 4 3 4 5 2" xfId="12652" xr:uid="{00000000-0005-0000-0000-000077310000}"/>
    <cellStyle name="RowTitles1-Detail 4 3 4 5 2 2" xfId="12653" xr:uid="{00000000-0005-0000-0000-000078310000}"/>
    <cellStyle name="RowTitles1-Detail 4 3 4 5 2 2 2" xfId="12654" xr:uid="{00000000-0005-0000-0000-000079310000}"/>
    <cellStyle name="RowTitles1-Detail 4 3 4 5 2 2_Tertiary Salaries Survey" xfId="12655" xr:uid="{00000000-0005-0000-0000-00007A310000}"/>
    <cellStyle name="RowTitles1-Detail 4 3 4 5 2 3" xfId="12656" xr:uid="{00000000-0005-0000-0000-00007B310000}"/>
    <cellStyle name="RowTitles1-Detail 4 3 4 5 2_Tertiary Salaries Survey" xfId="12657" xr:uid="{00000000-0005-0000-0000-00007C310000}"/>
    <cellStyle name="RowTitles1-Detail 4 3 4 5 3" xfId="12658" xr:uid="{00000000-0005-0000-0000-00007D310000}"/>
    <cellStyle name="RowTitles1-Detail 4 3 4 5 3 2" xfId="12659" xr:uid="{00000000-0005-0000-0000-00007E310000}"/>
    <cellStyle name="RowTitles1-Detail 4 3 4 5 3 2 2" xfId="12660" xr:uid="{00000000-0005-0000-0000-00007F310000}"/>
    <cellStyle name="RowTitles1-Detail 4 3 4 5 3 2_Tertiary Salaries Survey" xfId="12661" xr:uid="{00000000-0005-0000-0000-000080310000}"/>
    <cellStyle name="RowTitles1-Detail 4 3 4 5 3 3" xfId="12662" xr:uid="{00000000-0005-0000-0000-000081310000}"/>
    <cellStyle name="RowTitles1-Detail 4 3 4 5 3_Tertiary Salaries Survey" xfId="12663" xr:uid="{00000000-0005-0000-0000-000082310000}"/>
    <cellStyle name="RowTitles1-Detail 4 3 4 5 4" xfId="12664" xr:uid="{00000000-0005-0000-0000-000083310000}"/>
    <cellStyle name="RowTitles1-Detail 4 3 4 5 4 2" xfId="12665" xr:uid="{00000000-0005-0000-0000-000084310000}"/>
    <cellStyle name="RowTitles1-Detail 4 3 4 5 4_Tertiary Salaries Survey" xfId="12666" xr:uid="{00000000-0005-0000-0000-000085310000}"/>
    <cellStyle name="RowTitles1-Detail 4 3 4 5 5" xfId="12667" xr:uid="{00000000-0005-0000-0000-000086310000}"/>
    <cellStyle name="RowTitles1-Detail 4 3 4 5_Tertiary Salaries Survey" xfId="12668" xr:uid="{00000000-0005-0000-0000-000087310000}"/>
    <cellStyle name="RowTitles1-Detail 4 3 4 6" xfId="12669" xr:uid="{00000000-0005-0000-0000-000088310000}"/>
    <cellStyle name="RowTitles1-Detail 4 3 4 6 2" xfId="12670" xr:uid="{00000000-0005-0000-0000-000089310000}"/>
    <cellStyle name="RowTitles1-Detail 4 3 4 6 2 2" xfId="12671" xr:uid="{00000000-0005-0000-0000-00008A310000}"/>
    <cellStyle name="RowTitles1-Detail 4 3 4 6 2 2 2" xfId="12672" xr:uid="{00000000-0005-0000-0000-00008B310000}"/>
    <cellStyle name="RowTitles1-Detail 4 3 4 6 2 2_Tertiary Salaries Survey" xfId="12673" xr:uid="{00000000-0005-0000-0000-00008C310000}"/>
    <cellStyle name="RowTitles1-Detail 4 3 4 6 2 3" xfId="12674" xr:uid="{00000000-0005-0000-0000-00008D310000}"/>
    <cellStyle name="RowTitles1-Detail 4 3 4 6 2_Tertiary Salaries Survey" xfId="12675" xr:uid="{00000000-0005-0000-0000-00008E310000}"/>
    <cellStyle name="RowTitles1-Detail 4 3 4 6 3" xfId="12676" xr:uid="{00000000-0005-0000-0000-00008F310000}"/>
    <cellStyle name="RowTitles1-Detail 4 3 4 6 3 2" xfId="12677" xr:uid="{00000000-0005-0000-0000-000090310000}"/>
    <cellStyle name="RowTitles1-Detail 4 3 4 6 3 2 2" xfId="12678" xr:uid="{00000000-0005-0000-0000-000091310000}"/>
    <cellStyle name="RowTitles1-Detail 4 3 4 6 3 2_Tertiary Salaries Survey" xfId="12679" xr:uid="{00000000-0005-0000-0000-000092310000}"/>
    <cellStyle name="RowTitles1-Detail 4 3 4 6 3 3" xfId="12680" xr:uid="{00000000-0005-0000-0000-000093310000}"/>
    <cellStyle name="RowTitles1-Detail 4 3 4 6 3_Tertiary Salaries Survey" xfId="12681" xr:uid="{00000000-0005-0000-0000-000094310000}"/>
    <cellStyle name="RowTitles1-Detail 4 3 4 6 4" xfId="12682" xr:uid="{00000000-0005-0000-0000-000095310000}"/>
    <cellStyle name="RowTitles1-Detail 4 3 4 6 4 2" xfId="12683" xr:uid="{00000000-0005-0000-0000-000096310000}"/>
    <cellStyle name="RowTitles1-Detail 4 3 4 6 4_Tertiary Salaries Survey" xfId="12684" xr:uid="{00000000-0005-0000-0000-000097310000}"/>
    <cellStyle name="RowTitles1-Detail 4 3 4 6 5" xfId="12685" xr:uid="{00000000-0005-0000-0000-000098310000}"/>
    <cellStyle name="RowTitles1-Detail 4 3 4 6_Tertiary Salaries Survey" xfId="12686" xr:uid="{00000000-0005-0000-0000-000099310000}"/>
    <cellStyle name="RowTitles1-Detail 4 3 4 7" xfId="12687" xr:uid="{00000000-0005-0000-0000-00009A310000}"/>
    <cellStyle name="RowTitles1-Detail 4 3 4 7 2" xfId="12688" xr:uid="{00000000-0005-0000-0000-00009B310000}"/>
    <cellStyle name="RowTitles1-Detail 4 3 4 7 2 2" xfId="12689" xr:uid="{00000000-0005-0000-0000-00009C310000}"/>
    <cellStyle name="RowTitles1-Detail 4 3 4 7 2_Tertiary Salaries Survey" xfId="12690" xr:uid="{00000000-0005-0000-0000-00009D310000}"/>
    <cellStyle name="RowTitles1-Detail 4 3 4 7 3" xfId="12691" xr:uid="{00000000-0005-0000-0000-00009E310000}"/>
    <cellStyle name="RowTitles1-Detail 4 3 4 7_Tertiary Salaries Survey" xfId="12692" xr:uid="{00000000-0005-0000-0000-00009F310000}"/>
    <cellStyle name="RowTitles1-Detail 4 3 4 8" xfId="12693" xr:uid="{00000000-0005-0000-0000-0000A0310000}"/>
    <cellStyle name="RowTitles1-Detail 4 3 4 9" xfId="12694" xr:uid="{00000000-0005-0000-0000-0000A1310000}"/>
    <cellStyle name="RowTitles1-Detail 4 3 4_STUD aligned by INSTIT" xfId="12695" xr:uid="{00000000-0005-0000-0000-0000A2310000}"/>
    <cellStyle name="RowTitles1-Detail 4 3 5" xfId="12696" xr:uid="{00000000-0005-0000-0000-0000A3310000}"/>
    <cellStyle name="RowTitles1-Detail 4 3 5 2" xfId="12697" xr:uid="{00000000-0005-0000-0000-0000A4310000}"/>
    <cellStyle name="RowTitles1-Detail 4 3 5 2 2" xfId="12698" xr:uid="{00000000-0005-0000-0000-0000A5310000}"/>
    <cellStyle name="RowTitles1-Detail 4 3 5 2 2 2" xfId="12699" xr:uid="{00000000-0005-0000-0000-0000A6310000}"/>
    <cellStyle name="RowTitles1-Detail 4 3 5 2 2_Tertiary Salaries Survey" xfId="12700" xr:uid="{00000000-0005-0000-0000-0000A7310000}"/>
    <cellStyle name="RowTitles1-Detail 4 3 5 2 3" xfId="12701" xr:uid="{00000000-0005-0000-0000-0000A8310000}"/>
    <cellStyle name="RowTitles1-Detail 4 3 5 2_Tertiary Salaries Survey" xfId="12702" xr:uid="{00000000-0005-0000-0000-0000A9310000}"/>
    <cellStyle name="RowTitles1-Detail 4 3 5 3" xfId="12703" xr:uid="{00000000-0005-0000-0000-0000AA310000}"/>
    <cellStyle name="RowTitles1-Detail 4 3 5 3 2" xfId="12704" xr:uid="{00000000-0005-0000-0000-0000AB310000}"/>
    <cellStyle name="RowTitles1-Detail 4 3 5 3 2 2" xfId="12705" xr:uid="{00000000-0005-0000-0000-0000AC310000}"/>
    <cellStyle name="RowTitles1-Detail 4 3 5 3 2_Tertiary Salaries Survey" xfId="12706" xr:uid="{00000000-0005-0000-0000-0000AD310000}"/>
    <cellStyle name="RowTitles1-Detail 4 3 5 3 3" xfId="12707" xr:uid="{00000000-0005-0000-0000-0000AE310000}"/>
    <cellStyle name="RowTitles1-Detail 4 3 5 3_Tertiary Salaries Survey" xfId="12708" xr:uid="{00000000-0005-0000-0000-0000AF310000}"/>
    <cellStyle name="RowTitles1-Detail 4 3 5 4" xfId="12709" xr:uid="{00000000-0005-0000-0000-0000B0310000}"/>
    <cellStyle name="RowTitles1-Detail 4 3 5 5" xfId="12710" xr:uid="{00000000-0005-0000-0000-0000B1310000}"/>
    <cellStyle name="RowTitles1-Detail 4 3 5 5 2" xfId="12711" xr:uid="{00000000-0005-0000-0000-0000B2310000}"/>
    <cellStyle name="RowTitles1-Detail 4 3 5 5_Tertiary Salaries Survey" xfId="12712" xr:uid="{00000000-0005-0000-0000-0000B3310000}"/>
    <cellStyle name="RowTitles1-Detail 4 3 5 6" xfId="12713" xr:uid="{00000000-0005-0000-0000-0000B4310000}"/>
    <cellStyle name="RowTitles1-Detail 4 3 5_Tertiary Salaries Survey" xfId="12714" xr:uid="{00000000-0005-0000-0000-0000B5310000}"/>
    <cellStyle name="RowTitles1-Detail 4 3 6" xfId="12715" xr:uid="{00000000-0005-0000-0000-0000B6310000}"/>
    <cellStyle name="RowTitles1-Detail 4 3 6 2" xfId="12716" xr:uid="{00000000-0005-0000-0000-0000B7310000}"/>
    <cellStyle name="RowTitles1-Detail 4 3 6 2 2" xfId="12717" xr:uid="{00000000-0005-0000-0000-0000B8310000}"/>
    <cellStyle name="RowTitles1-Detail 4 3 6 2 2 2" xfId="12718" xr:uid="{00000000-0005-0000-0000-0000B9310000}"/>
    <cellStyle name="RowTitles1-Detail 4 3 6 2 2_Tertiary Salaries Survey" xfId="12719" xr:uid="{00000000-0005-0000-0000-0000BA310000}"/>
    <cellStyle name="RowTitles1-Detail 4 3 6 2 3" xfId="12720" xr:uid="{00000000-0005-0000-0000-0000BB310000}"/>
    <cellStyle name="RowTitles1-Detail 4 3 6 2_Tertiary Salaries Survey" xfId="12721" xr:uid="{00000000-0005-0000-0000-0000BC310000}"/>
    <cellStyle name="RowTitles1-Detail 4 3 6 3" xfId="12722" xr:uid="{00000000-0005-0000-0000-0000BD310000}"/>
    <cellStyle name="RowTitles1-Detail 4 3 6 3 2" xfId="12723" xr:uid="{00000000-0005-0000-0000-0000BE310000}"/>
    <cellStyle name="RowTitles1-Detail 4 3 6 3 2 2" xfId="12724" xr:uid="{00000000-0005-0000-0000-0000BF310000}"/>
    <cellStyle name="RowTitles1-Detail 4 3 6 3 2_Tertiary Salaries Survey" xfId="12725" xr:uid="{00000000-0005-0000-0000-0000C0310000}"/>
    <cellStyle name="RowTitles1-Detail 4 3 6 3 3" xfId="12726" xr:uid="{00000000-0005-0000-0000-0000C1310000}"/>
    <cellStyle name="RowTitles1-Detail 4 3 6 3_Tertiary Salaries Survey" xfId="12727" xr:uid="{00000000-0005-0000-0000-0000C2310000}"/>
    <cellStyle name="RowTitles1-Detail 4 3 6 4" xfId="12728" xr:uid="{00000000-0005-0000-0000-0000C3310000}"/>
    <cellStyle name="RowTitles1-Detail 4 3 6 5" xfId="12729" xr:uid="{00000000-0005-0000-0000-0000C4310000}"/>
    <cellStyle name="RowTitles1-Detail 4 3 6_Tertiary Salaries Survey" xfId="12730" xr:uid="{00000000-0005-0000-0000-0000C5310000}"/>
    <cellStyle name="RowTitles1-Detail 4 3 7" xfId="12731" xr:uid="{00000000-0005-0000-0000-0000C6310000}"/>
    <cellStyle name="RowTitles1-Detail 4 3 7 2" xfId="12732" xr:uid="{00000000-0005-0000-0000-0000C7310000}"/>
    <cellStyle name="RowTitles1-Detail 4 3 7 2 2" xfId="12733" xr:uid="{00000000-0005-0000-0000-0000C8310000}"/>
    <cellStyle name="RowTitles1-Detail 4 3 7 2 2 2" xfId="12734" xr:uid="{00000000-0005-0000-0000-0000C9310000}"/>
    <cellStyle name="RowTitles1-Detail 4 3 7 2 2_Tertiary Salaries Survey" xfId="12735" xr:uid="{00000000-0005-0000-0000-0000CA310000}"/>
    <cellStyle name="RowTitles1-Detail 4 3 7 2 3" xfId="12736" xr:uid="{00000000-0005-0000-0000-0000CB310000}"/>
    <cellStyle name="RowTitles1-Detail 4 3 7 2_Tertiary Salaries Survey" xfId="12737" xr:uid="{00000000-0005-0000-0000-0000CC310000}"/>
    <cellStyle name="RowTitles1-Detail 4 3 7 3" xfId="12738" xr:uid="{00000000-0005-0000-0000-0000CD310000}"/>
    <cellStyle name="RowTitles1-Detail 4 3 7 3 2" xfId="12739" xr:uid="{00000000-0005-0000-0000-0000CE310000}"/>
    <cellStyle name="RowTitles1-Detail 4 3 7 3 2 2" xfId="12740" xr:uid="{00000000-0005-0000-0000-0000CF310000}"/>
    <cellStyle name="RowTitles1-Detail 4 3 7 3 2_Tertiary Salaries Survey" xfId="12741" xr:uid="{00000000-0005-0000-0000-0000D0310000}"/>
    <cellStyle name="RowTitles1-Detail 4 3 7 3 3" xfId="12742" xr:uid="{00000000-0005-0000-0000-0000D1310000}"/>
    <cellStyle name="RowTitles1-Detail 4 3 7 3_Tertiary Salaries Survey" xfId="12743" xr:uid="{00000000-0005-0000-0000-0000D2310000}"/>
    <cellStyle name="RowTitles1-Detail 4 3 7 4" xfId="12744" xr:uid="{00000000-0005-0000-0000-0000D3310000}"/>
    <cellStyle name="RowTitles1-Detail 4 3 7 5" xfId="12745" xr:uid="{00000000-0005-0000-0000-0000D4310000}"/>
    <cellStyle name="RowTitles1-Detail 4 3 7 5 2" xfId="12746" xr:uid="{00000000-0005-0000-0000-0000D5310000}"/>
    <cellStyle name="RowTitles1-Detail 4 3 7 5_Tertiary Salaries Survey" xfId="12747" xr:uid="{00000000-0005-0000-0000-0000D6310000}"/>
    <cellStyle name="RowTitles1-Detail 4 3 7 6" xfId="12748" xr:uid="{00000000-0005-0000-0000-0000D7310000}"/>
    <cellStyle name="RowTitles1-Detail 4 3 7_Tertiary Salaries Survey" xfId="12749" xr:uid="{00000000-0005-0000-0000-0000D8310000}"/>
    <cellStyle name="RowTitles1-Detail 4 3 8" xfId="12750" xr:uid="{00000000-0005-0000-0000-0000D9310000}"/>
    <cellStyle name="RowTitles1-Detail 4 3 8 2" xfId="12751" xr:uid="{00000000-0005-0000-0000-0000DA310000}"/>
    <cellStyle name="RowTitles1-Detail 4 3 8 2 2" xfId="12752" xr:uid="{00000000-0005-0000-0000-0000DB310000}"/>
    <cellStyle name="RowTitles1-Detail 4 3 8 2 2 2" xfId="12753" xr:uid="{00000000-0005-0000-0000-0000DC310000}"/>
    <cellStyle name="RowTitles1-Detail 4 3 8 2 2_Tertiary Salaries Survey" xfId="12754" xr:uid="{00000000-0005-0000-0000-0000DD310000}"/>
    <cellStyle name="RowTitles1-Detail 4 3 8 2 3" xfId="12755" xr:uid="{00000000-0005-0000-0000-0000DE310000}"/>
    <cellStyle name="RowTitles1-Detail 4 3 8 2_Tertiary Salaries Survey" xfId="12756" xr:uid="{00000000-0005-0000-0000-0000DF310000}"/>
    <cellStyle name="RowTitles1-Detail 4 3 8 3" xfId="12757" xr:uid="{00000000-0005-0000-0000-0000E0310000}"/>
    <cellStyle name="RowTitles1-Detail 4 3 8 3 2" xfId="12758" xr:uid="{00000000-0005-0000-0000-0000E1310000}"/>
    <cellStyle name="RowTitles1-Detail 4 3 8 3 2 2" xfId="12759" xr:uid="{00000000-0005-0000-0000-0000E2310000}"/>
    <cellStyle name="RowTitles1-Detail 4 3 8 3 2_Tertiary Salaries Survey" xfId="12760" xr:uid="{00000000-0005-0000-0000-0000E3310000}"/>
    <cellStyle name="RowTitles1-Detail 4 3 8 3 3" xfId="12761" xr:uid="{00000000-0005-0000-0000-0000E4310000}"/>
    <cellStyle name="RowTitles1-Detail 4 3 8 3_Tertiary Salaries Survey" xfId="12762" xr:uid="{00000000-0005-0000-0000-0000E5310000}"/>
    <cellStyle name="RowTitles1-Detail 4 3 8 4" xfId="12763" xr:uid="{00000000-0005-0000-0000-0000E6310000}"/>
    <cellStyle name="RowTitles1-Detail 4 3 8 4 2" xfId="12764" xr:uid="{00000000-0005-0000-0000-0000E7310000}"/>
    <cellStyle name="RowTitles1-Detail 4 3 8 4_Tertiary Salaries Survey" xfId="12765" xr:uid="{00000000-0005-0000-0000-0000E8310000}"/>
    <cellStyle name="RowTitles1-Detail 4 3 8 5" xfId="12766" xr:uid="{00000000-0005-0000-0000-0000E9310000}"/>
    <cellStyle name="RowTitles1-Detail 4 3 8_Tertiary Salaries Survey" xfId="12767" xr:uid="{00000000-0005-0000-0000-0000EA310000}"/>
    <cellStyle name="RowTitles1-Detail 4 3 9" xfId="12768" xr:uid="{00000000-0005-0000-0000-0000EB310000}"/>
    <cellStyle name="RowTitles1-Detail 4 3 9 2" xfId="12769" xr:uid="{00000000-0005-0000-0000-0000EC310000}"/>
    <cellStyle name="RowTitles1-Detail 4 3 9 2 2" xfId="12770" xr:uid="{00000000-0005-0000-0000-0000ED310000}"/>
    <cellStyle name="RowTitles1-Detail 4 3 9 2 2 2" xfId="12771" xr:uid="{00000000-0005-0000-0000-0000EE310000}"/>
    <cellStyle name="RowTitles1-Detail 4 3 9 2 2_Tertiary Salaries Survey" xfId="12772" xr:uid="{00000000-0005-0000-0000-0000EF310000}"/>
    <cellStyle name="RowTitles1-Detail 4 3 9 2 3" xfId="12773" xr:uid="{00000000-0005-0000-0000-0000F0310000}"/>
    <cellStyle name="RowTitles1-Detail 4 3 9 2_Tertiary Salaries Survey" xfId="12774" xr:uid="{00000000-0005-0000-0000-0000F1310000}"/>
    <cellStyle name="RowTitles1-Detail 4 3 9 3" xfId="12775" xr:uid="{00000000-0005-0000-0000-0000F2310000}"/>
    <cellStyle name="RowTitles1-Detail 4 3 9 3 2" xfId="12776" xr:uid="{00000000-0005-0000-0000-0000F3310000}"/>
    <cellStyle name="RowTitles1-Detail 4 3 9 3 2 2" xfId="12777" xr:uid="{00000000-0005-0000-0000-0000F4310000}"/>
    <cellStyle name="RowTitles1-Detail 4 3 9 3 2_Tertiary Salaries Survey" xfId="12778" xr:uid="{00000000-0005-0000-0000-0000F5310000}"/>
    <cellStyle name="RowTitles1-Detail 4 3 9 3 3" xfId="12779" xr:uid="{00000000-0005-0000-0000-0000F6310000}"/>
    <cellStyle name="RowTitles1-Detail 4 3 9 3_Tertiary Salaries Survey" xfId="12780" xr:uid="{00000000-0005-0000-0000-0000F7310000}"/>
    <cellStyle name="RowTitles1-Detail 4 3 9 4" xfId="12781" xr:uid="{00000000-0005-0000-0000-0000F8310000}"/>
    <cellStyle name="RowTitles1-Detail 4 3 9 4 2" xfId="12782" xr:uid="{00000000-0005-0000-0000-0000F9310000}"/>
    <cellStyle name="RowTitles1-Detail 4 3 9 4_Tertiary Salaries Survey" xfId="12783" xr:uid="{00000000-0005-0000-0000-0000FA310000}"/>
    <cellStyle name="RowTitles1-Detail 4 3 9 5" xfId="12784" xr:uid="{00000000-0005-0000-0000-0000FB310000}"/>
    <cellStyle name="RowTitles1-Detail 4 3 9_Tertiary Salaries Survey" xfId="12785" xr:uid="{00000000-0005-0000-0000-0000FC310000}"/>
    <cellStyle name="RowTitles1-Detail 4 3_STUD aligned by INSTIT" xfId="12786" xr:uid="{00000000-0005-0000-0000-0000FD310000}"/>
    <cellStyle name="RowTitles1-Detail 4 4" xfId="12787" xr:uid="{00000000-0005-0000-0000-0000FE310000}"/>
    <cellStyle name="RowTitles1-Detail 4 4 2" xfId="12788" xr:uid="{00000000-0005-0000-0000-0000FF310000}"/>
    <cellStyle name="RowTitles1-Detail 4 4 2 2" xfId="12789" xr:uid="{00000000-0005-0000-0000-000000320000}"/>
    <cellStyle name="RowTitles1-Detail 4 4 2 2 2" xfId="12790" xr:uid="{00000000-0005-0000-0000-000001320000}"/>
    <cellStyle name="RowTitles1-Detail 4 4 2 2 2 2" xfId="12791" xr:uid="{00000000-0005-0000-0000-000002320000}"/>
    <cellStyle name="RowTitles1-Detail 4 4 2 2 2_Tertiary Salaries Survey" xfId="12792" xr:uid="{00000000-0005-0000-0000-000003320000}"/>
    <cellStyle name="RowTitles1-Detail 4 4 2 2 3" xfId="12793" xr:uid="{00000000-0005-0000-0000-000004320000}"/>
    <cellStyle name="RowTitles1-Detail 4 4 2 2_Tertiary Salaries Survey" xfId="12794" xr:uid="{00000000-0005-0000-0000-000005320000}"/>
    <cellStyle name="RowTitles1-Detail 4 4 2 3" xfId="12795" xr:uid="{00000000-0005-0000-0000-000006320000}"/>
    <cellStyle name="RowTitles1-Detail 4 4 2 3 2" xfId="12796" xr:uid="{00000000-0005-0000-0000-000007320000}"/>
    <cellStyle name="RowTitles1-Detail 4 4 2 3 2 2" xfId="12797" xr:uid="{00000000-0005-0000-0000-000008320000}"/>
    <cellStyle name="RowTitles1-Detail 4 4 2 3 2_Tertiary Salaries Survey" xfId="12798" xr:uid="{00000000-0005-0000-0000-000009320000}"/>
    <cellStyle name="RowTitles1-Detail 4 4 2 3 3" xfId="12799" xr:uid="{00000000-0005-0000-0000-00000A320000}"/>
    <cellStyle name="RowTitles1-Detail 4 4 2 3_Tertiary Salaries Survey" xfId="12800" xr:uid="{00000000-0005-0000-0000-00000B320000}"/>
    <cellStyle name="RowTitles1-Detail 4 4 2 4" xfId="12801" xr:uid="{00000000-0005-0000-0000-00000C320000}"/>
    <cellStyle name="RowTitles1-Detail 4 4 2 5" xfId="12802" xr:uid="{00000000-0005-0000-0000-00000D320000}"/>
    <cellStyle name="RowTitles1-Detail 4 4 2_Tertiary Salaries Survey" xfId="12803" xr:uid="{00000000-0005-0000-0000-00000E320000}"/>
    <cellStyle name="RowTitles1-Detail 4 4 3" xfId="12804" xr:uid="{00000000-0005-0000-0000-00000F320000}"/>
    <cellStyle name="RowTitles1-Detail 4 4 3 2" xfId="12805" xr:uid="{00000000-0005-0000-0000-000010320000}"/>
    <cellStyle name="RowTitles1-Detail 4 4 3 2 2" xfId="12806" xr:uid="{00000000-0005-0000-0000-000011320000}"/>
    <cellStyle name="RowTitles1-Detail 4 4 3 2 2 2" xfId="12807" xr:uid="{00000000-0005-0000-0000-000012320000}"/>
    <cellStyle name="RowTitles1-Detail 4 4 3 2 2_Tertiary Salaries Survey" xfId="12808" xr:uid="{00000000-0005-0000-0000-000013320000}"/>
    <cellStyle name="RowTitles1-Detail 4 4 3 2 3" xfId="12809" xr:uid="{00000000-0005-0000-0000-000014320000}"/>
    <cellStyle name="RowTitles1-Detail 4 4 3 2_Tertiary Salaries Survey" xfId="12810" xr:uid="{00000000-0005-0000-0000-000015320000}"/>
    <cellStyle name="RowTitles1-Detail 4 4 3 3" xfId="12811" xr:uid="{00000000-0005-0000-0000-000016320000}"/>
    <cellStyle name="RowTitles1-Detail 4 4 3 3 2" xfId="12812" xr:uid="{00000000-0005-0000-0000-000017320000}"/>
    <cellStyle name="RowTitles1-Detail 4 4 3 3 2 2" xfId="12813" xr:uid="{00000000-0005-0000-0000-000018320000}"/>
    <cellStyle name="RowTitles1-Detail 4 4 3 3 2_Tertiary Salaries Survey" xfId="12814" xr:uid="{00000000-0005-0000-0000-000019320000}"/>
    <cellStyle name="RowTitles1-Detail 4 4 3 3 3" xfId="12815" xr:uid="{00000000-0005-0000-0000-00001A320000}"/>
    <cellStyle name="RowTitles1-Detail 4 4 3 3_Tertiary Salaries Survey" xfId="12816" xr:uid="{00000000-0005-0000-0000-00001B320000}"/>
    <cellStyle name="RowTitles1-Detail 4 4 3 4" xfId="12817" xr:uid="{00000000-0005-0000-0000-00001C320000}"/>
    <cellStyle name="RowTitles1-Detail 4 4 3 5" xfId="12818" xr:uid="{00000000-0005-0000-0000-00001D320000}"/>
    <cellStyle name="RowTitles1-Detail 4 4 3 5 2" xfId="12819" xr:uid="{00000000-0005-0000-0000-00001E320000}"/>
    <cellStyle name="RowTitles1-Detail 4 4 3 5_Tertiary Salaries Survey" xfId="12820" xr:uid="{00000000-0005-0000-0000-00001F320000}"/>
    <cellStyle name="RowTitles1-Detail 4 4 3 6" xfId="12821" xr:uid="{00000000-0005-0000-0000-000020320000}"/>
    <cellStyle name="RowTitles1-Detail 4 4 3_Tertiary Salaries Survey" xfId="12822" xr:uid="{00000000-0005-0000-0000-000021320000}"/>
    <cellStyle name="RowTitles1-Detail 4 4 4" xfId="12823" xr:uid="{00000000-0005-0000-0000-000022320000}"/>
    <cellStyle name="RowTitles1-Detail 4 4 4 2" xfId="12824" xr:uid="{00000000-0005-0000-0000-000023320000}"/>
    <cellStyle name="RowTitles1-Detail 4 4 4 2 2" xfId="12825" xr:uid="{00000000-0005-0000-0000-000024320000}"/>
    <cellStyle name="RowTitles1-Detail 4 4 4 2 2 2" xfId="12826" xr:uid="{00000000-0005-0000-0000-000025320000}"/>
    <cellStyle name="RowTitles1-Detail 4 4 4 2 2_Tertiary Salaries Survey" xfId="12827" xr:uid="{00000000-0005-0000-0000-000026320000}"/>
    <cellStyle name="RowTitles1-Detail 4 4 4 2 3" xfId="12828" xr:uid="{00000000-0005-0000-0000-000027320000}"/>
    <cellStyle name="RowTitles1-Detail 4 4 4 2_Tertiary Salaries Survey" xfId="12829" xr:uid="{00000000-0005-0000-0000-000028320000}"/>
    <cellStyle name="RowTitles1-Detail 4 4 4 3" xfId="12830" xr:uid="{00000000-0005-0000-0000-000029320000}"/>
    <cellStyle name="RowTitles1-Detail 4 4 4 3 2" xfId="12831" xr:uid="{00000000-0005-0000-0000-00002A320000}"/>
    <cellStyle name="RowTitles1-Detail 4 4 4 3 2 2" xfId="12832" xr:uid="{00000000-0005-0000-0000-00002B320000}"/>
    <cellStyle name="RowTitles1-Detail 4 4 4 3 2_Tertiary Salaries Survey" xfId="12833" xr:uid="{00000000-0005-0000-0000-00002C320000}"/>
    <cellStyle name="RowTitles1-Detail 4 4 4 3 3" xfId="12834" xr:uid="{00000000-0005-0000-0000-00002D320000}"/>
    <cellStyle name="RowTitles1-Detail 4 4 4 3_Tertiary Salaries Survey" xfId="12835" xr:uid="{00000000-0005-0000-0000-00002E320000}"/>
    <cellStyle name="RowTitles1-Detail 4 4 4 4" xfId="12836" xr:uid="{00000000-0005-0000-0000-00002F320000}"/>
    <cellStyle name="RowTitles1-Detail 4 4 4 4 2" xfId="12837" xr:uid="{00000000-0005-0000-0000-000030320000}"/>
    <cellStyle name="RowTitles1-Detail 4 4 4 4_Tertiary Salaries Survey" xfId="12838" xr:uid="{00000000-0005-0000-0000-000031320000}"/>
    <cellStyle name="RowTitles1-Detail 4 4 4 5" xfId="12839" xr:uid="{00000000-0005-0000-0000-000032320000}"/>
    <cellStyle name="RowTitles1-Detail 4 4 4_Tertiary Salaries Survey" xfId="12840" xr:uid="{00000000-0005-0000-0000-000033320000}"/>
    <cellStyle name="RowTitles1-Detail 4 4 5" xfId="12841" xr:uid="{00000000-0005-0000-0000-000034320000}"/>
    <cellStyle name="RowTitles1-Detail 4 4 5 2" xfId="12842" xr:uid="{00000000-0005-0000-0000-000035320000}"/>
    <cellStyle name="RowTitles1-Detail 4 4 5 2 2" xfId="12843" xr:uid="{00000000-0005-0000-0000-000036320000}"/>
    <cellStyle name="RowTitles1-Detail 4 4 5 2 2 2" xfId="12844" xr:uid="{00000000-0005-0000-0000-000037320000}"/>
    <cellStyle name="RowTitles1-Detail 4 4 5 2 2_Tertiary Salaries Survey" xfId="12845" xr:uid="{00000000-0005-0000-0000-000038320000}"/>
    <cellStyle name="RowTitles1-Detail 4 4 5 2 3" xfId="12846" xr:uid="{00000000-0005-0000-0000-000039320000}"/>
    <cellStyle name="RowTitles1-Detail 4 4 5 2_Tertiary Salaries Survey" xfId="12847" xr:uid="{00000000-0005-0000-0000-00003A320000}"/>
    <cellStyle name="RowTitles1-Detail 4 4 5 3" xfId="12848" xr:uid="{00000000-0005-0000-0000-00003B320000}"/>
    <cellStyle name="RowTitles1-Detail 4 4 5 3 2" xfId="12849" xr:uid="{00000000-0005-0000-0000-00003C320000}"/>
    <cellStyle name="RowTitles1-Detail 4 4 5 3 2 2" xfId="12850" xr:uid="{00000000-0005-0000-0000-00003D320000}"/>
    <cellStyle name="RowTitles1-Detail 4 4 5 3 2_Tertiary Salaries Survey" xfId="12851" xr:uid="{00000000-0005-0000-0000-00003E320000}"/>
    <cellStyle name="RowTitles1-Detail 4 4 5 3 3" xfId="12852" xr:uid="{00000000-0005-0000-0000-00003F320000}"/>
    <cellStyle name="RowTitles1-Detail 4 4 5 3_Tertiary Salaries Survey" xfId="12853" xr:uid="{00000000-0005-0000-0000-000040320000}"/>
    <cellStyle name="RowTitles1-Detail 4 4 5 4" xfId="12854" xr:uid="{00000000-0005-0000-0000-000041320000}"/>
    <cellStyle name="RowTitles1-Detail 4 4 5 4 2" xfId="12855" xr:uid="{00000000-0005-0000-0000-000042320000}"/>
    <cellStyle name="RowTitles1-Detail 4 4 5 4_Tertiary Salaries Survey" xfId="12856" xr:uid="{00000000-0005-0000-0000-000043320000}"/>
    <cellStyle name="RowTitles1-Detail 4 4 5 5" xfId="12857" xr:uid="{00000000-0005-0000-0000-000044320000}"/>
    <cellStyle name="RowTitles1-Detail 4 4 5_Tertiary Salaries Survey" xfId="12858" xr:uid="{00000000-0005-0000-0000-000045320000}"/>
    <cellStyle name="RowTitles1-Detail 4 4 6" xfId="12859" xr:uid="{00000000-0005-0000-0000-000046320000}"/>
    <cellStyle name="RowTitles1-Detail 4 4 6 2" xfId="12860" xr:uid="{00000000-0005-0000-0000-000047320000}"/>
    <cellStyle name="RowTitles1-Detail 4 4 6 2 2" xfId="12861" xr:uid="{00000000-0005-0000-0000-000048320000}"/>
    <cellStyle name="RowTitles1-Detail 4 4 6 2 2 2" xfId="12862" xr:uid="{00000000-0005-0000-0000-000049320000}"/>
    <cellStyle name="RowTitles1-Detail 4 4 6 2 2_Tertiary Salaries Survey" xfId="12863" xr:uid="{00000000-0005-0000-0000-00004A320000}"/>
    <cellStyle name="RowTitles1-Detail 4 4 6 2 3" xfId="12864" xr:uid="{00000000-0005-0000-0000-00004B320000}"/>
    <cellStyle name="RowTitles1-Detail 4 4 6 2_Tertiary Salaries Survey" xfId="12865" xr:uid="{00000000-0005-0000-0000-00004C320000}"/>
    <cellStyle name="RowTitles1-Detail 4 4 6 3" xfId="12866" xr:uid="{00000000-0005-0000-0000-00004D320000}"/>
    <cellStyle name="RowTitles1-Detail 4 4 6 3 2" xfId="12867" xr:uid="{00000000-0005-0000-0000-00004E320000}"/>
    <cellStyle name="RowTitles1-Detail 4 4 6 3 2 2" xfId="12868" xr:uid="{00000000-0005-0000-0000-00004F320000}"/>
    <cellStyle name="RowTitles1-Detail 4 4 6 3 2_Tertiary Salaries Survey" xfId="12869" xr:uid="{00000000-0005-0000-0000-000050320000}"/>
    <cellStyle name="RowTitles1-Detail 4 4 6 3 3" xfId="12870" xr:uid="{00000000-0005-0000-0000-000051320000}"/>
    <cellStyle name="RowTitles1-Detail 4 4 6 3_Tertiary Salaries Survey" xfId="12871" xr:uid="{00000000-0005-0000-0000-000052320000}"/>
    <cellStyle name="RowTitles1-Detail 4 4 6 4" xfId="12872" xr:uid="{00000000-0005-0000-0000-000053320000}"/>
    <cellStyle name="RowTitles1-Detail 4 4 6 4 2" xfId="12873" xr:uid="{00000000-0005-0000-0000-000054320000}"/>
    <cellStyle name="RowTitles1-Detail 4 4 6 4_Tertiary Salaries Survey" xfId="12874" xr:uid="{00000000-0005-0000-0000-000055320000}"/>
    <cellStyle name="RowTitles1-Detail 4 4 6 5" xfId="12875" xr:uid="{00000000-0005-0000-0000-000056320000}"/>
    <cellStyle name="RowTitles1-Detail 4 4 6_Tertiary Salaries Survey" xfId="12876" xr:uid="{00000000-0005-0000-0000-000057320000}"/>
    <cellStyle name="RowTitles1-Detail 4 4 7" xfId="12877" xr:uid="{00000000-0005-0000-0000-000058320000}"/>
    <cellStyle name="RowTitles1-Detail 4 4 7 2" xfId="12878" xr:uid="{00000000-0005-0000-0000-000059320000}"/>
    <cellStyle name="RowTitles1-Detail 4 4 7 2 2" xfId="12879" xr:uid="{00000000-0005-0000-0000-00005A320000}"/>
    <cellStyle name="RowTitles1-Detail 4 4 7 2_Tertiary Salaries Survey" xfId="12880" xr:uid="{00000000-0005-0000-0000-00005B320000}"/>
    <cellStyle name="RowTitles1-Detail 4 4 7 3" xfId="12881" xr:uid="{00000000-0005-0000-0000-00005C320000}"/>
    <cellStyle name="RowTitles1-Detail 4 4 7_Tertiary Salaries Survey" xfId="12882" xr:uid="{00000000-0005-0000-0000-00005D320000}"/>
    <cellStyle name="RowTitles1-Detail 4 4 8" xfId="12883" xr:uid="{00000000-0005-0000-0000-00005E320000}"/>
    <cellStyle name="RowTitles1-Detail 4 4 9" xfId="12884" xr:uid="{00000000-0005-0000-0000-00005F320000}"/>
    <cellStyle name="RowTitles1-Detail 4 4_STUD aligned by INSTIT" xfId="12885" xr:uid="{00000000-0005-0000-0000-000060320000}"/>
    <cellStyle name="RowTitles1-Detail 4 5" xfId="12886" xr:uid="{00000000-0005-0000-0000-000061320000}"/>
    <cellStyle name="RowTitles1-Detail 4 5 2" xfId="12887" xr:uid="{00000000-0005-0000-0000-000062320000}"/>
    <cellStyle name="RowTitles1-Detail 4 5 2 2" xfId="12888" xr:uid="{00000000-0005-0000-0000-000063320000}"/>
    <cellStyle name="RowTitles1-Detail 4 5 2 2 2" xfId="12889" xr:uid="{00000000-0005-0000-0000-000064320000}"/>
    <cellStyle name="RowTitles1-Detail 4 5 2 2 2 2" xfId="12890" xr:uid="{00000000-0005-0000-0000-000065320000}"/>
    <cellStyle name="RowTitles1-Detail 4 5 2 2 2_Tertiary Salaries Survey" xfId="12891" xr:uid="{00000000-0005-0000-0000-000066320000}"/>
    <cellStyle name="RowTitles1-Detail 4 5 2 2 3" xfId="12892" xr:uid="{00000000-0005-0000-0000-000067320000}"/>
    <cellStyle name="RowTitles1-Detail 4 5 2 2_Tertiary Salaries Survey" xfId="12893" xr:uid="{00000000-0005-0000-0000-000068320000}"/>
    <cellStyle name="RowTitles1-Detail 4 5 2 3" xfId="12894" xr:uid="{00000000-0005-0000-0000-000069320000}"/>
    <cellStyle name="RowTitles1-Detail 4 5 2 3 2" xfId="12895" xr:uid="{00000000-0005-0000-0000-00006A320000}"/>
    <cellStyle name="RowTitles1-Detail 4 5 2 3 2 2" xfId="12896" xr:uid="{00000000-0005-0000-0000-00006B320000}"/>
    <cellStyle name="RowTitles1-Detail 4 5 2 3 2_Tertiary Salaries Survey" xfId="12897" xr:uid="{00000000-0005-0000-0000-00006C320000}"/>
    <cellStyle name="RowTitles1-Detail 4 5 2 3 3" xfId="12898" xr:uid="{00000000-0005-0000-0000-00006D320000}"/>
    <cellStyle name="RowTitles1-Detail 4 5 2 3_Tertiary Salaries Survey" xfId="12899" xr:uid="{00000000-0005-0000-0000-00006E320000}"/>
    <cellStyle name="RowTitles1-Detail 4 5 2 4" xfId="12900" xr:uid="{00000000-0005-0000-0000-00006F320000}"/>
    <cellStyle name="RowTitles1-Detail 4 5 2 5" xfId="12901" xr:uid="{00000000-0005-0000-0000-000070320000}"/>
    <cellStyle name="RowTitles1-Detail 4 5 2 5 2" xfId="12902" xr:uid="{00000000-0005-0000-0000-000071320000}"/>
    <cellStyle name="RowTitles1-Detail 4 5 2 5_Tertiary Salaries Survey" xfId="12903" xr:uid="{00000000-0005-0000-0000-000072320000}"/>
    <cellStyle name="RowTitles1-Detail 4 5 2 6" xfId="12904" xr:uid="{00000000-0005-0000-0000-000073320000}"/>
    <cellStyle name="RowTitles1-Detail 4 5 2_Tertiary Salaries Survey" xfId="12905" xr:uid="{00000000-0005-0000-0000-000074320000}"/>
    <cellStyle name="RowTitles1-Detail 4 5 3" xfId="12906" xr:uid="{00000000-0005-0000-0000-000075320000}"/>
    <cellStyle name="RowTitles1-Detail 4 5 3 2" xfId="12907" xr:uid="{00000000-0005-0000-0000-000076320000}"/>
    <cellStyle name="RowTitles1-Detail 4 5 3 2 2" xfId="12908" xr:uid="{00000000-0005-0000-0000-000077320000}"/>
    <cellStyle name="RowTitles1-Detail 4 5 3 2 2 2" xfId="12909" xr:uid="{00000000-0005-0000-0000-000078320000}"/>
    <cellStyle name="RowTitles1-Detail 4 5 3 2 2_Tertiary Salaries Survey" xfId="12910" xr:uid="{00000000-0005-0000-0000-000079320000}"/>
    <cellStyle name="RowTitles1-Detail 4 5 3 2 3" xfId="12911" xr:uid="{00000000-0005-0000-0000-00007A320000}"/>
    <cellStyle name="RowTitles1-Detail 4 5 3 2_Tertiary Salaries Survey" xfId="12912" xr:uid="{00000000-0005-0000-0000-00007B320000}"/>
    <cellStyle name="RowTitles1-Detail 4 5 3 3" xfId="12913" xr:uid="{00000000-0005-0000-0000-00007C320000}"/>
    <cellStyle name="RowTitles1-Detail 4 5 3 3 2" xfId="12914" xr:uid="{00000000-0005-0000-0000-00007D320000}"/>
    <cellStyle name="RowTitles1-Detail 4 5 3 3 2 2" xfId="12915" xr:uid="{00000000-0005-0000-0000-00007E320000}"/>
    <cellStyle name="RowTitles1-Detail 4 5 3 3 2_Tertiary Salaries Survey" xfId="12916" xr:uid="{00000000-0005-0000-0000-00007F320000}"/>
    <cellStyle name="RowTitles1-Detail 4 5 3 3 3" xfId="12917" xr:uid="{00000000-0005-0000-0000-000080320000}"/>
    <cellStyle name="RowTitles1-Detail 4 5 3 3_Tertiary Salaries Survey" xfId="12918" xr:uid="{00000000-0005-0000-0000-000081320000}"/>
    <cellStyle name="RowTitles1-Detail 4 5 3 4" xfId="12919" xr:uid="{00000000-0005-0000-0000-000082320000}"/>
    <cellStyle name="RowTitles1-Detail 4 5 3 5" xfId="12920" xr:uid="{00000000-0005-0000-0000-000083320000}"/>
    <cellStyle name="RowTitles1-Detail 4 5 3_Tertiary Salaries Survey" xfId="12921" xr:uid="{00000000-0005-0000-0000-000084320000}"/>
    <cellStyle name="RowTitles1-Detail 4 5 4" xfId="12922" xr:uid="{00000000-0005-0000-0000-000085320000}"/>
    <cellStyle name="RowTitles1-Detail 4 5 4 2" xfId="12923" xr:uid="{00000000-0005-0000-0000-000086320000}"/>
    <cellStyle name="RowTitles1-Detail 4 5 4 2 2" xfId="12924" xr:uid="{00000000-0005-0000-0000-000087320000}"/>
    <cellStyle name="RowTitles1-Detail 4 5 4 2 2 2" xfId="12925" xr:uid="{00000000-0005-0000-0000-000088320000}"/>
    <cellStyle name="RowTitles1-Detail 4 5 4 2 2_Tertiary Salaries Survey" xfId="12926" xr:uid="{00000000-0005-0000-0000-000089320000}"/>
    <cellStyle name="RowTitles1-Detail 4 5 4 2 3" xfId="12927" xr:uid="{00000000-0005-0000-0000-00008A320000}"/>
    <cellStyle name="RowTitles1-Detail 4 5 4 2_Tertiary Salaries Survey" xfId="12928" xr:uid="{00000000-0005-0000-0000-00008B320000}"/>
    <cellStyle name="RowTitles1-Detail 4 5 4 3" xfId="12929" xr:uid="{00000000-0005-0000-0000-00008C320000}"/>
    <cellStyle name="RowTitles1-Detail 4 5 4 3 2" xfId="12930" xr:uid="{00000000-0005-0000-0000-00008D320000}"/>
    <cellStyle name="RowTitles1-Detail 4 5 4 3 2 2" xfId="12931" xr:uid="{00000000-0005-0000-0000-00008E320000}"/>
    <cellStyle name="RowTitles1-Detail 4 5 4 3 2_Tertiary Salaries Survey" xfId="12932" xr:uid="{00000000-0005-0000-0000-00008F320000}"/>
    <cellStyle name="RowTitles1-Detail 4 5 4 3 3" xfId="12933" xr:uid="{00000000-0005-0000-0000-000090320000}"/>
    <cellStyle name="RowTitles1-Detail 4 5 4 3_Tertiary Salaries Survey" xfId="12934" xr:uid="{00000000-0005-0000-0000-000091320000}"/>
    <cellStyle name="RowTitles1-Detail 4 5 4 4" xfId="12935" xr:uid="{00000000-0005-0000-0000-000092320000}"/>
    <cellStyle name="RowTitles1-Detail 4 5 4 4 2" xfId="12936" xr:uid="{00000000-0005-0000-0000-000093320000}"/>
    <cellStyle name="RowTitles1-Detail 4 5 4 4_Tertiary Salaries Survey" xfId="12937" xr:uid="{00000000-0005-0000-0000-000094320000}"/>
    <cellStyle name="RowTitles1-Detail 4 5 4 5" xfId="12938" xr:uid="{00000000-0005-0000-0000-000095320000}"/>
    <cellStyle name="RowTitles1-Detail 4 5 4_Tertiary Salaries Survey" xfId="12939" xr:uid="{00000000-0005-0000-0000-000096320000}"/>
    <cellStyle name="RowTitles1-Detail 4 5 5" xfId="12940" xr:uid="{00000000-0005-0000-0000-000097320000}"/>
    <cellStyle name="RowTitles1-Detail 4 5 5 2" xfId="12941" xr:uid="{00000000-0005-0000-0000-000098320000}"/>
    <cellStyle name="RowTitles1-Detail 4 5 5 2 2" xfId="12942" xr:uid="{00000000-0005-0000-0000-000099320000}"/>
    <cellStyle name="RowTitles1-Detail 4 5 5 2 2 2" xfId="12943" xr:uid="{00000000-0005-0000-0000-00009A320000}"/>
    <cellStyle name="RowTitles1-Detail 4 5 5 2 2_Tertiary Salaries Survey" xfId="12944" xr:uid="{00000000-0005-0000-0000-00009B320000}"/>
    <cellStyle name="RowTitles1-Detail 4 5 5 2 3" xfId="12945" xr:uid="{00000000-0005-0000-0000-00009C320000}"/>
    <cellStyle name="RowTitles1-Detail 4 5 5 2_Tertiary Salaries Survey" xfId="12946" xr:uid="{00000000-0005-0000-0000-00009D320000}"/>
    <cellStyle name="RowTitles1-Detail 4 5 5 3" xfId="12947" xr:uid="{00000000-0005-0000-0000-00009E320000}"/>
    <cellStyle name="RowTitles1-Detail 4 5 5 3 2" xfId="12948" xr:uid="{00000000-0005-0000-0000-00009F320000}"/>
    <cellStyle name="RowTitles1-Detail 4 5 5 3 2 2" xfId="12949" xr:uid="{00000000-0005-0000-0000-0000A0320000}"/>
    <cellStyle name="RowTitles1-Detail 4 5 5 3 2_Tertiary Salaries Survey" xfId="12950" xr:uid="{00000000-0005-0000-0000-0000A1320000}"/>
    <cellStyle name="RowTitles1-Detail 4 5 5 3 3" xfId="12951" xr:uid="{00000000-0005-0000-0000-0000A2320000}"/>
    <cellStyle name="RowTitles1-Detail 4 5 5 3_Tertiary Salaries Survey" xfId="12952" xr:uid="{00000000-0005-0000-0000-0000A3320000}"/>
    <cellStyle name="RowTitles1-Detail 4 5 5 4" xfId="12953" xr:uid="{00000000-0005-0000-0000-0000A4320000}"/>
    <cellStyle name="RowTitles1-Detail 4 5 5 4 2" xfId="12954" xr:uid="{00000000-0005-0000-0000-0000A5320000}"/>
    <cellStyle name="RowTitles1-Detail 4 5 5 4_Tertiary Salaries Survey" xfId="12955" xr:uid="{00000000-0005-0000-0000-0000A6320000}"/>
    <cellStyle name="RowTitles1-Detail 4 5 5 5" xfId="12956" xr:uid="{00000000-0005-0000-0000-0000A7320000}"/>
    <cellStyle name="RowTitles1-Detail 4 5 5_Tertiary Salaries Survey" xfId="12957" xr:uid="{00000000-0005-0000-0000-0000A8320000}"/>
    <cellStyle name="RowTitles1-Detail 4 5 6" xfId="12958" xr:uid="{00000000-0005-0000-0000-0000A9320000}"/>
    <cellStyle name="RowTitles1-Detail 4 5 6 2" xfId="12959" xr:uid="{00000000-0005-0000-0000-0000AA320000}"/>
    <cellStyle name="RowTitles1-Detail 4 5 6 2 2" xfId="12960" xr:uid="{00000000-0005-0000-0000-0000AB320000}"/>
    <cellStyle name="RowTitles1-Detail 4 5 6 2 2 2" xfId="12961" xr:uid="{00000000-0005-0000-0000-0000AC320000}"/>
    <cellStyle name="RowTitles1-Detail 4 5 6 2 2_Tertiary Salaries Survey" xfId="12962" xr:uid="{00000000-0005-0000-0000-0000AD320000}"/>
    <cellStyle name="RowTitles1-Detail 4 5 6 2 3" xfId="12963" xr:uid="{00000000-0005-0000-0000-0000AE320000}"/>
    <cellStyle name="RowTitles1-Detail 4 5 6 2_Tertiary Salaries Survey" xfId="12964" xr:uid="{00000000-0005-0000-0000-0000AF320000}"/>
    <cellStyle name="RowTitles1-Detail 4 5 6 3" xfId="12965" xr:uid="{00000000-0005-0000-0000-0000B0320000}"/>
    <cellStyle name="RowTitles1-Detail 4 5 6 3 2" xfId="12966" xr:uid="{00000000-0005-0000-0000-0000B1320000}"/>
    <cellStyle name="RowTitles1-Detail 4 5 6 3 2 2" xfId="12967" xr:uid="{00000000-0005-0000-0000-0000B2320000}"/>
    <cellStyle name="RowTitles1-Detail 4 5 6 3 2_Tertiary Salaries Survey" xfId="12968" xr:uid="{00000000-0005-0000-0000-0000B3320000}"/>
    <cellStyle name="RowTitles1-Detail 4 5 6 3 3" xfId="12969" xr:uid="{00000000-0005-0000-0000-0000B4320000}"/>
    <cellStyle name="RowTitles1-Detail 4 5 6 3_Tertiary Salaries Survey" xfId="12970" xr:uid="{00000000-0005-0000-0000-0000B5320000}"/>
    <cellStyle name="RowTitles1-Detail 4 5 6 4" xfId="12971" xr:uid="{00000000-0005-0000-0000-0000B6320000}"/>
    <cellStyle name="RowTitles1-Detail 4 5 6 4 2" xfId="12972" xr:uid="{00000000-0005-0000-0000-0000B7320000}"/>
    <cellStyle name="RowTitles1-Detail 4 5 6 4_Tertiary Salaries Survey" xfId="12973" xr:uid="{00000000-0005-0000-0000-0000B8320000}"/>
    <cellStyle name="RowTitles1-Detail 4 5 6 5" xfId="12974" xr:uid="{00000000-0005-0000-0000-0000B9320000}"/>
    <cellStyle name="RowTitles1-Detail 4 5 6_Tertiary Salaries Survey" xfId="12975" xr:uid="{00000000-0005-0000-0000-0000BA320000}"/>
    <cellStyle name="RowTitles1-Detail 4 5 7" xfId="12976" xr:uid="{00000000-0005-0000-0000-0000BB320000}"/>
    <cellStyle name="RowTitles1-Detail 4 5 7 2" xfId="12977" xr:uid="{00000000-0005-0000-0000-0000BC320000}"/>
    <cellStyle name="RowTitles1-Detail 4 5 7 2 2" xfId="12978" xr:uid="{00000000-0005-0000-0000-0000BD320000}"/>
    <cellStyle name="RowTitles1-Detail 4 5 7 2_Tertiary Salaries Survey" xfId="12979" xr:uid="{00000000-0005-0000-0000-0000BE320000}"/>
    <cellStyle name="RowTitles1-Detail 4 5 7 3" xfId="12980" xr:uid="{00000000-0005-0000-0000-0000BF320000}"/>
    <cellStyle name="RowTitles1-Detail 4 5 7_Tertiary Salaries Survey" xfId="12981" xr:uid="{00000000-0005-0000-0000-0000C0320000}"/>
    <cellStyle name="RowTitles1-Detail 4 5 8" xfId="12982" xr:uid="{00000000-0005-0000-0000-0000C1320000}"/>
    <cellStyle name="RowTitles1-Detail 4 5 8 2" xfId="12983" xr:uid="{00000000-0005-0000-0000-0000C2320000}"/>
    <cellStyle name="RowTitles1-Detail 4 5 8 2 2" xfId="12984" xr:uid="{00000000-0005-0000-0000-0000C3320000}"/>
    <cellStyle name="RowTitles1-Detail 4 5 8 2_Tertiary Salaries Survey" xfId="12985" xr:uid="{00000000-0005-0000-0000-0000C4320000}"/>
    <cellStyle name="RowTitles1-Detail 4 5 8 3" xfId="12986" xr:uid="{00000000-0005-0000-0000-0000C5320000}"/>
    <cellStyle name="RowTitles1-Detail 4 5 8_Tertiary Salaries Survey" xfId="12987" xr:uid="{00000000-0005-0000-0000-0000C6320000}"/>
    <cellStyle name="RowTitles1-Detail 4 5 9" xfId="12988" xr:uid="{00000000-0005-0000-0000-0000C7320000}"/>
    <cellStyle name="RowTitles1-Detail 4 5_STUD aligned by INSTIT" xfId="12989" xr:uid="{00000000-0005-0000-0000-0000C8320000}"/>
    <cellStyle name="RowTitles1-Detail 4 6" xfId="12990" xr:uid="{00000000-0005-0000-0000-0000C9320000}"/>
    <cellStyle name="RowTitles1-Detail 4 6 2" xfId="12991" xr:uid="{00000000-0005-0000-0000-0000CA320000}"/>
    <cellStyle name="RowTitles1-Detail 4 6 2 2" xfId="12992" xr:uid="{00000000-0005-0000-0000-0000CB320000}"/>
    <cellStyle name="RowTitles1-Detail 4 6 2 2 2" xfId="12993" xr:uid="{00000000-0005-0000-0000-0000CC320000}"/>
    <cellStyle name="RowTitles1-Detail 4 6 2 2 2 2" xfId="12994" xr:uid="{00000000-0005-0000-0000-0000CD320000}"/>
    <cellStyle name="RowTitles1-Detail 4 6 2 2 2_Tertiary Salaries Survey" xfId="12995" xr:uid="{00000000-0005-0000-0000-0000CE320000}"/>
    <cellStyle name="RowTitles1-Detail 4 6 2 2 3" xfId="12996" xr:uid="{00000000-0005-0000-0000-0000CF320000}"/>
    <cellStyle name="RowTitles1-Detail 4 6 2 2_Tertiary Salaries Survey" xfId="12997" xr:uid="{00000000-0005-0000-0000-0000D0320000}"/>
    <cellStyle name="RowTitles1-Detail 4 6 2 3" xfId="12998" xr:uid="{00000000-0005-0000-0000-0000D1320000}"/>
    <cellStyle name="RowTitles1-Detail 4 6 2 3 2" xfId="12999" xr:uid="{00000000-0005-0000-0000-0000D2320000}"/>
    <cellStyle name="RowTitles1-Detail 4 6 2 3 2 2" xfId="13000" xr:uid="{00000000-0005-0000-0000-0000D3320000}"/>
    <cellStyle name="RowTitles1-Detail 4 6 2 3 2_Tertiary Salaries Survey" xfId="13001" xr:uid="{00000000-0005-0000-0000-0000D4320000}"/>
    <cellStyle name="RowTitles1-Detail 4 6 2 3 3" xfId="13002" xr:uid="{00000000-0005-0000-0000-0000D5320000}"/>
    <cellStyle name="RowTitles1-Detail 4 6 2 3_Tertiary Salaries Survey" xfId="13003" xr:uid="{00000000-0005-0000-0000-0000D6320000}"/>
    <cellStyle name="RowTitles1-Detail 4 6 2 4" xfId="13004" xr:uid="{00000000-0005-0000-0000-0000D7320000}"/>
    <cellStyle name="RowTitles1-Detail 4 6 2 5" xfId="13005" xr:uid="{00000000-0005-0000-0000-0000D8320000}"/>
    <cellStyle name="RowTitles1-Detail 4 6 2 5 2" xfId="13006" xr:uid="{00000000-0005-0000-0000-0000D9320000}"/>
    <cellStyle name="RowTitles1-Detail 4 6 2 5_Tertiary Salaries Survey" xfId="13007" xr:uid="{00000000-0005-0000-0000-0000DA320000}"/>
    <cellStyle name="RowTitles1-Detail 4 6 2 6" xfId="13008" xr:uid="{00000000-0005-0000-0000-0000DB320000}"/>
    <cellStyle name="RowTitles1-Detail 4 6 2_Tertiary Salaries Survey" xfId="13009" xr:uid="{00000000-0005-0000-0000-0000DC320000}"/>
    <cellStyle name="RowTitles1-Detail 4 6 3" xfId="13010" xr:uid="{00000000-0005-0000-0000-0000DD320000}"/>
    <cellStyle name="RowTitles1-Detail 4 6 3 2" xfId="13011" xr:uid="{00000000-0005-0000-0000-0000DE320000}"/>
    <cellStyle name="RowTitles1-Detail 4 6 3 2 2" xfId="13012" xr:uid="{00000000-0005-0000-0000-0000DF320000}"/>
    <cellStyle name="RowTitles1-Detail 4 6 3 2 2 2" xfId="13013" xr:uid="{00000000-0005-0000-0000-0000E0320000}"/>
    <cellStyle name="RowTitles1-Detail 4 6 3 2 2_Tertiary Salaries Survey" xfId="13014" xr:uid="{00000000-0005-0000-0000-0000E1320000}"/>
    <cellStyle name="RowTitles1-Detail 4 6 3 2 3" xfId="13015" xr:uid="{00000000-0005-0000-0000-0000E2320000}"/>
    <cellStyle name="RowTitles1-Detail 4 6 3 2_Tertiary Salaries Survey" xfId="13016" xr:uid="{00000000-0005-0000-0000-0000E3320000}"/>
    <cellStyle name="RowTitles1-Detail 4 6 3 3" xfId="13017" xr:uid="{00000000-0005-0000-0000-0000E4320000}"/>
    <cellStyle name="RowTitles1-Detail 4 6 3 3 2" xfId="13018" xr:uid="{00000000-0005-0000-0000-0000E5320000}"/>
    <cellStyle name="RowTitles1-Detail 4 6 3 3 2 2" xfId="13019" xr:uid="{00000000-0005-0000-0000-0000E6320000}"/>
    <cellStyle name="RowTitles1-Detail 4 6 3 3 2_Tertiary Salaries Survey" xfId="13020" xr:uid="{00000000-0005-0000-0000-0000E7320000}"/>
    <cellStyle name="RowTitles1-Detail 4 6 3 3 3" xfId="13021" xr:uid="{00000000-0005-0000-0000-0000E8320000}"/>
    <cellStyle name="RowTitles1-Detail 4 6 3 3_Tertiary Salaries Survey" xfId="13022" xr:uid="{00000000-0005-0000-0000-0000E9320000}"/>
    <cellStyle name="RowTitles1-Detail 4 6 3 4" xfId="13023" xr:uid="{00000000-0005-0000-0000-0000EA320000}"/>
    <cellStyle name="RowTitles1-Detail 4 6 3 5" xfId="13024" xr:uid="{00000000-0005-0000-0000-0000EB320000}"/>
    <cellStyle name="RowTitles1-Detail 4 6 3_Tertiary Salaries Survey" xfId="13025" xr:uid="{00000000-0005-0000-0000-0000EC320000}"/>
    <cellStyle name="RowTitles1-Detail 4 6 4" xfId="13026" xr:uid="{00000000-0005-0000-0000-0000ED320000}"/>
    <cellStyle name="RowTitles1-Detail 4 6 4 2" xfId="13027" xr:uid="{00000000-0005-0000-0000-0000EE320000}"/>
    <cellStyle name="RowTitles1-Detail 4 6 4 2 2" xfId="13028" xr:uid="{00000000-0005-0000-0000-0000EF320000}"/>
    <cellStyle name="RowTitles1-Detail 4 6 4 2 2 2" xfId="13029" xr:uid="{00000000-0005-0000-0000-0000F0320000}"/>
    <cellStyle name="RowTitles1-Detail 4 6 4 2 2_Tertiary Salaries Survey" xfId="13030" xr:uid="{00000000-0005-0000-0000-0000F1320000}"/>
    <cellStyle name="RowTitles1-Detail 4 6 4 2 3" xfId="13031" xr:uid="{00000000-0005-0000-0000-0000F2320000}"/>
    <cellStyle name="RowTitles1-Detail 4 6 4 2_Tertiary Salaries Survey" xfId="13032" xr:uid="{00000000-0005-0000-0000-0000F3320000}"/>
    <cellStyle name="RowTitles1-Detail 4 6 4 3" xfId="13033" xr:uid="{00000000-0005-0000-0000-0000F4320000}"/>
    <cellStyle name="RowTitles1-Detail 4 6 4 3 2" xfId="13034" xr:uid="{00000000-0005-0000-0000-0000F5320000}"/>
    <cellStyle name="RowTitles1-Detail 4 6 4 3 2 2" xfId="13035" xr:uid="{00000000-0005-0000-0000-0000F6320000}"/>
    <cellStyle name="RowTitles1-Detail 4 6 4 3 2_Tertiary Salaries Survey" xfId="13036" xr:uid="{00000000-0005-0000-0000-0000F7320000}"/>
    <cellStyle name="RowTitles1-Detail 4 6 4 3 3" xfId="13037" xr:uid="{00000000-0005-0000-0000-0000F8320000}"/>
    <cellStyle name="RowTitles1-Detail 4 6 4 3_Tertiary Salaries Survey" xfId="13038" xr:uid="{00000000-0005-0000-0000-0000F9320000}"/>
    <cellStyle name="RowTitles1-Detail 4 6 4 4" xfId="13039" xr:uid="{00000000-0005-0000-0000-0000FA320000}"/>
    <cellStyle name="RowTitles1-Detail 4 6 4 5" xfId="13040" xr:uid="{00000000-0005-0000-0000-0000FB320000}"/>
    <cellStyle name="RowTitles1-Detail 4 6 4 5 2" xfId="13041" xr:uid="{00000000-0005-0000-0000-0000FC320000}"/>
    <cellStyle name="RowTitles1-Detail 4 6 4 5_Tertiary Salaries Survey" xfId="13042" xr:uid="{00000000-0005-0000-0000-0000FD320000}"/>
    <cellStyle name="RowTitles1-Detail 4 6 4 6" xfId="13043" xr:uid="{00000000-0005-0000-0000-0000FE320000}"/>
    <cellStyle name="RowTitles1-Detail 4 6 4_Tertiary Salaries Survey" xfId="13044" xr:uid="{00000000-0005-0000-0000-0000FF320000}"/>
    <cellStyle name="RowTitles1-Detail 4 6 5" xfId="13045" xr:uid="{00000000-0005-0000-0000-000000330000}"/>
    <cellStyle name="RowTitles1-Detail 4 6 5 2" xfId="13046" xr:uid="{00000000-0005-0000-0000-000001330000}"/>
    <cellStyle name="RowTitles1-Detail 4 6 5 2 2" xfId="13047" xr:uid="{00000000-0005-0000-0000-000002330000}"/>
    <cellStyle name="RowTitles1-Detail 4 6 5 2 2 2" xfId="13048" xr:uid="{00000000-0005-0000-0000-000003330000}"/>
    <cellStyle name="RowTitles1-Detail 4 6 5 2 2_Tertiary Salaries Survey" xfId="13049" xr:uid="{00000000-0005-0000-0000-000004330000}"/>
    <cellStyle name="RowTitles1-Detail 4 6 5 2 3" xfId="13050" xr:uid="{00000000-0005-0000-0000-000005330000}"/>
    <cellStyle name="RowTitles1-Detail 4 6 5 2_Tertiary Salaries Survey" xfId="13051" xr:uid="{00000000-0005-0000-0000-000006330000}"/>
    <cellStyle name="RowTitles1-Detail 4 6 5 3" xfId="13052" xr:uid="{00000000-0005-0000-0000-000007330000}"/>
    <cellStyle name="RowTitles1-Detail 4 6 5 3 2" xfId="13053" xr:uid="{00000000-0005-0000-0000-000008330000}"/>
    <cellStyle name="RowTitles1-Detail 4 6 5 3 2 2" xfId="13054" xr:uid="{00000000-0005-0000-0000-000009330000}"/>
    <cellStyle name="RowTitles1-Detail 4 6 5 3 2_Tertiary Salaries Survey" xfId="13055" xr:uid="{00000000-0005-0000-0000-00000A330000}"/>
    <cellStyle name="RowTitles1-Detail 4 6 5 3 3" xfId="13056" xr:uid="{00000000-0005-0000-0000-00000B330000}"/>
    <cellStyle name="RowTitles1-Detail 4 6 5 3_Tertiary Salaries Survey" xfId="13057" xr:uid="{00000000-0005-0000-0000-00000C330000}"/>
    <cellStyle name="RowTitles1-Detail 4 6 5 4" xfId="13058" xr:uid="{00000000-0005-0000-0000-00000D330000}"/>
    <cellStyle name="RowTitles1-Detail 4 6 5 4 2" xfId="13059" xr:uid="{00000000-0005-0000-0000-00000E330000}"/>
    <cellStyle name="RowTitles1-Detail 4 6 5 4_Tertiary Salaries Survey" xfId="13060" xr:uid="{00000000-0005-0000-0000-00000F330000}"/>
    <cellStyle name="RowTitles1-Detail 4 6 5 5" xfId="13061" xr:uid="{00000000-0005-0000-0000-000010330000}"/>
    <cellStyle name="RowTitles1-Detail 4 6 5_Tertiary Salaries Survey" xfId="13062" xr:uid="{00000000-0005-0000-0000-000011330000}"/>
    <cellStyle name="RowTitles1-Detail 4 6 6" xfId="13063" xr:uid="{00000000-0005-0000-0000-000012330000}"/>
    <cellStyle name="RowTitles1-Detail 4 6 6 2" xfId="13064" xr:uid="{00000000-0005-0000-0000-000013330000}"/>
    <cellStyle name="RowTitles1-Detail 4 6 6 2 2" xfId="13065" xr:uid="{00000000-0005-0000-0000-000014330000}"/>
    <cellStyle name="RowTitles1-Detail 4 6 6 2 2 2" xfId="13066" xr:uid="{00000000-0005-0000-0000-000015330000}"/>
    <cellStyle name="RowTitles1-Detail 4 6 6 2 2_Tertiary Salaries Survey" xfId="13067" xr:uid="{00000000-0005-0000-0000-000016330000}"/>
    <cellStyle name="RowTitles1-Detail 4 6 6 2 3" xfId="13068" xr:uid="{00000000-0005-0000-0000-000017330000}"/>
    <cellStyle name="RowTitles1-Detail 4 6 6 2_Tertiary Salaries Survey" xfId="13069" xr:uid="{00000000-0005-0000-0000-000018330000}"/>
    <cellStyle name="RowTitles1-Detail 4 6 6 3" xfId="13070" xr:uid="{00000000-0005-0000-0000-000019330000}"/>
    <cellStyle name="RowTitles1-Detail 4 6 6 3 2" xfId="13071" xr:uid="{00000000-0005-0000-0000-00001A330000}"/>
    <cellStyle name="RowTitles1-Detail 4 6 6 3 2 2" xfId="13072" xr:uid="{00000000-0005-0000-0000-00001B330000}"/>
    <cellStyle name="RowTitles1-Detail 4 6 6 3 2_Tertiary Salaries Survey" xfId="13073" xr:uid="{00000000-0005-0000-0000-00001C330000}"/>
    <cellStyle name="RowTitles1-Detail 4 6 6 3 3" xfId="13074" xr:uid="{00000000-0005-0000-0000-00001D330000}"/>
    <cellStyle name="RowTitles1-Detail 4 6 6 3_Tertiary Salaries Survey" xfId="13075" xr:uid="{00000000-0005-0000-0000-00001E330000}"/>
    <cellStyle name="RowTitles1-Detail 4 6 6 4" xfId="13076" xr:uid="{00000000-0005-0000-0000-00001F330000}"/>
    <cellStyle name="RowTitles1-Detail 4 6 6 4 2" xfId="13077" xr:uid="{00000000-0005-0000-0000-000020330000}"/>
    <cellStyle name="RowTitles1-Detail 4 6 6 4_Tertiary Salaries Survey" xfId="13078" xr:uid="{00000000-0005-0000-0000-000021330000}"/>
    <cellStyle name="RowTitles1-Detail 4 6 6 5" xfId="13079" xr:uid="{00000000-0005-0000-0000-000022330000}"/>
    <cellStyle name="RowTitles1-Detail 4 6 6_Tertiary Salaries Survey" xfId="13080" xr:uid="{00000000-0005-0000-0000-000023330000}"/>
    <cellStyle name="RowTitles1-Detail 4 6 7" xfId="13081" xr:uid="{00000000-0005-0000-0000-000024330000}"/>
    <cellStyle name="RowTitles1-Detail 4 6 7 2" xfId="13082" xr:uid="{00000000-0005-0000-0000-000025330000}"/>
    <cellStyle name="RowTitles1-Detail 4 6 7 2 2" xfId="13083" xr:uid="{00000000-0005-0000-0000-000026330000}"/>
    <cellStyle name="RowTitles1-Detail 4 6 7 2_Tertiary Salaries Survey" xfId="13084" xr:uid="{00000000-0005-0000-0000-000027330000}"/>
    <cellStyle name="RowTitles1-Detail 4 6 7 3" xfId="13085" xr:uid="{00000000-0005-0000-0000-000028330000}"/>
    <cellStyle name="RowTitles1-Detail 4 6 7_Tertiary Salaries Survey" xfId="13086" xr:uid="{00000000-0005-0000-0000-000029330000}"/>
    <cellStyle name="RowTitles1-Detail 4 6 8" xfId="13087" xr:uid="{00000000-0005-0000-0000-00002A330000}"/>
    <cellStyle name="RowTitles1-Detail 4 6 9" xfId="13088" xr:uid="{00000000-0005-0000-0000-00002B330000}"/>
    <cellStyle name="RowTitles1-Detail 4 6_STUD aligned by INSTIT" xfId="13089" xr:uid="{00000000-0005-0000-0000-00002C330000}"/>
    <cellStyle name="RowTitles1-Detail 4 7" xfId="13090" xr:uid="{00000000-0005-0000-0000-00002D330000}"/>
    <cellStyle name="RowTitles1-Detail 4 7 2" xfId="13091" xr:uid="{00000000-0005-0000-0000-00002E330000}"/>
    <cellStyle name="RowTitles1-Detail 4 7 2 2" xfId="13092" xr:uid="{00000000-0005-0000-0000-00002F330000}"/>
    <cellStyle name="RowTitles1-Detail 4 7 2 2 2" xfId="13093" xr:uid="{00000000-0005-0000-0000-000030330000}"/>
    <cellStyle name="RowTitles1-Detail 4 7 2 2_Tertiary Salaries Survey" xfId="13094" xr:uid="{00000000-0005-0000-0000-000031330000}"/>
    <cellStyle name="RowTitles1-Detail 4 7 2 3" xfId="13095" xr:uid="{00000000-0005-0000-0000-000032330000}"/>
    <cellStyle name="RowTitles1-Detail 4 7 2_Tertiary Salaries Survey" xfId="13096" xr:uid="{00000000-0005-0000-0000-000033330000}"/>
    <cellStyle name="RowTitles1-Detail 4 7 3" xfId="13097" xr:uid="{00000000-0005-0000-0000-000034330000}"/>
    <cellStyle name="RowTitles1-Detail 4 7 3 2" xfId="13098" xr:uid="{00000000-0005-0000-0000-000035330000}"/>
    <cellStyle name="RowTitles1-Detail 4 7 3 2 2" xfId="13099" xr:uid="{00000000-0005-0000-0000-000036330000}"/>
    <cellStyle name="RowTitles1-Detail 4 7 3 2_Tertiary Salaries Survey" xfId="13100" xr:uid="{00000000-0005-0000-0000-000037330000}"/>
    <cellStyle name="RowTitles1-Detail 4 7 3 3" xfId="13101" xr:uid="{00000000-0005-0000-0000-000038330000}"/>
    <cellStyle name="RowTitles1-Detail 4 7 3_Tertiary Salaries Survey" xfId="13102" xr:uid="{00000000-0005-0000-0000-000039330000}"/>
    <cellStyle name="RowTitles1-Detail 4 7 4" xfId="13103" xr:uid="{00000000-0005-0000-0000-00003A330000}"/>
    <cellStyle name="RowTitles1-Detail 4 7 5" xfId="13104" xr:uid="{00000000-0005-0000-0000-00003B330000}"/>
    <cellStyle name="RowTitles1-Detail 4 7 5 2" xfId="13105" xr:uid="{00000000-0005-0000-0000-00003C330000}"/>
    <cellStyle name="RowTitles1-Detail 4 7 5_Tertiary Salaries Survey" xfId="13106" xr:uid="{00000000-0005-0000-0000-00003D330000}"/>
    <cellStyle name="RowTitles1-Detail 4 7 6" xfId="13107" xr:uid="{00000000-0005-0000-0000-00003E330000}"/>
    <cellStyle name="RowTitles1-Detail 4 7_Tertiary Salaries Survey" xfId="13108" xr:uid="{00000000-0005-0000-0000-00003F330000}"/>
    <cellStyle name="RowTitles1-Detail 4 8" xfId="13109" xr:uid="{00000000-0005-0000-0000-000040330000}"/>
    <cellStyle name="RowTitles1-Detail 4 8 2" xfId="13110" xr:uid="{00000000-0005-0000-0000-000041330000}"/>
    <cellStyle name="RowTitles1-Detail 4 8 2 2" xfId="13111" xr:uid="{00000000-0005-0000-0000-000042330000}"/>
    <cellStyle name="RowTitles1-Detail 4 8 2 2 2" xfId="13112" xr:uid="{00000000-0005-0000-0000-000043330000}"/>
    <cellStyle name="RowTitles1-Detail 4 8 2 2_Tertiary Salaries Survey" xfId="13113" xr:uid="{00000000-0005-0000-0000-000044330000}"/>
    <cellStyle name="RowTitles1-Detail 4 8 2 3" xfId="13114" xr:uid="{00000000-0005-0000-0000-000045330000}"/>
    <cellStyle name="RowTitles1-Detail 4 8 2_Tertiary Salaries Survey" xfId="13115" xr:uid="{00000000-0005-0000-0000-000046330000}"/>
    <cellStyle name="RowTitles1-Detail 4 8 3" xfId="13116" xr:uid="{00000000-0005-0000-0000-000047330000}"/>
    <cellStyle name="RowTitles1-Detail 4 8 3 2" xfId="13117" xr:uid="{00000000-0005-0000-0000-000048330000}"/>
    <cellStyle name="RowTitles1-Detail 4 8 3 2 2" xfId="13118" xr:uid="{00000000-0005-0000-0000-000049330000}"/>
    <cellStyle name="RowTitles1-Detail 4 8 3 2_Tertiary Salaries Survey" xfId="13119" xr:uid="{00000000-0005-0000-0000-00004A330000}"/>
    <cellStyle name="RowTitles1-Detail 4 8 3 3" xfId="13120" xr:uid="{00000000-0005-0000-0000-00004B330000}"/>
    <cellStyle name="RowTitles1-Detail 4 8 3_Tertiary Salaries Survey" xfId="13121" xr:uid="{00000000-0005-0000-0000-00004C330000}"/>
    <cellStyle name="RowTitles1-Detail 4 8 4" xfId="13122" xr:uid="{00000000-0005-0000-0000-00004D330000}"/>
    <cellStyle name="RowTitles1-Detail 4 8 5" xfId="13123" xr:uid="{00000000-0005-0000-0000-00004E330000}"/>
    <cellStyle name="RowTitles1-Detail 4 8_Tertiary Salaries Survey" xfId="13124" xr:uid="{00000000-0005-0000-0000-00004F330000}"/>
    <cellStyle name="RowTitles1-Detail 4 9" xfId="13125" xr:uid="{00000000-0005-0000-0000-000050330000}"/>
    <cellStyle name="RowTitles1-Detail 4 9 2" xfId="13126" xr:uid="{00000000-0005-0000-0000-000051330000}"/>
    <cellStyle name="RowTitles1-Detail 4 9 2 2" xfId="13127" xr:uid="{00000000-0005-0000-0000-000052330000}"/>
    <cellStyle name="RowTitles1-Detail 4 9 2 2 2" xfId="13128" xr:uid="{00000000-0005-0000-0000-000053330000}"/>
    <cellStyle name="RowTitles1-Detail 4 9 2 2_Tertiary Salaries Survey" xfId="13129" xr:uid="{00000000-0005-0000-0000-000054330000}"/>
    <cellStyle name="RowTitles1-Detail 4 9 2 3" xfId="13130" xr:uid="{00000000-0005-0000-0000-000055330000}"/>
    <cellStyle name="RowTitles1-Detail 4 9 2_Tertiary Salaries Survey" xfId="13131" xr:uid="{00000000-0005-0000-0000-000056330000}"/>
    <cellStyle name="RowTitles1-Detail 4 9 3" xfId="13132" xr:uid="{00000000-0005-0000-0000-000057330000}"/>
    <cellStyle name="RowTitles1-Detail 4 9 3 2" xfId="13133" xr:uid="{00000000-0005-0000-0000-000058330000}"/>
    <cellStyle name="RowTitles1-Detail 4 9 3 2 2" xfId="13134" xr:uid="{00000000-0005-0000-0000-000059330000}"/>
    <cellStyle name="RowTitles1-Detail 4 9 3 2_Tertiary Salaries Survey" xfId="13135" xr:uid="{00000000-0005-0000-0000-00005A330000}"/>
    <cellStyle name="RowTitles1-Detail 4 9 3 3" xfId="13136" xr:uid="{00000000-0005-0000-0000-00005B330000}"/>
    <cellStyle name="RowTitles1-Detail 4 9 3_Tertiary Salaries Survey" xfId="13137" xr:uid="{00000000-0005-0000-0000-00005C330000}"/>
    <cellStyle name="RowTitles1-Detail 4 9 4" xfId="13138" xr:uid="{00000000-0005-0000-0000-00005D330000}"/>
    <cellStyle name="RowTitles1-Detail 4 9 5" xfId="13139" xr:uid="{00000000-0005-0000-0000-00005E330000}"/>
    <cellStyle name="RowTitles1-Detail 4 9 5 2" xfId="13140" xr:uid="{00000000-0005-0000-0000-00005F330000}"/>
    <cellStyle name="RowTitles1-Detail 4 9 5_Tertiary Salaries Survey" xfId="13141" xr:uid="{00000000-0005-0000-0000-000060330000}"/>
    <cellStyle name="RowTitles1-Detail 4 9 6" xfId="13142" xr:uid="{00000000-0005-0000-0000-000061330000}"/>
    <cellStyle name="RowTitles1-Detail 4 9_Tertiary Salaries Survey" xfId="13143" xr:uid="{00000000-0005-0000-0000-000062330000}"/>
    <cellStyle name="RowTitles1-Detail 4_STUD aligned by INSTIT" xfId="13144" xr:uid="{00000000-0005-0000-0000-000063330000}"/>
    <cellStyle name="RowTitles1-Detail 5" xfId="13145" xr:uid="{00000000-0005-0000-0000-000064330000}"/>
    <cellStyle name="RowTitles1-Detail 5 2" xfId="13146" xr:uid="{00000000-0005-0000-0000-000065330000}"/>
    <cellStyle name="RowTitles1-Detail 5 2 2" xfId="13147" xr:uid="{00000000-0005-0000-0000-000066330000}"/>
    <cellStyle name="RowTitles1-Detail 5 2 2 2" xfId="13148" xr:uid="{00000000-0005-0000-0000-000067330000}"/>
    <cellStyle name="RowTitles1-Detail 5 2 2 2 2" xfId="13149" xr:uid="{00000000-0005-0000-0000-000068330000}"/>
    <cellStyle name="RowTitles1-Detail 5 2 2 2_Tertiary Salaries Survey" xfId="13150" xr:uid="{00000000-0005-0000-0000-000069330000}"/>
    <cellStyle name="RowTitles1-Detail 5 2 2 3" xfId="13151" xr:uid="{00000000-0005-0000-0000-00006A330000}"/>
    <cellStyle name="RowTitles1-Detail 5 2 2_Tertiary Salaries Survey" xfId="13152" xr:uid="{00000000-0005-0000-0000-00006B330000}"/>
    <cellStyle name="RowTitles1-Detail 5 2 3" xfId="13153" xr:uid="{00000000-0005-0000-0000-00006C330000}"/>
    <cellStyle name="RowTitles1-Detail 5 2 3 2" xfId="13154" xr:uid="{00000000-0005-0000-0000-00006D330000}"/>
    <cellStyle name="RowTitles1-Detail 5 2 3 2 2" xfId="13155" xr:uid="{00000000-0005-0000-0000-00006E330000}"/>
    <cellStyle name="RowTitles1-Detail 5 2 3 2_Tertiary Salaries Survey" xfId="13156" xr:uid="{00000000-0005-0000-0000-00006F330000}"/>
    <cellStyle name="RowTitles1-Detail 5 2 3 3" xfId="13157" xr:uid="{00000000-0005-0000-0000-000070330000}"/>
    <cellStyle name="RowTitles1-Detail 5 2 3_Tertiary Salaries Survey" xfId="13158" xr:uid="{00000000-0005-0000-0000-000071330000}"/>
    <cellStyle name="RowTitles1-Detail 5 2 4" xfId="13159" xr:uid="{00000000-0005-0000-0000-000072330000}"/>
    <cellStyle name="RowTitles1-Detail 5 2 5" xfId="13160" xr:uid="{00000000-0005-0000-0000-000073330000}"/>
    <cellStyle name="RowTitles1-Detail 5 2_Tertiary Salaries Survey" xfId="13161" xr:uid="{00000000-0005-0000-0000-000074330000}"/>
    <cellStyle name="RowTitles1-Detail 5 3" xfId="13162" xr:uid="{00000000-0005-0000-0000-000075330000}"/>
    <cellStyle name="RowTitles1-Detail 5 3 2" xfId="13163" xr:uid="{00000000-0005-0000-0000-000076330000}"/>
    <cellStyle name="RowTitles1-Detail 5 3 2 2" xfId="13164" xr:uid="{00000000-0005-0000-0000-000077330000}"/>
    <cellStyle name="RowTitles1-Detail 5 3 2 2 2" xfId="13165" xr:uid="{00000000-0005-0000-0000-000078330000}"/>
    <cellStyle name="RowTitles1-Detail 5 3 2 2_Tertiary Salaries Survey" xfId="13166" xr:uid="{00000000-0005-0000-0000-000079330000}"/>
    <cellStyle name="RowTitles1-Detail 5 3 2 3" xfId="13167" xr:uid="{00000000-0005-0000-0000-00007A330000}"/>
    <cellStyle name="RowTitles1-Detail 5 3 2_Tertiary Salaries Survey" xfId="13168" xr:uid="{00000000-0005-0000-0000-00007B330000}"/>
    <cellStyle name="RowTitles1-Detail 5 3 3" xfId="13169" xr:uid="{00000000-0005-0000-0000-00007C330000}"/>
    <cellStyle name="RowTitles1-Detail 5 3 3 2" xfId="13170" xr:uid="{00000000-0005-0000-0000-00007D330000}"/>
    <cellStyle name="RowTitles1-Detail 5 3 3 2 2" xfId="13171" xr:uid="{00000000-0005-0000-0000-00007E330000}"/>
    <cellStyle name="RowTitles1-Detail 5 3 3 2_Tertiary Salaries Survey" xfId="13172" xr:uid="{00000000-0005-0000-0000-00007F330000}"/>
    <cellStyle name="RowTitles1-Detail 5 3 3 3" xfId="13173" xr:uid="{00000000-0005-0000-0000-000080330000}"/>
    <cellStyle name="RowTitles1-Detail 5 3 3_Tertiary Salaries Survey" xfId="13174" xr:uid="{00000000-0005-0000-0000-000081330000}"/>
    <cellStyle name="RowTitles1-Detail 5 3 4" xfId="13175" xr:uid="{00000000-0005-0000-0000-000082330000}"/>
    <cellStyle name="RowTitles1-Detail 5 3 5" xfId="13176" xr:uid="{00000000-0005-0000-0000-000083330000}"/>
    <cellStyle name="RowTitles1-Detail 5 3 5 2" xfId="13177" xr:uid="{00000000-0005-0000-0000-000084330000}"/>
    <cellStyle name="RowTitles1-Detail 5 3 5_Tertiary Salaries Survey" xfId="13178" xr:uid="{00000000-0005-0000-0000-000085330000}"/>
    <cellStyle name="RowTitles1-Detail 5 3 6" xfId="13179" xr:uid="{00000000-0005-0000-0000-000086330000}"/>
    <cellStyle name="RowTitles1-Detail 5 3_Tertiary Salaries Survey" xfId="13180" xr:uid="{00000000-0005-0000-0000-000087330000}"/>
    <cellStyle name="RowTitles1-Detail 5 4" xfId="13181" xr:uid="{00000000-0005-0000-0000-000088330000}"/>
    <cellStyle name="RowTitles1-Detail 5 4 2" xfId="13182" xr:uid="{00000000-0005-0000-0000-000089330000}"/>
    <cellStyle name="RowTitles1-Detail 5 4 2 2" xfId="13183" xr:uid="{00000000-0005-0000-0000-00008A330000}"/>
    <cellStyle name="RowTitles1-Detail 5 4 2 2 2" xfId="13184" xr:uid="{00000000-0005-0000-0000-00008B330000}"/>
    <cellStyle name="RowTitles1-Detail 5 4 2 2_Tertiary Salaries Survey" xfId="13185" xr:uid="{00000000-0005-0000-0000-00008C330000}"/>
    <cellStyle name="RowTitles1-Detail 5 4 2 3" xfId="13186" xr:uid="{00000000-0005-0000-0000-00008D330000}"/>
    <cellStyle name="RowTitles1-Detail 5 4 2_Tertiary Salaries Survey" xfId="13187" xr:uid="{00000000-0005-0000-0000-00008E330000}"/>
    <cellStyle name="RowTitles1-Detail 5 4 3" xfId="13188" xr:uid="{00000000-0005-0000-0000-00008F330000}"/>
    <cellStyle name="RowTitles1-Detail 5 4 3 2" xfId="13189" xr:uid="{00000000-0005-0000-0000-000090330000}"/>
    <cellStyle name="RowTitles1-Detail 5 4 3 2 2" xfId="13190" xr:uid="{00000000-0005-0000-0000-000091330000}"/>
    <cellStyle name="RowTitles1-Detail 5 4 3 2_Tertiary Salaries Survey" xfId="13191" xr:uid="{00000000-0005-0000-0000-000092330000}"/>
    <cellStyle name="RowTitles1-Detail 5 4 3 3" xfId="13192" xr:uid="{00000000-0005-0000-0000-000093330000}"/>
    <cellStyle name="RowTitles1-Detail 5 4 3_Tertiary Salaries Survey" xfId="13193" xr:uid="{00000000-0005-0000-0000-000094330000}"/>
    <cellStyle name="RowTitles1-Detail 5 4 4" xfId="13194" xr:uid="{00000000-0005-0000-0000-000095330000}"/>
    <cellStyle name="RowTitles1-Detail 5 4 4 2" xfId="13195" xr:uid="{00000000-0005-0000-0000-000096330000}"/>
    <cellStyle name="RowTitles1-Detail 5 4 4_Tertiary Salaries Survey" xfId="13196" xr:uid="{00000000-0005-0000-0000-000097330000}"/>
    <cellStyle name="RowTitles1-Detail 5 4 5" xfId="13197" xr:uid="{00000000-0005-0000-0000-000098330000}"/>
    <cellStyle name="RowTitles1-Detail 5 4_Tertiary Salaries Survey" xfId="13198" xr:uid="{00000000-0005-0000-0000-000099330000}"/>
    <cellStyle name="RowTitles1-Detail 5 5" xfId="13199" xr:uid="{00000000-0005-0000-0000-00009A330000}"/>
    <cellStyle name="RowTitles1-Detail 5 5 2" xfId="13200" xr:uid="{00000000-0005-0000-0000-00009B330000}"/>
    <cellStyle name="RowTitles1-Detail 5 5 2 2" xfId="13201" xr:uid="{00000000-0005-0000-0000-00009C330000}"/>
    <cellStyle name="RowTitles1-Detail 5 5 2 2 2" xfId="13202" xr:uid="{00000000-0005-0000-0000-00009D330000}"/>
    <cellStyle name="RowTitles1-Detail 5 5 2 2_Tertiary Salaries Survey" xfId="13203" xr:uid="{00000000-0005-0000-0000-00009E330000}"/>
    <cellStyle name="RowTitles1-Detail 5 5 2 3" xfId="13204" xr:uid="{00000000-0005-0000-0000-00009F330000}"/>
    <cellStyle name="RowTitles1-Detail 5 5 2_Tertiary Salaries Survey" xfId="13205" xr:uid="{00000000-0005-0000-0000-0000A0330000}"/>
    <cellStyle name="RowTitles1-Detail 5 5 3" xfId="13206" xr:uid="{00000000-0005-0000-0000-0000A1330000}"/>
    <cellStyle name="RowTitles1-Detail 5 5 3 2" xfId="13207" xr:uid="{00000000-0005-0000-0000-0000A2330000}"/>
    <cellStyle name="RowTitles1-Detail 5 5 3 2 2" xfId="13208" xr:uid="{00000000-0005-0000-0000-0000A3330000}"/>
    <cellStyle name="RowTitles1-Detail 5 5 3 2_Tertiary Salaries Survey" xfId="13209" xr:uid="{00000000-0005-0000-0000-0000A4330000}"/>
    <cellStyle name="RowTitles1-Detail 5 5 3 3" xfId="13210" xr:uid="{00000000-0005-0000-0000-0000A5330000}"/>
    <cellStyle name="RowTitles1-Detail 5 5 3_Tertiary Salaries Survey" xfId="13211" xr:uid="{00000000-0005-0000-0000-0000A6330000}"/>
    <cellStyle name="RowTitles1-Detail 5 5 4" xfId="13212" xr:uid="{00000000-0005-0000-0000-0000A7330000}"/>
    <cellStyle name="RowTitles1-Detail 5 5 4 2" xfId="13213" xr:uid="{00000000-0005-0000-0000-0000A8330000}"/>
    <cellStyle name="RowTitles1-Detail 5 5 4_Tertiary Salaries Survey" xfId="13214" xr:uid="{00000000-0005-0000-0000-0000A9330000}"/>
    <cellStyle name="RowTitles1-Detail 5 5 5" xfId="13215" xr:uid="{00000000-0005-0000-0000-0000AA330000}"/>
    <cellStyle name="RowTitles1-Detail 5 5_Tertiary Salaries Survey" xfId="13216" xr:uid="{00000000-0005-0000-0000-0000AB330000}"/>
    <cellStyle name="RowTitles1-Detail 5 6" xfId="13217" xr:uid="{00000000-0005-0000-0000-0000AC330000}"/>
    <cellStyle name="RowTitles1-Detail 5 6 2" xfId="13218" xr:uid="{00000000-0005-0000-0000-0000AD330000}"/>
    <cellStyle name="RowTitles1-Detail 5 6 2 2" xfId="13219" xr:uid="{00000000-0005-0000-0000-0000AE330000}"/>
    <cellStyle name="RowTitles1-Detail 5 6 2 2 2" xfId="13220" xr:uid="{00000000-0005-0000-0000-0000AF330000}"/>
    <cellStyle name="RowTitles1-Detail 5 6 2 2_Tertiary Salaries Survey" xfId="13221" xr:uid="{00000000-0005-0000-0000-0000B0330000}"/>
    <cellStyle name="RowTitles1-Detail 5 6 2 3" xfId="13222" xr:uid="{00000000-0005-0000-0000-0000B1330000}"/>
    <cellStyle name="RowTitles1-Detail 5 6 2_Tertiary Salaries Survey" xfId="13223" xr:uid="{00000000-0005-0000-0000-0000B2330000}"/>
    <cellStyle name="RowTitles1-Detail 5 6 3" xfId="13224" xr:uid="{00000000-0005-0000-0000-0000B3330000}"/>
    <cellStyle name="RowTitles1-Detail 5 6 3 2" xfId="13225" xr:uid="{00000000-0005-0000-0000-0000B4330000}"/>
    <cellStyle name="RowTitles1-Detail 5 6 3 2 2" xfId="13226" xr:uid="{00000000-0005-0000-0000-0000B5330000}"/>
    <cellStyle name="RowTitles1-Detail 5 6 3 2_Tertiary Salaries Survey" xfId="13227" xr:uid="{00000000-0005-0000-0000-0000B6330000}"/>
    <cellStyle name="RowTitles1-Detail 5 6 3 3" xfId="13228" xr:uid="{00000000-0005-0000-0000-0000B7330000}"/>
    <cellStyle name="RowTitles1-Detail 5 6 3_Tertiary Salaries Survey" xfId="13229" xr:uid="{00000000-0005-0000-0000-0000B8330000}"/>
    <cellStyle name="RowTitles1-Detail 5 6 4" xfId="13230" xr:uid="{00000000-0005-0000-0000-0000B9330000}"/>
    <cellStyle name="RowTitles1-Detail 5 6 4 2" xfId="13231" xr:uid="{00000000-0005-0000-0000-0000BA330000}"/>
    <cellStyle name="RowTitles1-Detail 5 6 4_Tertiary Salaries Survey" xfId="13232" xr:uid="{00000000-0005-0000-0000-0000BB330000}"/>
    <cellStyle name="RowTitles1-Detail 5 6 5" xfId="13233" xr:uid="{00000000-0005-0000-0000-0000BC330000}"/>
    <cellStyle name="RowTitles1-Detail 5 6_Tertiary Salaries Survey" xfId="13234" xr:uid="{00000000-0005-0000-0000-0000BD330000}"/>
    <cellStyle name="RowTitles1-Detail 5 7" xfId="13235" xr:uid="{00000000-0005-0000-0000-0000BE330000}"/>
    <cellStyle name="RowTitles1-Detail 5 7 2" xfId="13236" xr:uid="{00000000-0005-0000-0000-0000BF330000}"/>
    <cellStyle name="RowTitles1-Detail 5 7 2 2" xfId="13237" xr:uid="{00000000-0005-0000-0000-0000C0330000}"/>
    <cellStyle name="RowTitles1-Detail 5 7 2_Tertiary Salaries Survey" xfId="13238" xr:uid="{00000000-0005-0000-0000-0000C1330000}"/>
    <cellStyle name="RowTitles1-Detail 5 7 3" xfId="13239" xr:uid="{00000000-0005-0000-0000-0000C2330000}"/>
    <cellStyle name="RowTitles1-Detail 5 7_Tertiary Salaries Survey" xfId="13240" xr:uid="{00000000-0005-0000-0000-0000C3330000}"/>
    <cellStyle name="RowTitles1-Detail 5 8" xfId="13241" xr:uid="{00000000-0005-0000-0000-0000C4330000}"/>
    <cellStyle name="RowTitles1-Detail 5 9" xfId="13242" xr:uid="{00000000-0005-0000-0000-0000C5330000}"/>
    <cellStyle name="RowTitles1-Detail 5_STUD aligned by INSTIT" xfId="13243" xr:uid="{00000000-0005-0000-0000-0000C6330000}"/>
    <cellStyle name="RowTitles1-Detail 6" xfId="13244" xr:uid="{00000000-0005-0000-0000-0000C7330000}"/>
    <cellStyle name="RowTitles1-Detail 6 2" xfId="13245" xr:uid="{00000000-0005-0000-0000-0000C8330000}"/>
    <cellStyle name="RowTitles1-Detail 6 2 2" xfId="13246" xr:uid="{00000000-0005-0000-0000-0000C9330000}"/>
    <cellStyle name="RowTitles1-Detail 6 2 2 2" xfId="13247" xr:uid="{00000000-0005-0000-0000-0000CA330000}"/>
    <cellStyle name="RowTitles1-Detail 6 2 2 2 2" xfId="13248" xr:uid="{00000000-0005-0000-0000-0000CB330000}"/>
    <cellStyle name="RowTitles1-Detail 6 2 2 2_Tertiary Salaries Survey" xfId="13249" xr:uid="{00000000-0005-0000-0000-0000CC330000}"/>
    <cellStyle name="RowTitles1-Detail 6 2 2 3" xfId="13250" xr:uid="{00000000-0005-0000-0000-0000CD330000}"/>
    <cellStyle name="RowTitles1-Detail 6 2 2_Tertiary Salaries Survey" xfId="13251" xr:uid="{00000000-0005-0000-0000-0000CE330000}"/>
    <cellStyle name="RowTitles1-Detail 6 2 3" xfId="13252" xr:uid="{00000000-0005-0000-0000-0000CF330000}"/>
    <cellStyle name="RowTitles1-Detail 6 2 3 2" xfId="13253" xr:uid="{00000000-0005-0000-0000-0000D0330000}"/>
    <cellStyle name="RowTitles1-Detail 6 2 3 2 2" xfId="13254" xr:uid="{00000000-0005-0000-0000-0000D1330000}"/>
    <cellStyle name="RowTitles1-Detail 6 2 3 2_Tertiary Salaries Survey" xfId="13255" xr:uid="{00000000-0005-0000-0000-0000D2330000}"/>
    <cellStyle name="RowTitles1-Detail 6 2 3 3" xfId="13256" xr:uid="{00000000-0005-0000-0000-0000D3330000}"/>
    <cellStyle name="RowTitles1-Detail 6 2 3_Tertiary Salaries Survey" xfId="13257" xr:uid="{00000000-0005-0000-0000-0000D4330000}"/>
    <cellStyle name="RowTitles1-Detail 6 2 4" xfId="13258" xr:uid="{00000000-0005-0000-0000-0000D5330000}"/>
    <cellStyle name="RowTitles1-Detail 6 2 5" xfId="13259" xr:uid="{00000000-0005-0000-0000-0000D6330000}"/>
    <cellStyle name="RowTitles1-Detail 6 2 5 2" xfId="13260" xr:uid="{00000000-0005-0000-0000-0000D7330000}"/>
    <cellStyle name="RowTitles1-Detail 6 2 5_Tertiary Salaries Survey" xfId="13261" xr:uid="{00000000-0005-0000-0000-0000D8330000}"/>
    <cellStyle name="RowTitles1-Detail 6 2 6" xfId="13262" xr:uid="{00000000-0005-0000-0000-0000D9330000}"/>
    <cellStyle name="RowTitles1-Detail 6 2_Tertiary Salaries Survey" xfId="13263" xr:uid="{00000000-0005-0000-0000-0000DA330000}"/>
    <cellStyle name="RowTitles1-Detail 6 3" xfId="13264" xr:uid="{00000000-0005-0000-0000-0000DB330000}"/>
    <cellStyle name="RowTitles1-Detail 6 3 2" xfId="13265" xr:uid="{00000000-0005-0000-0000-0000DC330000}"/>
    <cellStyle name="RowTitles1-Detail 6 3 2 2" xfId="13266" xr:uid="{00000000-0005-0000-0000-0000DD330000}"/>
    <cellStyle name="RowTitles1-Detail 6 3 2 2 2" xfId="13267" xr:uid="{00000000-0005-0000-0000-0000DE330000}"/>
    <cellStyle name="RowTitles1-Detail 6 3 2 2_Tertiary Salaries Survey" xfId="13268" xr:uid="{00000000-0005-0000-0000-0000DF330000}"/>
    <cellStyle name="RowTitles1-Detail 6 3 2 3" xfId="13269" xr:uid="{00000000-0005-0000-0000-0000E0330000}"/>
    <cellStyle name="RowTitles1-Detail 6 3 2_Tertiary Salaries Survey" xfId="13270" xr:uid="{00000000-0005-0000-0000-0000E1330000}"/>
    <cellStyle name="RowTitles1-Detail 6 3 3" xfId="13271" xr:uid="{00000000-0005-0000-0000-0000E2330000}"/>
    <cellStyle name="RowTitles1-Detail 6 3 3 2" xfId="13272" xr:uid="{00000000-0005-0000-0000-0000E3330000}"/>
    <cellStyle name="RowTitles1-Detail 6 3 3 2 2" xfId="13273" xr:uid="{00000000-0005-0000-0000-0000E4330000}"/>
    <cellStyle name="RowTitles1-Detail 6 3 3 2_Tertiary Salaries Survey" xfId="13274" xr:uid="{00000000-0005-0000-0000-0000E5330000}"/>
    <cellStyle name="RowTitles1-Detail 6 3 3 3" xfId="13275" xr:uid="{00000000-0005-0000-0000-0000E6330000}"/>
    <cellStyle name="RowTitles1-Detail 6 3 3_Tertiary Salaries Survey" xfId="13276" xr:uid="{00000000-0005-0000-0000-0000E7330000}"/>
    <cellStyle name="RowTitles1-Detail 6 3 4" xfId="13277" xr:uid="{00000000-0005-0000-0000-0000E8330000}"/>
    <cellStyle name="RowTitles1-Detail 6 3 5" xfId="13278" xr:uid="{00000000-0005-0000-0000-0000E9330000}"/>
    <cellStyle name="RowTitles1-Detail 6 3_Tertiary Salaries Survey" xfId="13279" xr:uid="{00000000-0005-0000-0000-0000EA330000}"/>
    <cellStyle name="RowTitles1-Detail 6 4" xfId="13280" xr:uid="{00000000-0005-0000-0000-0000EB330000}"/>
    <cellStyle name="RowTitles1-Detail 6 4 2" xfId="13281" xr:uid="{00000000-0005-0000-0000-0000EC330000}"/>
    <cellStyle name="RowTitles1-Detail 6 4 2 2" xfId="13282" xr:uid="{00000000-0005-0000-0000-0000ED330000}"/>
    <cellStyle name="RowTitles1-Detail 6 4 2 2 2" xfId="13283" xr:uid="{00000000-0005-0000-0000-0000EE330000}"/>
    <cellStyle name="RowTitles1-Detail 6 4 2 2_Tertiary Salaries Survey" xfId="13284" xr:uid="{00000000-0005-0000-0000-0000EF330000}"/>
    <cellStyle name="RowTitles1-Detail 6 4 2 3" xfId="13285" xr:uid="{00000000-0005-0000-0000-0000F0330000}"/>
    <cellStyle name="RowTitles1-Detail 6 4 2_Tertiary Salaries Survey" xfId="13286" xr:uid="{00000000-0005-0000-0000-0000F1330000}"/>
    <cellStyle name="RowTitles1-Detail 6 4 3" xfId="13287" xr:uid="{00000000-0005-0000-0000-0000F2330000}"/>
    <cellStyle name="RowTitles1-Detail 6 4 3 2" xfId="13288" xr:uid="{00000000-0005-0000-0000-0000F3330000}"/>
    <cellStyle name="RowTitles1-Detail 6 4 3 2 2" xfId="13289" xr:uid="{00000000-0005-0000-0000-0000F4330000}"/>
    <cellStyle name="RowTitles1-Detail 6 4 3 2_Tertiary Salaries Survey" xfId="13290" xr:uid="{00000000-0005-0000-0000-0000F5330000}"/>
    <cellStyle name="RowTitles1-Detail 6 4 3 3" xfId="13291" xr:uid="{00000000-0005-0000-0000-0000F6330000}"/>
    <cellStyle name="RowTitles1-Detail 6 4 3_Tertiary Salaries Survey" xfId="13292" xr:uid="{00000000-0005-0000-0000-0000F7330000}"/>
    <cellStyle name="RowTitles1-Detail 6 4 4" xfId="13293" xr:uid="{00000000-0005-0000-0000-0000F8330000}"/>
    <cellStyle name="RowTitles1-Detail 6 4 4 2" xfId="13294" xr:uid="{00000000-0005-0000-0000-0000F9330000}"/>
    <cellStyle name="RowTitles1-Detail 6 4 4_Tertiary Salaries Survey" xfId="13295" xr:uid="{00000000-0005-0000-0000-0000FA330000}"/>
    <cellStyle name="RowTitles1-Detail 6 4 5" xfId="13296" xr:uid="{00000000-0005-0000-0000-0000FB330000}"/>
    <cellStyle name="RowTitles1-Detail 6 4_Tertiary Salaries Survey" xfId="13297" xr:uid="{00000000-0005-0000-0000-0000FC330000}"/>
    <cellStyle name="RowTitles1-Detail 6 5" xfId="13298" xr:uid="{00000000-0005-0000-0000-0000FD330000}"/>
    <cellStyle name="RowTitles1-Detail 6 5 2" xfId="13299" xr:uid="{00000000-0005-0000-0000-0000FE330000}"/>
    <cellStyle name="RowTitles1-Detail 6 5 2 2" xfId="13300" xr:uid="{00000000-0005-0000-0000-0000FF330000}"/>
    <cellStyle name="RowTitles1-Detail 6 5 2 2 2" xfId="13301" xr:uid="{00000000-0005-0000-0000-000000340000}"/>
    <cellStyle name="RowTitles1-Detail 6 5 2 2_Tertiary Salaries Survey" xfId="13302" xr:uid="{00000000-0005-0000-0000-000001340000}"/>
    <cellStyle name="RowTitles1-Detail 6 5 2 3" xfId="13303" xr:uid="{00000000-0005-0000-0000-000002340000}"/>
    <cellStyle name="RowTitles1-Detail 6 5 2_Tertiary Salaries Survey" xfId="13304" xr:uid="{00000000-0005-0000-0000-000003340000}"/>
    <cellStyle name="RowTitles1-Detail 6 5 3" xfId="13305" xr:uid="{00000000-0005-0000-0000-000004340000}"/>
    <cellStyle name="RowTitles1-Detail 6 5 3 2" xfId="13306" xr:uid="{00000000-0005-0000-0000-000005340000}"/>
    <cellStyle name="RowTitles1-Detail 6 5 3 2 2" xfId="13307" xr:uid="{00000000-0005-0000-0000-000006340000}"/>
    <cellStyle name="RowTitles1-Detail 6 5 3 2_Tertiary Salaries Survey" xfId="13308" xr:uid="{00000000-0005-0000-0000-000007340000}"/>
    <cellStyle name="RowTitles1-Detail 6 5 3 3" xfId="13309" xr:uid="{00000000-0005-0000-0000-000008340000}"/>
    <cellStyle name="RowTitles1-Detail 6 5 3_Tertiary Salaries Survey" xfId="13310" xr:uid="{00000000-0005-0000-0000-000009340000}"/>
    <cellStyle name="RowTitles1-Detail 6 5 4" xfId="13311" xr:uid="{00000000-0005-0000-0000-00000A340000}"/>
    <cellStyle name="RowTitles1-Detail 6 5 4 2" xfId="13312" xr:uid="{00000000-0005-0000-0000-00000B340000}"/>
    <cellStyle name="RowTitles1-Detail 6 5 4_Tertiary Salaries Survey" xfId="13313" xr:uid="{00000000-0005-0000-0000-00000C340000}"/>
    <cellStyle name="RowTitles1-Detail 6 5 5" xfId="13314" xr:uid="{00000000-0005-0000-0000-00000D340000}"/>
    <cellStyle name="RowTitles1-Detail 6 5_Tertiary Salaries Survey" xfId="13315" xr:uid="{00000000-0005-0000-0000-00000E340000}"/>
    <cellStyle name="RowTitles1-Detail 6 6" xfId="13316" xr:uid="{00000000-0005-0000-0000-00000F340000}"/>
    <cellStyle name="RowTitles1-Detail 6 6 2" xfId="13317" xr:uid="{00000000-0005-0000-0000-000010340000}"/>
    <cellStyle name="RowTitles1-Detail 6 6 2 2" xfId="13318" xr:uid="{00000000-0005-0000-0000-000011340000}"/>
    <cellStyle name="RowTitles1-Detail 6 6 2 2 2" xfId="13319" xr:uid="{00000000-0005-0000-0000-000012340000}"/>
    <cellStyle name="RowTitles1-Detail 6 6 2 2_Tertiary Salaries Survey" xfId="13320" xr:uid="{00000000-0005-0000-0000-000013340000}"/>
    <cellStyle name="RowTitles1-Detail 6 6 2 3" xfId="13321" xr:uid="{00000000-0005-0000-0000-000014340000}"/>
    <cellStyle name="RowTitles1-Detail 6 6 2_Tertiary Salaries Survey" xfId="13322" xr:uid="{00000000-0005-0000-0000-000015340000}"/>
    <cellStyle name="RowTitles1-Detail 6 6 3" xfId="13323" xr:uid="{00000000-0005-0000-0000-000016340000}"/>
    <cellStyle name="RowTitles1-Detail 6 6 3 2" xfId="13324" xr:uid="{00000000-0005-0000-0000-000017340000}"/>
    <cellStyle name="RowTitles1-Detail 6 6 3 2 2" xfId="13325" xr:uid="{00000000-0005-0000-0000-000018340000}"/>
    <cellStyle name="RowTitles1-Detail 6 6 3 2_Tertiary Salaries Survey" xfId="13326" xr:uid="{00000000-0005-0000-0000-000019340000}"/>
    <cellStyle name="RowTitles1-Detail 6 6 3 3" xfId="13327" xr:uid="{00000000-0005-0000-0000-00001A340000}"/>
    <cellStyle name="RowTitles1-Detail 6 6 3_Tertiary Salaries Survey" xfId="13328" xr:uid="{00000000-0005-0000-0000-00001B340000}"/>
    <cellStyle name="RowTitles1-Detail 6 6 4" xfId="13329" xr:uid="{00000000-0005-0000-0000-00001C340000}"/>
    <cellStyle name="RowTitles1-Detail 6 6 4 2" xfId="13330" xr:uid="{00000000-0005-0000-0000-00001D340000}"/>
    <cellStyle name="RowTitles1-Detail 6 6 4_Tertiary Salaries Survey" xfId="13331" xr:uid="{00000000-0005-0000-0000-00001E340000}"/>
    <cellStyle name="RowTitles1-Detail 6 6 5" xfId="13332" xr:uid="{00000000-0005-0000-0000-00001F340000}"/>
    <cellStyle name="RowTitles1-Detail 6 6_Tertiary Salaries Survey" xfId="13333" xr:uid="{00000000-0005-0000-0000-000020340000}"/>
    <cellStyle name="RowTitles1-Detail 6 7" xfId="13334" xr:uid="{00000000-0005-0000-0000-000021340000}"/>
    <cellStyle name="RowTitles1-Detail 6 7 2" xfId="13335" xr:uid="{00000000-0005-0000-0000-000022340000}"/>
    <cellStyle name="RowTitles1-Detail 6 7 2 2" xfId="13336" xr:uid="{00000000-0005-0000-0000-000023340000}"/>
    <cellStyle name="RowTitles1-Detail 6 7 2_Tertiary Salaries Survey" xfId="13337" xr:uid="{00000000-0005-0000-0000-000024340000}"/>
    <cellStyle name="RowTitles1-Detail 6 7 3" xfId="13338" xr:uid="{00000000-0005-0000-0000-000025340000}"/>
    <cellStyle name="RowTitles1-Detail 6 7_Tertiary Salaries Survey" xfId="13339" xr:uid="{00000000-0005-0000-0000-000026340000}"/>
    <cellStyle name="RowTitles1-Detail 6 8" xfId="13340" xr:uid="{00000000-0005-0000-0000-000027340000}"/>
    <cellStyle name="RowTitles1-Detail 6 8 2" xfId="13341" xr:uid="{00000000-0005-0000-0000-000028340000}"/>
    <cellStyle name="RowTitles1-Detail 6 8 2 2" xfId="13342" xr:uid="{00000000-0005-0000-0000-000029340000}"/>
    <cellStyle name="RowTitles1-Detail 6 8 2_Tertiary Salaries Survey" xfId="13343" xr:uid="{00000000-0005-0000-0000-00002A340000}"/>
    <cellStyle name="RowTitles1-Detail 6 8 3" xfId="13344" xr:uid="{00000000-0005-0000-0000-00002B340000}"/>
    <cellStyle name="RowTitles1-Detail 6 8_Tertiary Salaries Survey" xfId="13345" xr:uid="{00000000-0005-0000-0000-00002C340000}"/>
    <cellStyle name="RowTitles1-Detail 6 9" xfId="13346" xr:uid="{00000000-0005-0000-0000-00002D340000}"/>
    <cellStyle name="RowTitles1-Detail 6_STUD aligned by INSTIT" xfId="13347" xr:uid="{00000000-0005-0000-0000-00002E340000}"/>
    <cellStyle name="RowTitles1-Detail 7" xfId="13348" xr:uid="{00000000-0005-0000-0000-00002F340000}"/>
    <cellStyle name="RowTitles1-Detail 7 2" xfId="13349" xr:uid="{00000000-0005-0000-0000-000030340000}"/>
    <cellStyle name="RowTitles1-Detail 7 2 2" xfId="13350" xr:uid="{00000000-0005-0000-0000-000031340000}"/>
    <cellStyle name="RowTitles1-Detail 7 2 2 2" xfId="13351" xr:uid="{00000000-0005-0000-0000-000032340000}"/>
    <cellStyle name="RowTitles1-Detail 7 2 2 2 2" xfId="13352" xr:uid="{00000000-0005-0000-0000-000033340000}"/>
    <cellStyle name="RowTitles1-Detail 7 2 2 2_Tertiary Salaries Survey" xfId="13353" xr:uid="{00000000-0005-0000-0000-000034340000}"/>
    <cellStyle name="RowTitles1-Detail 7 2 2 3" xfId="13354" xr:uid="{00000000-0005-0000-0000-000035340000}"/>
    <cellStyle name="RowTitles1-Detail 7 2 2_Tertiary Salaries Survey" xfId="13355" xr:uid="{00000000-0005-0000-0000-000036340000}"/>
    <cellStyle name="RowTitles1-Detail 7 2 3" xfId="13356" xr:uid="{00000000-0005-0000-0000-000037340000}"/>
    <cellStyle name="RowTitles1-Detail 7 2 3 2" xfId="13357" xr:uid="{00000000-0005-0000-0000-000038340000}"/>
    <cellStyle name="RowTitles1-Detail 7 2 3 2 2" xfId="13358" xr:uid="{00000000-0005-0000-0000-000039340000}"/>
    <cellStyle name="RowTitles1-Detail 7 2 3 2_Tertiary Salaries Survey" xfId="13359" xr:uid="{00000000-0005-0000-0000-00003A340000}"/>
    <cellStyle name="RowTitles1-Detail 7 2 3 3" xfId="13360" xr:uid="{00000000-0005-0000-0000-00003B340000}"/>
    <cellStyle name="RowTitles1-Detail 7 2 3_Tertiary Salaries Survey" xfId="13361" xr:uid="{00000000-0005-0000-0000-00003C340000}"/>
    <cellStyle name="RowTitles1-Detail 7 2 4" xfId="13362" xr:uid="{00000000-0005-0000-0000-00003D340000}"/>
    <cellStyle name="RowTitles1-Detail 7 2 5" xfId="13363" xr:uid="{00000000-0005-0000-0000-00003E340000}"/>
    <cellStyle name="RowTitles1-Detail 7 2_Tertiary Salaries Survey" xfId="13364" xr:uid="{00000000-0005-0000-0000-00003F340000}"/>
    <cellStyle name="RowTitles1-Detail 7 3" xfId="13365" xr:uid="{00000000-0005-0000-0000-000040340000}"/>
    <cellStyle name="RowTitles1-Detail 7 3 2" xfId="13366" xr:uid="{00000000-0005-0000-0000-000041340000}"/>
    <cellStyle name="RowTitles1-Detail 7 3 2 2" xfId="13367" xr:uid="{00000000-0005-0000-0000-000042340000}"/>
    <cellStyle name="RowTitles1-Detail 7 3 2 2 2" xfId="13368" xr:uid="{00000000-0005-0000-0000-000043340000}"/>
    <cellStyle name="RowTitles1-Detail 7 3 2 2_Tertiary Salaries Survey" xfId="13369" xr:uid="{00000000-0005-0000-0000-000044340000}"/>
    <cellStyle name="RowTitles1-Detail 7 3 2 3" xfId="13370" xr:uid="{00000000-0005-0000-0000-000045340000}"/>
    <cellStyle name="RowTitles1-Detail 7 3 2_Tertiary Salaries Survey" xfId="13371" xr:uid="{00000000-0005-0000-0000-000046340000}"/>
    <cellStyle name="RowTitles1-Detail 7 3 3" xfId="13372" xr:uid="{00000000-0005-0000-0000-000047340000}"/>
    <cellStyle name="RowTitles1-Detail 7 3 3 2" xfId="13373" xr:uid="{00000000-0005-0000-0000-000048340000}"/>
    <cellStyle name="RowTitles1-Detail 7 3 3 2 2" xfId="13374" xr:uid="{00000000-0005-0000-0000-000049340000}"/>
    <cellStyle name="RowTitles1-Detail 7 3 3 2_Tertiary Salaries Survey" xfId="13375" xr:uid="{00000000-0005-0000-0000-00004A340000}"/>
    <cellStyle name="RowTitles1-Detail 7 3 3 3" xfId="13376" xr:uid="{00000000-0005-0000-0000-00004B340000}"/>
    <cellStyle name="RowTitles1-Detail 7 3 3_Tertiary Salaries Survey" xfId="13377" xr:uid="{00000000-0005-0000-0000-00004C340000}"/>
    <cellStyle name="RowTitles1-Detail 7 3 4" xfId="13378" xr:uid="{00000000-0005-0000-0000-00004D340000}"/>
    <cellStyle name="RowTitles1-Detail 7 3 4 2" xfId="13379" xr:uid="{00000000-0005-0000-0000-00004E340000}"/>
    <cellStyle name="RowTitles1-Detail 7 3 4_Tertiary Salaries Survey" xfId="13380" xr:uid="{00000000-0005-0000-0000-00004F340000}"/>
    <cellStyle name="RowTitles1-Detail 7 3 5" xfId="13381" xr:uid="{00000000-0005-0000-0000-000050340000}"/>
    <cellStyle name="RowTitles1-Detail 7 3_Tertiary Salaries Survey" xfId="13382" xr:uid="{00000000-0005-0000-0000-000051340000}"/>
    <cellStyle name="RowTitles1-Detail 7 4" xfId="13383" xr:uid="{00000000-0005-0000-0000-000052340000}"/>
    <cellStyle name="RowTitles1-Detail 7 4 2" xfId="13384" xr:uid="{00000000-0005-0000-0000-000053340000}"/>
    <cellStyle name="RowTitles1-Detail 7 4 2 2" xfId="13385" xr:uid="{00000000-0005-0000-0000-000054340000}"/>
    <cellStyle name="RowTitles1-Detail 7 4 2 2 2" xfId="13386" xr:uid="{00000000-0005-0000-0000-000055340000}"/>
    <cellStyle name="RowTitles1-Detail 7 4 2 2_Tertiary Salaries Survey" xfId="13387" xr:uid="{00000000-0005-0000-0000-000056340000}"/>
    <cellStyle name="RowTitles1-Detail 7 4 2 3" xfId="13388" xr:uid="{00000000-0005-0000-0000-000057340000}"/>
    <cellStyle name="RowTitles1-Detail 7 4 2_Tertiary Salaries Survey" xfId="13389" xr:uid="{00000000-0005-0000-0000-000058340000}"/>
    <cellStyle name="RowTitles1-Detail 7 4 3" xfId="13390" xr:uid="{00000000-0005-0000-0000-000059340000}"/>
    <cellStyle name="RowTitles1-Detail 7 4 3 2" xfId="13391" xr:uid="{00000000-0005-0000-0000-00005A340000}"/>
    <cellStyle name="RowTitles1-Detail 7 4 3 2 2" xfId="13392" xr:uid="{00000000-0005-0000-0000-00005B340000}"/>
    <cellStyle name="RowTitles1-Detail 7 4 3 2_Tertiary Salaries Survey" xfId="13393" xr:uid="{00000000-0005-0000-0000-00005C340000}"/>
    <cellStyle name="RowTitles1-Detail 7 4 3 3" xfId="13394" xr:uid="{00000000-0005-0000-0000-00005D340000}"/>
    <cellStyle name="RowTitles1-Detail 7 4 3_Tertiary Salaries Survey" xfId="13395" xr:uid="{00000000-0005-0000-0000-00005E340000}"/>
    <cellStyle name="RowTitles1-Detail 7 4 4" xfId="13396" xr:uid="{00000000-0005-0000-0000-00005F340000}"/>
    <cellStyle name="RowTitles1-Detail 7 4 4 2" xfId="13397" xr:uid="{00000000-0005-0000-0000-000060340000}"/>
    <cellStyle name="RowTitles1-Detail 7 4 4_Tertiary Salaries Survey" xfId="13398" xr:uid="{00000000-0005-0000-0000-000061340000}"/>
    <cellStyle name="RowTitles1-Detail 7 4 5" xfId="13399" xr:uid="{00000000-0005-0000-0000-000062340000}"/>
    <cellStyle name="RowTitles1-Detail 7 4_Tertiary Salaries Survey" xfId="13400" xr:uid="{00000000-0005-0000-0000-000063340000}"/>
    <cellStyle name="RowTitles1-Detail 7 5" xfId="13401" xr:uid="{00000000-0005-0000-0000-000064340000}"/>
    <cellStyle name="RowTitles1-Detail 7 5 2" xfId="13402" xr:uid="{00000000-0005-0000-0000-000065340000}"/>
    <cellStyle name="RowTitles1-Detail 7 5 2 2" xfId="13403" xr:uid="{00000000-0005-0000-0000-000066340000}"/>
    <cellStyle name="RowTitles1-Detail 7 5 2 2 2" xfId="13404" xr:uid="{00000000-0005-0000-0000-000067340000}"/>
    <cellStyle name="RowTitles1-Detail 7 5 2 2_Tertiary Salaries Survey" xfId="13405" xr:uid="{00000000-0005-0000-0000-000068340000}"/>
    <cellStyle name="RowTitles1-Detail 7 5 2 3" xfId="13406" xr:uid="{00000000-0005-0000-0000-000069340000}"/>
    <cellStyle name="RowTitles1-Detail 7 5 2_Tertiary Salaries Survey" xfId="13407" xr:uid="{00000000-0005-0000-0000-00006A340000}"/>
    <cellStyle name="RowTitles1-Detail 7 5 3" xfId="13408" xr:uid="{00000000-0005-0000-0000-00006B340000}"/>
    <cellStyle name="RowTitles1-Detail 7 5 3 2" xfId="13409" xr:uid="{00000000-0005-0000-0000-00006C340000}"/>
    <cellStyle name="RowTitles1-Detail 7 5 3 2 2" xfId="13410" xr:uid="{00000000-0005-0000-0000-00006D340000}"/>
    <cellStyle name="RowTitles1-Detail 7 5 3 2_Tertiary Salaries Survey" xfId="13411" xr:uid="{00000000-0005-0000-0000-00006E340000}"/>
    <cellStyle name="RowTitles1-Detail 7 5 3 3" xfId="13412" xr:uid="{00000000-0005-0000-0000-00006F340000}"/>
    <cellStyle name="RowTitles1-Detail 7 5 3_Tertiary Salaries Survey" xfId="13413" xr:uid="{00000000-0005-0000-0000-000070340000}"/>
    <cellStyle name="RowTitles1-Detail 7 5 4" xfId="13414" xr:uid="{00000000-0005-0000-0000-000071340000}"/>
    <cellStyle name="RowTitles1-Detail 7 5 4 2" xfId="13415" xr:uid="{00000000-0005-0000-0000-000072340000}"/>
    <cellStyle name="RowTitles1-Detail 7 5 4_Tertiary Salaries Survey" xfId="13416" xr:uid="{00000000-0005-0000-0000-000073340000}"/>
    <cellStyle name="RowTitles1-Detail 7 5 5" xfId="13417" xr:uid="{00000000-0005-0000-0000-000074340000}"/>
    <cellStyle name="RowTitles1-Detail 7 5_Tertiary Salaries Survey" xfId="13418" xr:uid="{00000000-0005-0000-0000-000075340000}"/>
    <cellStyle name="RowTitles1-Detail 7 6" xfId="13419" xr:uid="{00000000-0005-0000-0000-000076340000}"/>
    <cellStyle name="RowTitles1-Detail 7 6 2" xfId="13420" xr:uid="{00000000-0005-0000-0000-000077340000}"/>
    <cellStyle name="RowTitles1-Detail 7 6 2 2" xfId="13421" xr:uid="{00000000-0005-0000-0000-000078340000}"/>
    <cellStyle name="RowTitles1-Detail 7 6 2 2 2" xfId="13422" xr:uid="{00000000-0005-0000-0000-000079340000}"/>
    <cellStyle name="RowTitles1-Detail 7 6 2 2_Tertiary Salaries Survey" xfId="13423" xr:uid="{00000000-0005-0000-0000-00007A340000}"/>
    <cellStyle name="RowTitles1-Detail 7 6 2 3" xfId="13424" xr:uid="{00000000-0005-0000-0000-00007B340000}"/>
    <cellStyle name="RowTitles1-Detail 7 6 2_Tertiary Salaries Survey" xfId="13425" xr:uid="{00000000-0005-0000-0000-00007C340000}"/>
    <cellStyle name="RowTitles1-Detail 7 6 3" xfId="13426" xr:uid="{00000000-0005-0000-0000-00007D340000}"/>
    <cellStyle name="RowTitles1-Detail 7 6 3 2" xfId="13427" xr:uid="{00000000-0005-0000-0000-00007E340000}"/>
    <cellStyle name="RowTitles1-Detail 7 6 3 2 2" xfId="13428" xr:uid="{00000000-0005-0000-0000-00007F340000}"/>
    <cellStyle name="RowTitles1-Detail 7 6 3 2_Tertiary Salaries Survey" xfId="13429" xr:uid="{00000000-0005-0000-0000-000080340000}"/>
    <cellStyle name="RowTitles1-Detail 7 6 3 3" xfId="13430" xr:uid="{00000000-0005-0000-0000-000081340000}"/>
    <cellStyle name="RowTitles1-Detail 7 6 3_Tertiary Salaries Survey" xfId="13431" xr:uid="{00000000-0005-0000-0000-000082340000}"/>
    <cellStyle name="RowTitles1-Detail 7 6 4" xfId="13432" xr:uid="{00000000-0005-0000-0000-000083340000}"/>
    <cellStyle name="RowTitles1-Detail 7 6 4 2" xfId="13433" xr:uid="{00000000-0005-0000-0000-000084340000}"/>
    <cellStyle name="RowTitles1-Detail 7 6 4_Tertiary Salaries Survey" xfId="13434" xr:uid="{00000000-0005-0000-0000-000085340000}"/>
    <cellStyle name="RowTitles1-Detail 7 6 5" xfId="13435" xr:uid="{00000000-0005-0000-0000-000086340000}"/>
    <cellStyle name="RowTitles1-Detail 7 6_Tertiary Salaries Survey" xfId="13436" xr:uid="{00000000-0005-0000-0000-000087340000}"/>
    <cellStyle name="RowTitles1-Detail 7 7" xfId="13437" xr:uid="{00000000-0005-0000-0000-000088340000}"/>
    <cellStyle name="RowTitles1-Detail 7 7 2" xfId="13438" xr:uid="{00000000-0005-0000-0000-000089340000}"/>
    <cellStyle name="RowTitles1-Detail 7 7 2 2" xfId="13439" xr:uid="{00000000-0005-0000-0000-00008A340000}"/>
    <cellStyle name="RowTitles1-Detail 7 7 2_Tertiary Salaries Survey" xfId="13440" xr:uid="{00000000-0005-0000-0000-00008B340000}"/>
    <cellStyle name="RowTitles1-Detail 7 7 3" xfId="13441" xr:uid="{00000000-0005-0000-0000-00008C340000}"/>
    <cellStyle name="RowTitles1-Detail 7 7_Tertiary Salaries Survey" xfId="13442" xr:uid="{00000000-0005-0000-0000-00008D340000}"/>
    <cellStyle name="RowTitles1-Detail 7 8" xfId="13443" xr:uid="{00000000-0005-0000-0000-00008E340000}"/>
    <cellStyle name="RowTitles1-Detail 7 8 2" xfId="13444" xr:uid="{00000000-0005-0000-0000-00008F340000}"/>
    <cellStyle name="RowTitles1-Detail 7 8 2 2" xfId="13445" xr:uid="{00000000-0005-0000-0000-000090340000}"/>
    <cellStyle name="RowTitles1-Detail 7 8 2_Tertiary Salaries Survey" xfId="13446" xr:uid="{00000000-0005-0000-0000-000091340000}"/>
    <cellStyle name="RowTitles1-Detail 7 8 3" xfId="13447" xr:uid="{00000000-0005-0000-0000-000092340000}"/>
    <cellStyle name="RowTitles1-Detail 7 8_Tertiary Salaries Survey" xfId="13448" xr:uid="{00000000-0005-0000-0000-000093340000}"/>
    <cellStyle name="RowTitles1-Detail 7 9" xfId="13449" xr:uid="{00000000-0005-0000-0000-000094340000}"/>
    <cellStyle name="RowTitles1-Detail 7_STUD aligned by INSTIT" xfId="13450" xr:uid="{00000000-0005-0000-0000-000095340000}"/>
    <cellStyle name="RowTitles1-Detail 8" xfId="13451" xr:uid="{00000000-0005-0000-0000-000096340000}"/>
    <cellStyle name="RowTitles1-Detail 8 2" xfId="13452" xr:uid="{00000000-0005-0000-0000-000097340000}"/>
    <cellStyle name="RowTitles1-Detail 8 2 2" xfId="13453" xr:uid="{00000000-0005-0000-0000-000098340000}"/>
    <cellStyle name="RowTitles1-Detail 8 2 2 2" xfId="13454" xr:uid="{00000000-0005-0000-0000-000099340000}"/>
    <cellStyle name="RowTitles1-Detail 8 2 2_Tertiary Salaries Survey" xfId="13455" xr:uid="{00000000-0005-0000-0000-00009A340000}"/>
    <cellStyle name="RowTitles1-Detail 8 2 3" xfId="13456" xr:uid="{00000000-0005-0000-0000-00009B340000}"/>
    <cellStyle name="RowTitles1-Detail 8 2_Tertiary Salaries Survey" xfId="13457" xr:uid="{00000000-0005-0000-0000-00009C340000}"/>
    <cellStyle name="RowTitles1-Detail 8 3" xfId="13458" xr:uid="{00000000-0005-0000-0000-00009D340000}"/>
    <cellStyle name="RowTitles1-Detail 8 3 2" xfId="13459" xr:uid="{00000000-0005-0000-0000-00009E340000}"/>
    <cellStyle name="RowTitles1-Detail 8 3 2 2" xfId="13460" xr:uid="{00000000-0005-0000-0000-00009F340000}"/>
    <cellStyle name="RowTitles1-Detail 8 3 2_Tertiary Salaries Survey" xfId="13461" xr:uid="{00000000-0005-0000-0000-0000A0340000}"/>
    <cellStyle name="RowTitles1-Detail 8 3 3" xfId="13462" xr:uid="{00000000-0005-0000-0000-0000A1340000}"/>
    <cellStyle name="RowTitles1-Detail 8 3_Tertiary Salaries Survey" xfId="13463" xr:uid="{00000000-0005-0000-0000-0000A2340000}"/>
    <cellStyle name="RowTitles1-Detail 8 4" xfId="13464" xr:uid="{00000000-0005-0000-0000-0000A3340000}"/>
    <cellStyle name="RowTitles1-Detail 8 5" xfId="13465" xr:uid="{00000000-0005-0000-0000-0000A4340000}"/>
    <cellStyle name="RowTitles1-Detail 8_Tertiary Salaries Survey" xfId="13466" xr:uid="{00000000-0005-0000-0000-0000A5340000}"/>
    <cellStyle name="RowTitles1-Detail 9" xfId="13467" xr:uid="{00000000-0005-0000-0000-0000A6340000}"/>
    <cellStyle name="RowTitles1-Detail 9 2" xfId="13468" xr:uid="{00000000-0005-0000-0000-0000A7340000}"/>
    <cellStyle name="RowTitles1-Detail 9 2 2" xfId="13469" xr:uid="{00000000-0005-0000-0000-0000A8340000}"/>
    <cellStyle name="RowTitles1-Detail 9 2 2 2" xfId="13470" xr:uid="{00000000-0005-0000-0000-0000A9340000}"/>
    <cellStyle name="RowTitles1-Detail 9 2 2_Tertiary Salaries Survey" xfId="13471" xr:uid="{00000000-0005-0000-0000-0000AA340000}"/>
    <cellStyle name="RowTitles1-Detail 9 2 3" xfId="13472" xr:uid="{00000000-0005-0000-0000-0000AB340000}"/>
    <cellStyle name="RowTitles1-Detail 9 2_Tertiary Salaries Survey" xfId="13473" xr:uid="{00000000-0005-0000-0000-0000AC340000}"/>
    <cellStyle name="RowTitles1-Detail 9 3" xfId="13474" xr:uid="{00000000-0005-0000-0000-0000AD340000}"/>
    <cellStyle name="RowTitles1-Detail 9 3 2" xfId="13475" xr:uid="{00000000-0005-0000-0000-0000AE340000}"/>
    <cellStyle name="RowTitles1-Detail 9 3 2 2" xfId="13476" xr:uid="{00000000-0005-0000-0000-0000AF340000}"/>
    <cellStyle name="RowTitles1-Detail 9 3 2_Tertiary Salaries Survey" xfId="13477" xr:uid="{00000000-0005-0000-0000-0000B0340000}"/>
    <cellStyle name="RowTitles1-Detail 9 3 3" xfId="13478" xr:uid="{00000000-0005-0000-0000-0000B1340000}"/>
    <cellStyle name="RowTitles1-Detail 9 3_Tertiary Salaries Survey" xfId="13479" xr:uid="{00000000-0005-0000-0000-0000B2340000}"/>
    <cellStyle name="RowTitles1-Detail 9 4" xfId="13480" xr:uid="{00000000-0005-0000-0000-0000B3340000}"/>
    <cellStyle name="RowTitles1-Detail 9 5" xfId="13481" xr:uid="{00000000-0005-0000-0000-0000B4340000}"/>
    <cellStyle name="RowTitles1-Detail 9 5 2" xfId="13482" xr:uid="{00000000-0005-0000-0000-0000B5340000}"/>
    <cellStyle name="RowTitles1-Detail 9 5_Tertiary Salaries Survey" xfId="13483" xr:uid="{00000000-0005-0000-0000-0000B6340000}"/>
    <cellStyle name="RowTitles1-Detail 9 6" xfId="13484" xr:uid="{00000000-0005-0000-0000-0000B7340000}"/>
    <cellStyle name="RowTitles1-Detail 9_Tertiary Salaries Survey" xfId="13485" xr:uid="{00000000-0005-0000-0000-0000B8340000}"/>
    <cellStyle name="RowTitles1-Detail_STUD aligned by INSTIT" xfId="13486" xr:uid="{00000000-0005-0000-0000-0000B9340000}"/>
    <cellStyle name="RowTitles-Col2" xfId="13487" xr:uid="{00000000-0005-0000-0000-0000BA340000}"/>
    <cellStyle name="RowTitles-Col2 10" xfId="13488" xr:uid="{00000000-0005-0000-0000-0000BB340000}"/>
    <cellStyle name="RowTitles-Col2 10 2" xfId="13489" xr:uid="{00000000-0005-0000-0000-0000BC340000}"/>
    <cellStyle name="RowTitles-Col2 10 2 2" xfId="13490" xr:uid="{00000000-0005-0000-0000-0000BD340000}"/>
    <cellStyle name="RowTitles-Col2 10 2 2 2" xfId="13491" xr:uid="{00000000-0005-0000-0000-0000BE340000}"/>
    <cellStyle name="RowTitles-Col2 10 2 2_Tertiary Salaries Survey" xfId="13492" xr:uid="{00000000-0005-0000-0000-0000BF340000}"/>
    <cellStyle name="RowTitles-Col2 10 2 3" xfId="13493" xr:uid="{00000000-0005-0000-0000-0000C0340000}"/>
    <cellStyle name="RowTitles-Col2 10 2_Tertiary Salaries Survey" xfId="13494" xr:uid="{00000000-0005-0000-0000-0000C1340000}"/>
    <cellStyle name="RowTitles-Col2 10 3" xfId="13495" xr:uid="{00000000-0005-0000-0000-0000C2340000}"/>
    <cellStyle name="RowTitles-Col2 10 3 2" xfId="13496" xr:uid="{00000000-0005-0000-0000-0000C3340000}"/>
    <cellStyle name="RowTitles-Col2 10 3 2 2" xfId="13497" xr:uid="{00000000-0005-0000-0000-0000C4340000}"/>
    <cellStyle name="RowTitles-Col2 10 3 2_Tertiary Salaries Survey" xfId="13498" xr:uid="{00000000-0005-0000-0000-0000C5340000}"/>
    <cellStyle name="RowTitles-Col2 10 3 3" xfId="13499" xr:uid="{00000000-0005-0000-0000-0000C6340000}"/>
    <cellStyle name="RowTitles-Col2 10 3_Tertiary Salaries Survey" xfId="13500" xr:uid="{00000000-0005-0000-0000-0000C7340000}"/>
    <cellStyle name="RowTitles-Col2 10 4" xfId="13501" xr:uid="{00000000-0005-0000-0000-0000C8340000}"/>
    <cellStyle name="RowTitles-Col2 10 4 2" xfId="13502" xr:uid="{00000000-0005-0000-0000-0000C9340000}"/>
    <cellStyle name="RowTitles-Col2 10 4_Tertiary Salaries Survey" xfId="13503" xr:uid="{00000000-0005-0000-0000-0000CA340000}"/>
    <cellStyle name="RowTitles-Col2 10 5" xfId="13504" xr:uid="{00000000-0005-0000-0000-0000CB340000}"/>
    <cellStyle name="RowTitles-Col2 10_Tertiary Salaries Survey" xfId="13505" xr:uid="{00000000-0005-0000-0000-0000CC340000}"/>
    <cellStyle name="RowTitles-Col2 11" xfId="13506" xr:uid="{00000000-0005-0000-0000-0000CD340000}"/>
    <cellStyle name="RowTitles-Col2 11 2" xfId="13507" xr:uid="{00000000-0005-0000-0000-0000CE340000}"/>
    <cellStyle name="RowTitles-Col2 11 2 2" xfId="13508" xr:uid="{00000000-0005-0000-0000-0000CF340000}"/>
    <cellStyle name="RowTitles-Col2 11 2 2 2" xfId="13509" xr:uid="{00000000-0005-0000-0000-0000D0340000}"/>
    <cellStyle name="RowTitles-Col2 11 2 2_Tertiary Salaries Survey" xfId="13510" xr:uid="{00000000-0005-0000-0000-0000D1340000}"/>
    <cellStyle name="RowTitles-Col2 11 2 3" xfId="13511" xr:uid="{00000000-0005-0000-0000-0000D2340000}"/>
    <cellStyle name="RowTitles-Col2 11 2_Tertiary Salaries Survey" xfId="13512" xr:uid="{00000000-0005-0000-0000-0000D3340000}"/>
    <cellStyle name="RowTitles-Col2 11 3" xfId="13513" xr:uid="{00000000-0005-0000-0000-0000D4340000}"/>
    <cellStyle name="RowTitles-Col2 11 3 2" xfId="13514" xr:uid="{00000000-0005-0000-0000-0000D5340000}"/>
    <cellStyle name="RowTitles-Col2 11 3 2 2" xfId="13515" xr:uid="{00000000-0005-0000-0000-0000D6340000}"/>
    <cellStyle name="RowTitles-Col2 11 3 2_Tertiary Salaries Survey" xfId="13516" xr:uid="{00000000-0005-0000-0000-0000D7340000}"/>
    <cellStyle name="RowTitles-Col2 11 3 3" xfId="13517" xr:uid="{00000000-0005-0000-0000-0000D8340000}"/>
    <cellStyle name="RowTitles-Col2 11 3_Tertiary Salaries Survey" xfId="13518" xr:uid="{00000000-0005-0000-0000-0000D9340000}"/>
    <cellStyle name="RowTitles-Col2 11 4" xfId="13519" xr:uid="{00000000-0005-0000-0000-0000DA340000}"/>
    <cellStyle name="RowTitles-Col2 11 4 2" xfId="13520" xr:uid="{00000000-0005-0000-0000-0000DB340000}"/>
    <cellStyle name="RowTitles-Col2 11 4_Tertiary Salaries Survey" xfId="13521" xr:uid="{00000000-0005-0000-0000-0000DC340000}"/>
    <cellStyle name="RowTitles-Col2 11 5" xfId="13522" xr:uid="{00000000-0005-0000-0000-0000DD340000}"/>
    <cellStyle name="RowTitles-Col2 11_Tertiary Salaries Survey" xfId="13523" xr:uid="{00000000-0005-0000-0000-0000DE340000}"/>
    <cellStyle name="RowTitles-Col2 12" xfId="13524" xr:uid="{00000000-0005-0000-0000-0000DF340000}"/>
    <cellStyle name="RowTitles-Col2 12 2" xfId="13525" xr:uid="{00000000-0005-0000-0000-0000E0340000}"/>
    <cellStyle name="RowTitles-Col2 12 2 2" xfId="13526" xr:uid="{00000000-0005-0000-0000-0000E1340000}"/>
    <cellStyle name="RowTitles-Col2 12 2_Tertiary Salaries Survey" xfId="13527" xr:uid="{00000000-0005-0000-0000-0000E2340000}"/>
    <cellStyle name="RowTitles-Col2 12 3" xfId="13528" xr:uid="{00000000-0005-0000-0000-0000E3340000}"/>
    <cellStyle name="RowTitles-Col2 12_Tertiary Salaries Survey" xfId="13529" xr:uid="{00000000-0005-0000-0000-0000E4340000}"/>
    <cellStyle name="RowTitles-Col2 13" xfId="13530" xr:uid="{00000000-0005-0000-0000-0000E5340000}"/>
    <cellStyle name="RowTitles-Col2 14" xfId="13531" xr:uid="{00000000-0005-0000-0000-0000E6340000}"/>
    <cellStyle name="RowTitles-Col2 15" xfId="13532" xr:uid="{00000000-0005-0000-0000-0000E7340000}"/>
    <cellStyle name="RowTitles-Col2 16" xfId="13533" xr:uid="{00000000-0005-0000-0000-0000E8340000}"/>
    <cellStyle name="RowTitles-Col2 16 2" xfId="32251" xr:uid="{CB0A8AA2-9A6C-4F0E-822C-0FCF7D40CE3C}"/>
    <cellStyle name="RowTitles-Col2 16 3" xfId="32254" xr:uid="{318FFDDB-E1C3-4309-9AA7-FC00B6F07E22}"/>
    <cellStyle name="RowTitles-Col2 17" xfId="32252" xr:uid="{21A9610B-4445-49BF-B40E-2E607B9B702D}"/>
    <cellStyle name="RowTitles-Col2 18" xfId="32253" xr:uid="{643FBB3F-60E7-4055-9E43-1DA30E2A1BBB}"/>
    <cellStyle name="RowTitles-Col2 2" xfId="13534" xr:uid="{00000000-0005-0000-0000-0000E9340000}"/>
    <cellStyle name="RowTitles-Col2 2 10" xfId="13535" xr:uid="{00000000-0005-0000-0000-0000EA340000}"/>
    <cellStyle name="RowTitles-Col2 2 10 2" xfId="13536" xr:uid="{00000000-0005-0000-0000-0000EB340000}"/>
    <cellStyle name="RowTitles-Col2 2 10 2 2" xfId="13537" xr:uid="{00000000-0005-0000-0000-0000EC340000}"/>
    <cellStyle name="RowTitles-Col2 2 10 2 2 2" xfId="13538" xr:uid="{00000000-0005-0000-0000-0000ED340000}"/>
    <cellStyle name="RowTitles-Col2 2 10 2 2_Tertiary Salaries Survey" xfId="13539" xr:uid="{00000000-0005-0000-0000-0000EE340000}"/>
    <cellStyle name="RowTitles-Col2 2 10 2 3" xfId="13540" xr:uid="{00000000-0005-0000-0000-0000EF340000}"/>
    <cellStyle name="RowTitles-Col2 2 10 2_Tertiary Salaries Survey" xfId="13541" xr:uid="{00000000-0005-0000-0000-0000F0340000}"/>
    <cellStyle name="RowTitles-Col2 2 10 3" xfId="13542" xr:uid="{00000000-0005-0000-0000-0000F1340000}"/>
    <cellStyle name="RowTitles-Col2 2 10 3 2" xfId="13543" xr:uid="{00000000-0005-0000-0000-0000F2340000}"/>
    <cellStyle name="RowTitles-Col2 2 10 3 2 2" xfId="13544" xr:uid="{00000000-0005-0000-0000-0000F3340000}"/>
    <cellStyle name="RowTitles-Col2 2 10 3 2_Tertiary Salaries Survey" xfId="13545" xr:uid="{00000000-0005-0000-0000-0000F4340000}"/>
    <cellStyle name="RowTitles-Col2 2 10 3 3" xfId="13546" xr:uid="{00000000-0005-0000-0000-0000F5340000}"/>
    <cellStyle name="RowTitles-Col2 2 10 3_Tertiary Salaries Survey" xfId="13547" xr:uid="{00000000-0005-0000-0000-0000F6340000}"/>
    <cellStyle name="RowTitles-Col2 2 10 4" xfId="13548" xr:uid="{00000000-0005-0000-0000-0000F7340000}"/>
    <cellStyle name="RowTitles-Col2 2 10 4 2" xfId="13549" xr:uid="{00000000-0005-0000-0000-0000F8340000}"/>
    <cellStyle name="RowTitles-Col2 2 10 4_Tertiary Salaries Survey" xfId="13550" xr:uid="{00000000-0005-0000-0000-0000F9340000}"/>
    <cellStyle name="RowTitles-Col2 2 10 5" xfId="13551" xr:uid="{00000000-0005-0000-0000-0000FA340000}"/>
    <cellStyle name="RowTitles-Col2 2 10_Tertiary Salaries Survey" xfId="13552" xr:uid="{00000000-0005-0000-0000-0000FB340000}"/>
    <cellStyle name="RowTitles-Col2 2 11" xfId="13553" xr:uid="{00000000-0005-0000-0000-0000FC340000}"/>
    <cellStyle name="RowTitles-Col2 2 11 2" xfId="13554" xr:uid="{00000000-0005-0000-0000-0000FD340000}"/>
    <cellStyle name="RowTitles-Col2 2 11 2 2" xfId="13555" xr:uid="{00000000-0005-0000-0000-0000FE340000}"/>
    <cellStyle name="RowTitles-Col2 2 11 2 2 2" xfId="13556" xr:uid="{00000000-0005-0000-0000-0000FF340000}"/>
    <cellStyle name="RowTitles-Col2 2 11 2 2_Tertiary Salaries Survey" xfId="13557" xr:uid="{00000000-0005-0000-0000-000000350000}"/>
    <cellStyle name="RowTitles-Col2 2 11 2 3" xfId="13558" xr:uid="{00000000-0005-0000-0000-000001350000}"/>
    <cellStyle name="RowTitles-Col2 2 11 2_Tertiary Salaries Survey" xfId="13559" xr:uid="{00000000-0005-0000-0000-000002350000}"/>
    <cellStyle name="RowTitles-Col2 2 11 3" xfId="13560" xr:uid="{00000000-0005-0000-0000-000003350000}"/>
    <cellStyle name="RowTitles-Col2 2 11 3 2" xfId="13561" xr:uid="{00000000-0005-0000-0000-000004350000}"/>
    <cellStyle name="RowTitles-Col2 2 11 3 2 2" xfId="13562" xr:uid="{00000000-0005-0000-0000-000005350000}"/>
    <cellStyle name="RowTitles-Col2 2 11 3 2_Tertiary Salaries Survey" xfId="13563" xr:uid="{00000000-0005-0000-0000-000006350000}"/>
    <cellStyle name="RowTitles-Col2 2 11 3 3" xfId="13564" xr:uid="{00000000-0005-0000-0000-000007350000}"/>
    <cellStyle name="RowTitles-Col2 2 11 3_Tertiary Salaries Survey" xfId="13565" xr:uid="{00000000-0005-0000-0000-000008350000}"/>
    <cellStyle name="RowTitles-Col2 2 11 4" xfId="13566" xr:uid="{00000000-0005-0000-0000-000009350000}"/>
    <cellStyle name="RowTitles-Col2 2 11 4 2" xfId="13567" xr:uid="{00000000-0005-0000-0000-00000A350000}"/>
    <cellStyle name="RowTitles-Col2 2 11 4_Tertiary Salaries Survey" xfId="13568" xr:uid="{00000000-0005-0000-0000-00000B350000}"/>
    <cellStyle name="RowTitles-Col2 2 11 5" xfId="13569" xr:uid="{00000000-0005-0000-0000-00000C350000}"/>
    <cellStyle name="RowTitles-Col2 2 11_Tertiary Salaries Survey" xfId="13570" xr:uid="{00000000-0005-0000-0000-00000D350000}"/>
    <cellStyle name="RowTitles-Col2 2 12" xfId="13571" xr:uid="{00000000-0005-0000-0000-00000E350000}"/>
    <cellStyle name="RowTitles-Col2 2 12 2" xfId="13572" xr:uid="{00000000-0005-0000-0000-00000F350000}"/>
    <cellStyle name="RowTitles-Col2 2 12 2 2" xfId="13573" xr:uid="{00000000-0005-0000-0000-000010350000}"/>
    <cellStyle name="RowTitles-Col2 2 12 2_Tertiary Salaries Survey" xfId="13574" xr:uid="{00000000-0005-0000-0000-000011350000}"/>
    <cellStyle name="RowTitles-Col2 2 12 3" xfId="13575" xr:uid="{00000000-0005-0000-0000-000012350000}"/>
    <cellStyle name="RowTitles-Col2 2 12_Tertiary Salaries Survey" xfId="13576" xr:uid="{00000000-0005-0000-0000-000013350000}"/>
    <cellStyle name="RowTitles-Col2 2 13" xfId="13577" xr:uid="{00000000-0005-0000-0000-000014350000}"/>
    <cellStyle name="RowTitles-Col2 2 14" xfId="13578" xr:uid="{00000000-0005-0000-0000-000015350000}"/>
    <cellStyle name="RowTitles-Col2 2 2" xfId="13579" xr:uid="{00000000-0005-0000-0000-000016350000}"/>
    <cellStyle name="RowTitles-Col2 2 2 10" xfId="13580" xr:uid="{00000000-0005-0000-0000-000017350000}"/>
    <cellStyle name="RowTitles-Col2 2 2 10 2" xfId="13581" xr:uid="{00000000-0005-0000-0000-000018350000}"/>
    <cellStyle name="RowTitles-Col2 2 2 10 2 2" xfId="13582" xr:uid="{00000000-0005-0000-0000-000019350000}"/>
    <cellStyle name="RowTitles-Col2 2 2 10 2 2 2" xfId="13583" xr:uid="{00000000-0005-0000-0000-00001A350000}"/>
    <cellStyle name="RowTitles-Col2 2 2 10 2 2_Tertiary Salaries Survey" xfId="13584" xr:uid="{00000000-0005-0000-0000-00001B350000}"/>
    <cellStyle name="RowTitles-Col2 2 2 10 2 3" xfId="13585" xr:uid="{00000000-0005-0000-0000-00001C350000}"/>
    <cellStyle name="RowTitles-Col2 2 2 10 2_Tertiary Salaries Survey" xfId="13586" xr:uid="{00000000-0005-0000-0000-00001D350000}"/>
    <cellStyle name="RowTitles-Col2 2 2 10 3" xfId="13587" xr:uid="{00000000-0005-0000-0000-00001E350000}"/>
    <cellStyle name="RowTitles-Col2 2 2 10 3 2" xfId="13588" xr:uid="{00000000-0005-0000-0000-00001F350000}"/>
    <cellStyle name="RowTitles-Col2 2 2 10 3 2 2" xfId="13589" xr:uid="{00000000-0005-0000-0000-000020350000}"/>
    <cellStyle name="RowTitles-Col2 2 2 10 3 2_Tertiary Salaries Survey" xfId="13590" xr:uid="{00000000-0005-0000-0000-000021350000}"/>
    <cellStyle name="RowTitles-Col2 2 2 10 3 3" xfId="13591" xr:uid="{00000000-0005-0000-0000-000022350000}"/>
    <cellStyle name="RowTitles-Col2 2 2 10 3_Tertiary Salaries Survey" xfId="13592" xr:uid="{00000000-0005-0000-0000-000023350000}"/>
    <cellStyle name="RowTitles-Col2 2 2 10 4" xfId="13593" xr:uid="{00000000-0005-0000-0000-000024350000}"/>
    <cellStyle name="RowTitles-Col2 2 2 10 4 2" xfId="13594" xr:uid="{00000000-0005-0000-0000-000025350000}"/>
    <cellStyle name="RowTitles-Col2 2 2 10 4_Tertiary Salaries Survey" xfId="13595" xr:uid="{00000000-0005-0000-0000-000026350000}"/>
    <cellStyle name="RowTitles-Col2 2 2 10 5" xfId="13596" xr:uid="{00000000-0005-0000-0000-000027350000}"/>
    <cellStyle name="RowTitles-Col2 2 2 10_Tertiary Salaries Survey" xfId="13597" xr:uid="{00000000-0005-0000-0000-000028350000}"/>
    <cellStyle name="RowTitles-Col2 2 2 11" xfId="13598" xr:uid="{00000000-0005-0000-0000-000029350000}"/>
    <cellStyle name="RowTitles-Col2 2 2 11 2" xfId="13599" xr:uid="{00000000-0005-0000-0000-00002A350000}"/>
    <cellStyle name="RowTitles-Col2 2 2 11 2 2" xfId="13600" xr:uid="{00000000-0005-0000-0000-00002B350000}"/>
    <cellStyle name="RowTitles-Col2 2 2 11 2_Tertiary Salaries Survey" xfId="13601" xr:uid="{00000000-0005-0000-0000-00002C350000}"/>
    <cellStyle name="RowTitles-Col2 2 2 11 3" xfId="13602" xr:uid="{00000000-0005-0000-0000-00002D350000}"/>
    <cellStyle name="RowTitles-Col2 2 2 11_Tertiary Salaries Survey" xfId="13603" xr:uid="{00000000-0005-0000-0000-00002E350000}"/>
    <cellStyle name="RowTitles-Col2 2 2 12" xfId="13604" xr:uid="{00000000-0005-0000-0000-00002F350000}"/>
    <cellStyle name="RowTitles-Col2 2 2 2" xfId="13605" xr:uid="{00000000-0005-0000-0000-000030350000}"/>
    <cellStyle name="RowTitles-Col2 2 2 2 10" xfId="13606" xr:uid="{00000000-0005-0000-0000-000031350000}"/>
    <cellStyle name="RowTitles-Col2 2 2 2 10 2" xfId="13607" xr:uid="{00000000-0005-0000-0000-000032350000}"/>
    <cellStyle name="RowTitles-Col2 2 2 2 10 2 2" xfId="13608" xr:uid="{00000000-0005-0000-0000-000033350000}"/>
    <cellStyle name="RowTitles-Col2 2 2 2 10 2_Tertiary Salaries Survey" xfId="13609" xr:uid="{00000000-0005-0000-0000-000034350000}"/>
    <cellStyle name="RowTitles-Col2 2 2 2 10 3" xfId="13610" xr:uid="{00000000-0005-0000-0000-000035350000}"/>
    <cellStyle name="RowTitles-Col2 2 2 2 10_Tertiary Salaries Survey" xfId="13611" xr:uid="{00000000-0005-0000-0000-000036350000}"/>
    <cellStyle name="RowTitles-Col2 2 2 2 11" xfId="13612" xr:uid="{00000000-0005-0000-0000-000037350000}"/>
    <cellStyle name="RowTitles-Col2 2 2 2 2" xfId="13613" xr:uid="{00000000-0005-0000-0000-000038350000}"/>
    <cellStyle name="RowTitles-Col2 2 2 2 2 2" xfId="13614" xr:uid="{00000000-0005-0000-0000-000039350000}"/>
    <cellStyle name="RowTitles-Col2 2 2 2 2 2 2" xfId="13615" xr:uid="{00000000-0005-0000-0000-00003A350000}"/>
    <cellStyle name="RowTitles-Col2 2 2 2 2 2 2 2" xfId="13616" xr:uid="{00000000-0005-0000-0000-00003B350000}"/>
    <cellStyle name="RowTitles-Col2 2 2 2 2 2 2 2 2" xfId="13617" xr:uid="{00000000-0005-0000-0000-00003C350000}"/>
    <cellStyle name="RowTitles-Col2 2 2 2 2 2 2 2_Tertiary Salaries Survey" xfId="13618" xr:uid="{00000000-0005-0000-0000-00003D350000}"/>
    <cellStyle name="RowTitles-Col2 2 2 2 2 2 2 3" xfId="13619" xr:uid="{00000000-0005-0000-0000-00003E350000}"/>
    <cellStyle name="RowTitles-Col2 2 2 2 2 2 2_Tertiary Salaries Survey" xfId="13620" xr:uid="{00000000-0005-0000-0000-00003F350000}"/>
    <cellStyle name="RowTitles-Col2 2 2 2 2 2 3" xfId="13621" xr:uid="{00000000-0005-0000-0000-000040350000}"/>
    <cellStyle name="RowTitles-Col2 2 2 2 2 2 3 2" xfId="13622" xr:uid="{00000000-0005-0000-0000-000041350000}"/>
    <cellStyle name="RowTitles-Col2 2 2 2 2 2 3 2 2" xfId="13623" xr:uid="{00000000-0005-0000-0000-000042350000}"/>
    <cellStyle name="RowTitles-Col2 2 2 2 2 2 3 2_Tertiary Salaries Survey" xfId="13624" xr:uid="{00000000-0005-0000-0000-000043350000}"/>
    <cellStyle name="RowTitles-Col2 2 2 2 2 2 3 3" xfId="13625" xr:uid="{00000000-0005-0000-0000-000044350000}"/>
    <cellStyle name="RowTitles-Col2 2 2 2 2 2 3_Tertiary Salaries Survey" xfId="13626" xr:uid="{00000000-0005-0000-0000-000045350000}"/>
    <cellStyle name="RowTitles-Col2 2 2 2 2 2 4" xfId="13627" xr:uid="{00000000-0005-0000-0000-000046350000}"/>
    <cellStyle name="RowTitles-Col2 2 2 2 2 2_Tertiary Salaries Survey" xfId="13628" xr:uid="{00000000-0005-0000-0000-000047350000}"/>
    <cellStyle name="RowTitles-Col2 2 2 2 2 3" xfId="13629" xr:uid="{00000000-0005-0000-0000-000048350000}"/>
    <cellStyle name="RowTitles-Col2 2 2 2 2 3 2" xfId="13630" xr:uid="{00000000-0005-0000-0000-000049350000}"/>
    <cellStyle name="RowTitles-Col2 2 2 2 2 3 2 2" xfId="13631" xr:uid="{00000000-0005-0000-0000-00004A350000}"/>
    <cellStyle name="RowTitles-Col2 2 2 2 2 3 2 2 2" xfId="13632" xr:uid="{00000000-0005-0000-0000-00004B350000}"/>
    <cellStyle name="RowTitles-Col2 2 2 2 2 3 2 2_Tertiary Salaries Survey" xfId="13633" xr:uid="{00000000-0005-0000-0000-00004C350000}"/>
    <cellStyle name="RowTitles-Col2 2 2 2 2 3 2 3" xfId="13634" xr:uid="{00000000-0005-0000-0000-00004D350000}"/>
    <cellStyle name="RowTitles-Col2 2 2 2 2 3 2_Tertiary Salaries Survey" xfId="13635" xr:uid="{00000000-0005-0000-0000-00004E350000}"/>
    <cellStyle name="RowTitles-Col2 2 2 2 2 3 3" xfId="13636" xr:uid="{00000000-0005-0000-0000-00004F350000}"/>
    <cellStyle name="RowTitles-Col2 2 2 2 2 3 3 2" xfId="13637" xr:uid="{00000000-0005-0000-0000-000050350000}"/>
    <cellStyle name="RowTitles-Col2 2 2 2 2 3 3 2 2" xfId="13638" xr:uid="{00000000-0005-0000-0000-000051350000}"/>
    <cellStyle name="RowTitles-Col2 2 2 2 2 3 3 2_Tertiary Salaries Survey" xfId="13639" xr:uid="{00000000-0005-0000-0000-000052350000}"/>
    <cellStyle name="RowTitles-Col2 2 2 2 2 3 3 3" xfId="13640" xr:uid="{00000000-0005-0000-0000-000053350000}"/>
    <cellStyle name="RowTitles-Col2 2 2 2 2 3 3_Tertiary Salaries Survey" xfId="13641" xr:uid="{00000000-0005-0000-0000-000054350000}"/>
    <cellStyle name="RowTitles-Col2 2 2 2 2 3 4" xfId="13642" xr:uid="{00000000-0005-0000-0000-000055350000}"/>
    <cellStyle name="RowTitles-Col2 2 2 2 2 3 5" xfId="13643" xr:uid="{00000000-0005-0000-0000-000056350000}"/>
    <cellStyle name="RowTitles-Col2 2 2 2 2 3 5 2" xfId="13644" xr:uid="{00000000-0005-0000-0000-000057350000}"/>
    <cellStyle name="RowTitles-Col2 2 2 2 2 3 5_Tertiary Salaries Survey" xfId="13645" xr:uid="{00000000-0005-0000-0000-000058350000}"/>
    <cellStyle name="RowTitles-Col2 2 2 2 2 3 6" xfId="13646" xr:uid="{00000000-0005-0000-0000-000059350000}"/>
    <cellStyle name="RowTitles-Col2 2 2 2 2 3_Tertiary Salaries Survey" xfId="13647" xr:uid="{00000000-0005-0000-0000-00005A350000}"/>
    <cellStyle name="RowTitles-Col2 2 2 2 2 4" xfId="13648" xr:uid="{00000000-0005-0000-0000-00005B350000}"/>
    <cellStyle name="RowTitles-Col2 2 2 2 2 4 2" xfId="13649" xr:uid="{00000000-0005-0000-0000-00005C350000}"/>
    <cellStyle name="RowTitles-Col2 2 2 2 2 4 2 2" xfId="13650" xr:uid="{00000000-0005-0000-0000-00005D350000}"/>
    <cellStyle name="RowTitles-Col2 2 2 2 2 4 2 2 2" xfId="13651" xr:uid="{00000000-0005-0000-0000-00005E350000}"/>
    <cellStyle name="RowTitles-Col2 2 2 2 2 4 2 2_Tertiary Salaries Survey" xfId="13652" xr:uid="{00000000-0005-0000-0000-00005F350000}"/>
    <cellStyle name="RowTitles-Col2 2 2 2 2 4 2 3" xfId="13653" xr:uid="{00000000-0005-0000-0000-000060350000}"/>
    <cellStyle name="RowTitles-Col2 2 2 2 2 4 2_Tertiary Salaries Survey" xfId="13654" xr:uid="{00000000-0005-0000-0000-000061350000}"/>
    <cellStyle name="RowTitles-Col2 2 2 2 2 4 3" xfId="13655" xr:uid="{00000000-0005-0000-0000-000062350000}"/>
    <cellStyle name="RowTitles-Col2 2 2 2 2 4 3 2" xfId="13656" xr:uid="{00000000-0005-0000-0000-000063350000}"/>
    <cellStyle name="RowTitles-Col2 2 2 2 2 4 3 2 2" xfId="13657" xr:uid="{00000000-0005-0000-0000-000064350000}"/>
    <cellStyle name="RowTitles-Col2 2 2 2 2 4 3 2_Tertiary Salaries Survey" xfId="13658" xr:uid="{00000000-0005-0000-0000-000065350000}"/>
    <cellStyle name="RowTitles-Col2 2 2 2 2 4 3 3" xfId="13659" xr:uid="{00000000-0005-0000-0000-000066350000}"/>
    <cellStyle name="RowTitles-Col2 2 2 2 2 4 3_Tertiary Salaries Survey" xfId="13660" xr:uid="{00000000-0005-0000-0000-000067350000}"/>
    <cellStyle name="RowTitles-Col2 2 2 2 2 4 4" xfId="13661" xr:uid="{00000000-0005-0000-0000-000068350000}"/>
    <cellStyle name="RowTitles-Col2 2 2 2 2 4 4 2" xfId="13662" xr:uid="{00000000-0005-0000-0000-000069350000}"/>
    <cellStyle name="RowTitles-Col2 2 2 2 2 4 4_Tertiary Salaries Survey" xfId="13663" xr:uid="{00000000-0005-0000-0000-00006A350000}"/>
    <cellStyle name="RowTitles-Col2 2 2 2 2 4 5" xfId="13664" xr:uid="{00000000-0005-0000-0000-00006B350000}"/>
    <cellStyle name="RowTitles-Col2 2 2 2 2 4_Tertiary Salaries Survey" xfId="13665" xr:uid="{00000000-0005-0000-0000-00006C350000}"/>
    <cellStyle name="RowTitles-Col2 2 2 2 2 5" xfId="13666" xr:uid="{00000000-0005-0000-0000-00006D350000}"/>
    <cellStyle name="RowTitles-Col2 2 2 2 2 5 2" xfId="13667" xr:uid="{00000000-0005-0000-0000-00006E350000}"/>
    <cellStyle name="RowTitles-Col2 2 2 2 2 5 2 2" xfId="13668" xr:uid="{00000000-0005-0000-0000-00006F350000}"/>
    <cellStyle name="RowTitles-Col2 2 2 2 2 5 2 2 2" xfId="13669" xr:uid="{00000000-0005-0000-0000-000070350000}"/>
    <cellStyle name="RowTitles-Col2 2 2 2 2 5 2 2_Tertiary Salaries Survey" xfId="13670" xr:uid="{00000000-0005-0000-0000-000071350000}"/>
    <cellStyle name="RowTitles-Col2 2 2 2 2 5 2 3" xfId="13671" xr:uid="{00000000-0005-0000-0000-000072350000}"/>
    <cellStyle name="RowTitles-Col2 2 2 2 2 5 2_Tertiary Salaries Survey" xfId="13672" xr:uid="{00000000-0005-0000-0000-000073350000}"/>
    <cellStyle name="RowTitles-Col2 2 2 2 2 5 3" xfId="13673" xr:uid="{00000000-0005-0000-0000-000074350000}"/>
    <cellStyle name="RowTitles-Col2 2 2 2 2 5 3 2" xfId="13674" xr:uid="{00000000-0005-0000-0000-000075350000}"/>
    <cellStyle name="RowTitles-Col2 2 2 2 2 5 3 2 2" xfId="13675" xr:uid="{00000000-0005-0000-0000-000076350000}"/>
    <cellStyle name="RowTitles-Col2 2 2 2 2 5 3 2_Tertiary Salaries Survey" xfId="13676" xr:uid="{00000000-0005-0000-0000-000077350000}"/>
    <cellStyle name="RowTitles-Col2 2 2 2 2 5 3 3" xfId="13677" xr:uid="{00000000-0005-0000-0000-000078350000}"/>
    <cellStyle name="RowTitles-Col2 2 2 2 2 5 3_Tertiary Salaries Survey" xfId="13678" xr:uid="{00000000-0005-0000-0000-000079350000}"/>
    <cellStyle name="RowTitles-Col2 2 2 2 2 5 4" xfId="13679" xr:uid="{00000000-0005-0000-0000-00007A350000}"/>
    <cellStyle name="RowTitles-Col2 2 2 2 2 5 4 2" xfId="13680" xr:uid="{00000000-0005-0000-0000-00007B350000}"/>
    <cellStyle name="RowTitles-Col2 2 2 2 2 5 4_Tertiary Salaries Survey" xfId="13681" xr:uid="{00000000-0005-0000-0000-00007C350000}"/>
    <cellStyle name="RowTitles-Col2 2 2 2 2 5 5" xfId="13682" xr:uid="{00000000-0005-0000-0000-00007D350000}"/>
    <cellStyle name="RowTitles-Col2 2 2 2 2 5_Tertiary Salaries Survey" xfId="13683" xr:uid="{00000000-0005-0000-0000-00007E350000}"/>
    <cellStyle name="RowTitles-Col2 2 2 2 2 6" xfId="13684" xr:uid="{00000000-0005-0000-0000-00007F350000}"/>
    <cellStyle name="RowTitles-Col2 2 2 2 2 6 2" xfId="13685" xr:uid="{00000000-0005-0000-0000-000080350000}"/>
    <cellStyle name="RowTitles-Col2 2 2 2 2 6 2 2" xfId="13686" xr:uid="{00000000-0005-0000-0000-000081350000}"/>
    <cellStyle name="RowTitles-Col2 2 2 2 2 6 2 2 2" xfId="13687" xr:uid="{00000000-0005-0000-0000-000082350000}"/>
    <cellStyle name="RowTitles-Col2 2 2 2 2 6 2 2_Tertiary Salaries Survey" xfId="13688" xr:uid="{00000000-0005-0000-0000-000083350000}"/>
    <cellStyle name="RowTitles-Col2 2 2 2 2 6 2 3" xfId="13689" xr:uid="{00000000-0005-0000-0000-000084350000}"/>
    <cellStyle name="RowTitles-Col2 2 2 2 2 6 2_Tertiary Salaries Survey" xfId="13690" xr:uid="{00000000-0005-0000-0000-000085350000}"/>
    <cellStyle name="RowTitles-Col2 2 2 2 2 6 3" xfId="13691" xr:uid="{00000000-0005-0000-0000-000086350000}"/>
    <cellStyle name="RowTitles-Col2 2 2 2 2 6 3 2" xfId="13692" xr:uid="{00000000-0005-0000-0000-000087350000}"/>
    <cellStyle name="RowTitles-Col2 2 2 2 2 6 3 2 2" xfId="13693" xr:uid="{00000000-0005-0000-0000-000088350000}"/>
    <cellStyle name="RowTitles-Col2 2 2 2 2 6 3 2_Tertiary Salaries Survey" xfId="13694" xr:uid="{00000000-0005-0000-0000-000089350000}"/>
    <cellStyle name="RowTitles-Col2 2 2 2 2 6 3 3" xfId="13695" xr:uid="{00000000-0005-0000-0000-00008A350000}"/>
    <cellStyle name="RowTitles-Col2 2 2 2 2 6 3_Tertiary Salaries Survey" xfId="13696" xr:uid="{00000000-0005-0000-0000-00008B350000}"/>
    <cellStyle name="RowTitles-Col2 2 2 2 2 6 4" xfId="13697" xr:uid="{00000000-0005-0000-0000-00008C350000}"/>
    <cellStyle name="RowTitles-Col2 2 2 2 2 6 4 2" xfId="13698" xr:uid="{00000000-0005-0000-0000-00008D350000}"/>
    <cellStyle name="RowTitles-Col2 2 2 2 2 6 4_Tertiary Salaries Survey" xfId="13699" xr:uid="{00000000-0005-0000-0000-00008E350000}"/>
    <cellStyle name="RowTitles-Col2 2 2 2 2 6 5" xfId="13700" xr:uid="{00000000-0005-0000-0000-00008F350000}"/>
    <cellStyle name="RowTitles-Col2 2 2 2 2 6_Tertiary Salaries Survey" xfId="13701" xr:uid="{00000000-0005-0000-0000-000090350000}"/>
    <cellStyle name="RowTitles-Col2 2 2 2 2 7" xfId="13702" xr:uid="{00000000-0005-0000-0000-000091350000}"/>
    <cellStyle name="RowTitles-Col2 2 2 2 2 7 2" xfId="13703" xr:uid="{00000000-0005-0000-0000-000092350000}"/>
    <cellStyle name="RowTitles-Col2 2 2 2 2 7 2 2" xfId="13704" xr:uid="{00000000-0005-0000-0000-000093350000}"/>
    <cellStyle name="RowTitles-Col2 2 2 2 2 7 2_Tertiary Salaries Survey" xfId="13705" xr:uid="{00000000-0005-0000-0000-000094350000}"/>
    <cellStyle name="RowTitles-Col2 2 2 2 2 7 3" xfId="13706" xr:uid="{00000000-0005-0000-0000-000095350000}"/>
    <cellStyle name="RowTitles-Col2 2 2 2 2 7_Tertiary Salaries Survey" xfId="13707" xr:uid="{00000000-0005-0000-0000-000096350000}"/>
    <cellStyle name="RowTitles-Col2 2 2 2 2 8" xfId="13708" xr:uid="{00000000-0005-0000-0000-000097350000}"/>
    <cellStyle name="RowTitles-Col2 2 2 2 2_STUD aligned by INSTIT" xfId="13709" xr:uid="{00000000-0005-0000-0000-000098350000}"/>
    <cellStyle name="RowTitles-Col2 2 2 2 3" xfId="13710" xr:uid="{00000000-0005-0000-0000-000099350000}"/>
    <cellStyle name="RowTitles-Col2 2 2 2 3 2" xfId="13711" xr:uid="{00000000-0005-0000-0000-00009A350000}"/>
    <cellStyle name="RowTitles-Col2 2 2 2 3 2 2" xfId="13712" xr:uid="{00000000-0005-0000-0000-00009B350000}"/>
    <cellStyle name="RowTitles-Col2 2 2 2 3 2 2 2" xfId="13713" xr:uid="{00000000-0005-0000-0000-00009C350000}"/>
    <cellStyle name="RowTitles-Col2 2 2 2 3 2 2 2 2" xfId="13714" xr:uid="{00000000-0005-0000-0000-00009D350000}"/>
    <cellStyle name="RowTitles-Col2 2 2 2 3 2 2 2_Tertiary Salaries Survey" xfId="13715" xr:uid="{00000000-0005-0000-0000-00009E350000}"/>
    <cellStyle name="RowTitles-Col2 2 2 2 3 2 2 3" xfId="13716" xr:uid="{00000000-0005-0000-0000-00009F350000}"/>
    <cellStyle name="RowTitles-Col2 2 2 2 3 2 2_Tertiary Salaries Survey" xfId="13717" xr:uid="{00000000-0005-0000-0000-0000A0350000}"/>
    <cellStyle name="RowTitles-Col2 2 2 2 3 2 3" xfId="13718" xr:uid="{00000000-0005-0000-0000-0000A1350000}"/>
    <cellStyle name="RowTitles-Col2 2 2 2 3 2 3 2" xfId="13719" xr:uid="{00000000-0005-0000-0000-0000A2350000}"/>
    <cellStyle name="RowTitles-Col2 2 2 2 3 2 3 2 2" xfId="13720" xr:uid="{00000000-0005-0000-0000-0000A3350000}"/>
    <cellStyle name="RowTitles-Col2 2 2 2 3 2 3 2_Tertiary Salaries Survey" xfId="13721" xr:uid="{00000000-0005-0000-0000-0000A4350000}"/>
    <cellStyle name="RowTitles-Col2 2 2 2 3 2 3 3" xfId="13722" xr:uid="{00000000-0005-0000-0000-0000A5350000}"/>
    <cellStyle name="RowTitles-Col2 2 2 2 3 2 3_Tertiary Salaries Survey" xfId="13723" xr:uid="{00000000-0005-0000-0000-0000A6350000}"/>
    <cellStyle name="RowTitles-Col2 2 2 2 3 2 4" xfId="13724" xr:uid="{00000000-0005-0000-0000-0000A7350000}"/>
    <cellStyle name="RowTitles-Col2 2 2 2 3 2 5" xfId="13725" xr:uid="{00000000-0005-0000-0000-0000A8350000}"/>
    <cellStyle name="RowTitles-Col2 2 2 2 3 2 5 2" xfId="13726" xr:uid="{00000000-0005-0000-0000-0000A9350000}"/>
    <cellStyle name="RowTitles-Col2 2 2 2 3 2 5_Tertiary Salaries Survey" xfId="13727" xr:uid="{00000000-0005-0000-0000-0000AA350000}"/>
    <cellStyle name="RowTitles-Col2 2 2 2 3 2 6" xfId="13728" xr:uid="{00000000-0005-0000-0000-0000AB350000}"/>
    <cellStyle name="RowTitles-Col2 2 2 2 3 2_Tertiary Salaries Survey" xfId="13729" xr:uid="{00000000-0005-0000-0000-0000AC350000}"/>
    <cellStyle name="RowTitles-Col2 2 2 2 3 3" xfId="13730" xr:uid="{00000000-0005-0000-0000-0000AD350000}"/>
    <cellStyle name="RowTitles-Col2 2 2 2 3 3 2" xfId="13731" xr:uid="{00000000-0005-0000-0000-0000AE350000}"/>
    <cellStyle name="RowTitles-Col2 2 2 2 3 3 2 2" xfId="13732" xr:uid="{00000000-0005-0000-0000-0000AF350000}"/>
    <cellStyle name="RowTitles-Col2 2 2 2 3 3 2 2 2" xfId="13733" xr:uid="{00000000-0005-0000-0000-0000B0350000}"/>
    <cellStyle name="RowTitles-Col2 2 2 2 3 3 2 2_Tertiary Salaries Survey" xfId="13734" xr:uid="{00000000-0005-0000-0000-0000B1350000}"/>
    <cellStyle name="RowTitles-Col2 2 2 2 3 3 2 3" xfId="13735" xr:uid="{00000000-0005-0000-0000-0000B2350000}"/>
    <cellStyle name="RowTitles-Col2 2 2 2 3 3 2_Tertiary Salaries Survey" xfId="13736" xr:uid="{00000000-0005-0000-0000-0000B3350000}"/>
    <cellStyle name="RowTitles-Col2 2 2 2 3 3 3" xfId="13737" xr:uid="{00000000-0005-0000-0000-0000B4350000}"/>
    <cellStyle name="RowTitles-Col2 2 2 2 3 3 3 2" xfId="13738" xr:uid="{00000000-0005-0000-0000-0000B5350000}"/>
    <cellStyle name="RowTitles-Col2 2 2 2 3 3 3 2 2" xfId="13739" xr:uid="{00000000-0005-0000-0000-0000B6350000}"/>
    <cellStyle name="RowTitles-Col2 2 2 2 3 3 3 2_Tertiary Salaries Survey" xfId="13740" xr:uid="{00000000-0005-0000-0000-0000B7350000}"/>
    <cellStyle name="RowTitles-Col2 2 2 2 3 3 3 3" xfId="13741" xr:uid="{00000000-0005-0000-0000-0000B8350000}"/>
    <cellStyle name="RowTitles-Col2 2 2 2 3 3 3_Tertiary Salaries Survey" xfId="13742" xr:uid="{00000000-0005-0000-0000-0000B9350000}"/>
    <cellStyle name="RowTitles-Col2 2 2 2 3 3 4" xfId="13743" xr:uid="{00000000-0005-0000-0000-0000BA350000}"/>
    <cellStyle name="RowTitles-Col2 2 2 2 3 3_Tertiary Salaries Survey" xfId="13744" xr:uid="{00000000-0005-0000-0000-0000BB350000}"/>
    <cellStyle name="RowTitles-Col2 2 2 2 3 4" xfId="13745" xr:uid="{00000000-0005-0000-0000-0000BC350000}"/>
    <cellStyle name="RowTitles-Col2 2 2 2 3 4 2" xfId="13746" xr:uid="{00000000-0005-0000-0000-0000BD350000}"/>
    <cellStyle name="RowTitles-Col2 2 2 2 3 4 2 2" xfId="13747" xr:uid="{00000000-0005-0000-0000-0000BE350000}"/>
    <cellStyle name="RowTitles-Col2 2 2 2 3 4 2 2 2" xfId="13748" xr:uid="{00000000-0005-0000-0000-0000BF350000}"/>
    <cellStyle name="RowTitles-Col2 2 2 2 3 4 2 2_Tertiary Salaries Survey" xfId="13749" xr:uid="{00000000-0005-0000-0000-0000C0350000}"/>
    <cellStyle name="RowTitles-Col2 2 2 2 3 4 2 3" xfId="13750" xr:uid="{00000000-0005-0000-0000-0000C1350000}"/>
    <cellStyle name="RowTitles-Col2 2 2 2 3 4 2_Tertiary Salaries Survey" xfId="13751" xr:uid="{00000000-0005-0000-0000-0000C2350000}"/>
    <cellStyle name="RowTitles-Col2 2 2 2 3 4 3" xfId="13752" xr:uid="{00000000-0005-0000-0000-0000C3350000}"/>
    <cellStyle name="RowTitles-Col2 2 2 2 3 4 3 2" xfId="13753" xr:uid="{00000000-0005-0000-0000-0000C4350000}"/>
    <cellStyle name="RowTitles-Col2 2 2 2 3 4 3 2 2" xfId="13754" xr:uid="{00000000-0005-0000-0000-0000C5350000}"/>
    <cellStyle name="RowTitles-Col2 2 2 2 3 4 3 2_Tertiary Salaries Survey" xfId="13755" xr:uid="{00000000-0005-0000-0000-0000C6350000}"/>
    <cellStyle name="RowTitles-Col2 2 2 2 3 4 3 3" xfId="13756" xr:uid="{00000000-0005-0000-0000-0000C7350000}"/>
    <cellStyle name="RowTitles-Col2 2 2 2 3 4 3_Tertiary Salaries Survey" xfId="13757" xr:uid="{00000000-0005-0000-0000-0000C8350000}"/>
    <cellStyle name="RowTitles-Col2 2 2 2 3 4 4" xfId="13758" xr:uid="{00000000-0005-0000-0000-0000C9350000}"/>
    <cellStyle name="RowTitles-Col2 2 2 2 3 4 4 2" xfId="13759" xr:uid="{00000000-0005-0000-0000-0000CA350000}"/>
    <cellStyle name="RowTitles-Col2 2 2 2 3 4 4_Tertiary Salaries Survey" xfId="13760" xr:uid="{00000000-0005-0000-0000-0000CB350000}"/>
    <cellStyle name="RowTitles-Col2 2 2 2 3 4 5" xfId="13761" xr:uid="{00000000-0005-0000-0000-0000CC350000}"/>
    <cellStyle name="RowTitles-Col2 2 2 2 3 4_Tertiary Salaries Survey" xfId="13762" xr:uid="{00000000-0005-0000-0000-0000CD350000}"/>
    <cellStyle name="RowTitles-Col2 2 2 2 3 5" xfId="13763" xr:uid="{00000000-0005-0000-0000-0000CE350000}"/>
    <cellStyle name="RowTitles-Col2 2 2 2 3 5 2" xfId="13764" xr:uid="{00000000-0005-0000-0000-0000CF350000}"/>
    <cellStyle name="RowTitles-Col2 2 2 2 3 5 2 2" xfId="13765" xr:uid="{00000000-0005-0000-0000-0000D0350000}"/>
    <cellStyle name="RowTitles-Col2 2 2 2 3 5 2 2 2" xfId="13766" xr:uid="{00000000-0005-0000-0000-0000D1350000}"/>
    <cellStyle name="RowTitles-Col2 2 2 2 3 5 2 2_Tertiary Salaries Survey" xfId="13767" xr:uid="{00000000-0005-0000-0000-0000D2350000}"/>
    <cellStyle name="RowTitles-Col2 2 2 2 3 5 2 3" xfId="13768" xr:uid="{00000000-0005-0000-0000-0000D3350000}"/>
    <cellStyle name="RowTitles-Col2 2 2 2 3 5 2_Tertiary Salaries Survey" xfId="13769" xr:uid="{00000000-0005-0000-0000-0000D4350000}"/>
    <cellStyle name="RowTitles-Col2 2 2 2 3 5 3" xfId="13770" xr:uid="{00000000-0005-0000-0000-0000D5350000}"/>
    <cellStyle name="RowTitles-Col2 2 2 2 3 5 3 2" xfId="13771" xr:uid="{00000000-0005-0000-0000-0000D6350000}"/>
    <cellStyle name="RowTitles-Col2 2 2 2 3 5 3 2 2" xfId="13772" xr:uid="{00000000-0005-0000-0000-0000D7350000}"/>
    <cellStyle name="RowTitles-Col2 2 2 2 3 5 3 2_Tertiary Salaries Survey" xfId="13773" xr:uid="{00000000-0005-0000-0000-0000D8350000}"/>
    <cellStyle name="RowTitles-Col2 2 2 2 3 5 3 3" xfId="13774" xr:uid="{00000000-0005-0000-0000-0000D9350000}"/>
    <cellStyle name="RowTitles-Col2 2 2 2 3 5 3_Tertiary Salaries Survey" xfId="13775" xr:uid="{00000000-0005-0000-0000-0000DA350000}"/>
    <cellStyle name="RowTitles-Col2 2 2 2 3 5 4" xfId="13776" xr:uid="{00000000-0005-0000-0000-0000DB350000}"/>
    <cellStyle name="RowTitles-Col2 2 2 2 3 5 4 2" xfId="13777" xr:uid="{00000000-0005-0000-0000-0000DC350000}"/>
    <cellStyle name="RowTitles-Col2 2 2 2 3 5 4_Tertiary Salaries Survey" xfId="13778" xr:uid="{00000000-0005-0000-0000-0000DD350000}"/>
    <cellStyle name="RowTitles-Col2 2 2 2 3 5 5" xfId="13779" xr:uid="{00000000-0005-0000-0000-0000DE350000}"/>
    <cellStyle name="RowTitles-Col2 2 2 2 3 5_Tertiary Salaries Survey" xfId="13780" xr:uid="{00000000-0005-0000-0000-0000DF350000}"/>
    <cellStyle name="RowTitles-Col2 2 2 2 3 6" xfId="13781" xr:uid="{00000000-0005-0000-0000-0000E0350000}"/>
    <cellStyle name="RowTitles-Col2 2 2 2 3 6 2" xfId="13782" xr:uid="{00000000-0005-0000-0000-0000E1350000}"/>
    <cellStyle name="RowTitles-Col2 2 2 2 3 6 2 2" xfId="13783" xr:uid="{00000000-0005-0000-0000-0000E2350000}"/>
    <cellStyle name="RowTitles-Col2 2 2 2 3 6 2 2 2" xfId="13784" xr:uid="{00000000-0005-0000-0000-0000E3350000}"/>
    <cellStyle name="RowTitles-Col2 2 2 2 3 6 2 2_Tertiary Salaries Survey" xfId="13785" xr:uid="{00000000-0005-0000-0000-0000E4350000}"/>
    <cellStyle name="RowTitles-Col2 2 2 2 3 6 2 3" xfId="13786" xr:uid="{00000000-0005-0000-0000-0000E5350000}"/>
    <cellStyle name="RowTitles-Col2 2 2 2 3 6 2_Tertiary Salaries Survey" xfId="13787" xr:uid="{00000000-0005-0000-0000-0000E6350000}"/>
    <cellStyle name="RowTitles-Col2 2 2 2 3 6 3" xfId="13788" xr:uid="{00000000-0005-0000-0000-0000E7350000}"/>
    <cellStyle name="RowTitles-Col2 2 2 2 3 6 3 2" xfId="13789" xr:uid="{00000000-0005-0000-0000-0000E8350000}"/>
    <cellStyle name="RowTitles-Col2 2 2 2 3 6 3 2 2" xfId="13790" xr:uid="{00000000-0005-0000-0000-0000E9350000}"/>
    <cellStyle name="RowTitles-Col2 2 2 2 3 6 3 2_Tertiary Salaries Survey" xfId="13791" xr:uid="{00000000-0005-0000-0000-0000EA350000}"/>
    <cellStyle name="RowTitles-Col2 2 2 2 3 6 3 3" xfId="13792" xr:uid="{00000000-0005-0000-0000-0000EB350000}"/>
    <cellStyle name="RowTitles-Col2 2 2 2 3 6 3_Tertiary Salaries Survey" xfId="13793" xr:uid="{00000000-0005-0000-0000-0000EC350000}"/>
    <cellStyle name="RowTitles-Col2 2 2 2 3 6 4" xfId="13794" xr:uid="{00000000-0005-0000-0000-0000ED350000}"/>
    <cellStyle name="RowTitles-Col2 2 2 2 3 6 4 2" xfId="13795" xr:uid="{00000000-0005-0000-0000-0000EE350000}"/>
    <cellStyle name="RowTitles-Col2 2 2 2 3 6 4_Tertiary Salaries Survey" xfId="13796" xr:uid="{00000000-0005-0000-0000-0000EF350000}"/>
    <cellStyle name="RowTitles-Col2 2 2 2 3 6 5" xfId="13797" xr:uid="{00000000-0005-0000-0000-0000F0350000}"/>
    <cellStyle name="RowTitles-Col2 2 2 2 3 6_Tertiary Salaries Survey" xfId="13798" xr:uid="{00000000-0005-0000-0000-0000F1350000}"/>
    <cellStyle name="RowTitles-Col2 2 2 2 3 7" xfId="13799" xr:uid="{00000000-0005-0000-0000-0000F2350000}"/>
    <cellStyle name="RowTitles-Col2 2 2 2 3 7 2" xfId="13800" xr:uid="{00000000-0005-0000-0000-0000F3350000}"/>
    <cellStyle name="RowTitles-Col2 2 2 2 3 7 2 2" xfId="13801" xr:uid="{00000000-0005-0000-0000-0000F4350000}"/>
    <cellStyle name="RowTitles-Col2 2 2 2 3 7 2_Tertiary Salaries Survey" xfId="13802" xr:uid="{00000000-0005-0000-0000-0000F5350000}"/>
    <cellStyle name="RowTitles-Col2 2 2 2 3 7 3" xfId="13803" xr:uid="{00000000-0005-0000-0000-0000F6350000}"/>
    <cellStyle name="RowTitles-Col2 2 2 2 3 7_Tertiary Salaries Survey" xfId="13804" xr:uid="{00000000-0005-0000-0000-0000F7350000}"/>
    <cellStyle name="RowTitles-Col2 2 2 2 3 8" xfId="13805" xr:uid="{00000000-0005-0000-0000-0000F8350000}"/>
    <cellStyle name="RowTitles-Col2 2 2 2 3 8 2" xfId="13806" xr:uid="{00000000-0005-0000-0000-0000F9350000}"/>
    <cellStyle name="RowTitles-Col2 2 2 2 3 8 2 2" xfId="13807" xr:uid="{00000000-0005-0000-0000-0000FA350000}"/>
    <cellStyle name="RowTitles-Col2 2 2 2 3 8 2_Tertiary Salaries Survey" xfId="13808" xr:uid="{00000000-0005-0000-0000-0000FB350000}"/>
    <cellStyle name="RowTitles-Col2 2 2 2 3 8 3" xfId="13809" xr:uid="{00000000-0005-0000-0000-0000FC350000}"/>
    <cellStyle name="RowTitles-Col2 2 2 2 3 8_Tertiary Salaries Survey" xfId="13810" xr:uid="{00000000-0005-0000-0000-0000FD350000}"/>
    <cellStyle name="RowTitles-Col2 2 2 2 3_STUD aligned by INSTIT" xfId="13811" xr:uid="{00000000-0005-0000-0000-0000FE350000}"/>
    <cellStyle name="RowTitles-Col2 2 2 2 4" xfId="13812" xr:uid="{00000000-0005-0000-0000-0000FF350000}"/>
    <cellStyle name="RowTitles-Col2 2 2 2 4 2" xfId="13813" xr:uid="{00000000-0005-0000-0000-000000360000}"/>
    <cellStyle name="RowTitles-Col2 2 2 2 4 2 2" xfId="13814" xr:uid="{00000000-0005-0000-0000-000001360000}"/>
    <cellStyle name="RowTitles-Col2 2 2 2 4 2 2 2" xfId="13815" xr:uid="{00000000-0005-0000-0000-000002360000}"/>
    <cellStyle name="RowTitles-Col2 2 2 2 4 2 2 2 2" xfId="13816" xr:uid="{00000000-0005-0000-0000-000003360000}"/>
    <cellStyle name="RowTitles-Col2 2 2 2 4 2 2 2_Tertiary Salaries Survey" xfId="13817" xr:uid="{00000000-0005-0000-0000-000004360000}"/>
    <cellStyle name="RowTitles-Col2 2 2 2 4 2 2 3" xfId="13818" xr:uid="{00000000-0005-0000-0000-000005360000}"/>
    <cellStyle name="RowTitles-Col2 2 2 2 4 2 2_Tertiary Salaries Survey" xfId="13819" xr:uid="{00000000-0005-0000-0000-000006360000}"/>
    <cellStyle name="RowTitles-Col2 2 2 2 4 2 3" xfId="13820" xr:uid="{00000000-0005-0000-0000-000007360000}"/>
    <cellStyle name="RowTitles-Col2 2 2 2 4 2 3 2" xfId="13821" xr:uid="{00000000-0005-0000-0000-000008360000}"/>
    <cellStyle name="RowTitles-Col2 2 2 2 4 2 3 2 2" xfId="13822" xr:uid="{00000000-0005-0000-0000-000009360000}"/>
    <cellStyle name="RowTitles-Col2 2 2 2 4 2 3 2_Tertiary Salaries Survey" xfId="13823" xr:uid="{00000000-0005-0000-0000-00000A360000}"/>
    <cellStyle name="RowTitles-Col2 2 2 2 4 2 3 3" xfId="13824" xr:uid="{00000000-0005-0000-0000-00000B360000}"/>
    <cellStyle name="RowTitles-Col2 2 2 2 4 2 3_Tertiary Salaries Survey" xfId="13825" xr:uid="{00000000-0005-0000-0000-00000C360000}"/>
    <cellStyle name="RowTitles-Col2 2 2 2 4 2 4" xfId="13826" xr:uid="{00000000-0005-0000-0000-00000D360000}"/>
    <cellStyle name="RowTitles-Col2 2 2 2 4 2 5" xfId="13827" xr:uid="{00000000-0005-0000-0000-00000E360000}"/>
    <cellStyle name="RowTitles-Col2 2 2 2 4 2 5 2" xfId="13828" xr:uid="{00000000-0005-0000-0000-00000F360000}"/>
    <cellStyle name="RowTitles-Col2 2 2 2 4 2 5_Tertiary Salaries Survey" xfId="13829" xr:uid="{00000000-0005-0000-0000-000010360000}"/>
    <cellStyle name="RowTitles-Col2 2 2 2 4 2_Tertiary Salaries Survey" xfId="13830" xr:uid="{00000000-0005-0000-0000-000011360000}"/>
    <cellStyle name="RowTitles-Col2 2 2 2 4 3" xfId="13831" xr:uid="{00000000-0005-0000-0000-000012360000}"/>
    <cellStyle name="RowTitles-Col2 2 2 2 4 3 2" xfId="13832" xr:uid="{00000000-0005-0000-0000-000013360000}"/>
    <cellStyle name="RowTitles-Col2 2 2 2 4 3 2 2" xfId="13833" xr:uid="{00000000-0005-0000-0000-000014360000}"/>
    <cellStyle name="RowTitles-Col2 2 2 2 4 3 2 2 2" xfId="13834" xr:uid="{00000000-0005-0000-0000-000015360000}"/>
    <cellStyle name="RowTitles-Col2 2 2 2 4 3 2 2_Tertiary Salaries Survey" xfId="13835" xr:uid="{00000000-0005-0000-0000-000016360000}"/>
    <cellStyle name="RowTitles-Col2 2 2 2 4 3 2 3" xfId="13836" xr:uid="{00000000-0005-0000-0000-000017360000}"/>
    <cellStyle name="RowTitles-Col2 2 2 2 4 3 2_Tertiary Salaries Survey" xfId="13837" xr:uid="{00000000-0005-0000-0000-000018360000}"/>
    <cellStyle name="RowTitles-Col2 2 2 2 4 3 3" xfId="13838" xr:uid="{00000000-0005-0000-0000-000019360000}"/>
    <cellStyle name="RowTitles-Col2 2 2 2 4 3 3 2" xfId="13839" xr:uid="{00000000-0005-0000-0000-00001A360000}"/>
    <cellStyle name="RowTitles-Col2 2 2 2 4 3 3 2 2" xfId="13840" xr:uid="{00000000-0005-0000-0000-00001B360000}"/>
    <cellStyle name="RowTitles-Col2 2 2 2 4 3 3 2_Tertiary Salaries Survey" xfId="13841" xr:uid="{00000000-0005-0000-0000-00001C360000}"/>
    <cellStyle name="RowTitles-Col2 2 2 2 4 3 3 3" xfId="13842" xr:uid="{00000000-0005-0000-0000-00001D360000}"/>
    <cellStyle name="RowTitles-Col2 2 2 2 4 3 3_Tertiary Salaries Survey" xfId="13843" xr:uid="{00000000-0005-0000-0000-00001E360000}"/>
    <cellStyle name="RowTitles-Col2 2 2 2 4 3 4" xfId="13844" xr:uid="{00000000-0005-0000-0000-00001F360000}"/>
    <cellStyle name="RowTitles-Col2 2 2 2 4 3 5" xfId="13845" xr:uid="{00000000-0005-0000-0000-000020360000}"/>
    <cellStyle name="RowTitles-Col2 2 2 2 4 3_Tertiary Salaries Survey" xfId="13846" xr:uid="{00000000-0005-0000-0000-000021360000}"/>
    <cellStyle name="RowTitles-Col2 2 2 2 4 4" xfId="13847" xr:uid="{00000000-0005-0000-0000-000022360000}"/>
    <cellStyle name="RowTitles-Col2 2 2 2 4 4 2" xfId="13848" xr:uid="{00000000-0005-0000-0000-000023360000}"/>
    <cellStyle name="RowTitles-Col2 2 2 2 4 4 2 2" xfId="13849" xr:uid="{00000000-0005-0000-0000-000024360000}"/>
    <cellStyle name="RowTitles-Col2 2 2 2 4 4 2 2 2" xfId="13850" xr:uid="{00000000-0005-0000-0000-000025360000}"/>
    <cellStyle name="RowTitles-Col2 2 2 2 4 4 2 2_Tertiary Salaries Survey" xfId="13851" xr:uid="{00000000-0005-0000-0000-000026360000}"/>
    <cellStyle name="RowTitles-Col2 2 2 2 4 4 2 3" xfId="13852" xr:uid="{00000000-0005-0000-0000-000027360000}"/>
    <cellStyle name="RowTitles-Col2 2 2 2 4 4 2_Tertiary Salaries Survey" xfId="13853" xr:uid="{00000000-0005-0000-0000-000028360000}"/>
    <cellStyle name="RowTitles-Col2 2 2 2 4 4 3" xfId="13854" xr:uid="{00000000-0005-0000-0000-000029360000}"/>
    <cellStyle name="RowTitles-Col2 2 2 2 4 4 3 2" xfId="13855" xr:uid="{00000000-0005-0000-0000-00002A360000}"/>
    <cellStyle name="RowTitles-Col2 2 2 2 4 4 3 2 2" xfId="13856" xr:uid="{00000000-0005-0000-0000-00002B360000}"/>
    <cellStyle name="RowTitles-Col2 2 2 2 4 4 3 2_Tertiary Salaries Survey" xfId="13857" xr:uid="{00000000-0005-0000-0000-00002C360000}"/>
    <cellStyle name="RowTitles-Col2 2 2 2 4 4 3 3" xfId="13858" xr:uid="{00000000-0005-0000-0000-00002D360000}"/>
    <cellStyle name="RowTitles-Col2 2 2 2 4 4 3_Tertiary Salaries Survey" xfId="13859" xr:uid="{00000000-0005-0000-0000-00002E360000}"/>
    <cellStyle name="RowTitles-Col2 2 2 2 4 4 4" xfId="13860" xr:uid="{00000000-0005-0000-0000-00002F360000}"/>
    <cellStyle name="RowTitles-Col2 2 2 2 4 4 5" xfId="13861" xr:uid="{00000000-0005-0000-0000-000030360000}"/>
    <cellStyle name="RowTitles-Col2 2 2 2 4 4 5 2" xfId="13862" xr:uid="{00000000-0005-0000-0000-000031360000}"/>
    <cellStyle name="RowTitles-Col2 2 2 2 4 4 5_Tertiary Salaries Survey" xfId="13863" xr:uid="{00000000-0005-0000-0000-000032360000}"/>
    <cellStyle name="RowTitles-Col2 2 2 2 4 4 6" xfId="13864" xr:uid="{00000000-0005-0000-0000-000033360000}"/>
    <cellStyle name="RowTitles-Col2 2 2 2 4 4_Tertiary Salaries Survey" xfId="13865" xr:uid="{00000000-0005-0000-0000-000034360000}"/>
    <cellStyle name="RowTitles-Col2 2 2 2 4 5" xfId="13866" xr:uid="{00000000-0005-0000-0000-000035360000}"/>
    <cellStyle name="RowTitles-Col2 2 2 2 4 5 2" xfId="13867" xr:uid="{00000000-0005-0000-0000-000036360000}"/>
    <cellStyle name="RowTitles-Col2 2 2 2 4 5 2 2" xfId="13868" xr:uid="{00000000-0005-0000-0000-000037360000}"/>
    <cellStyle name="RowTitles-Col2 2 2 2 4 5 2 2 2" xfId="13869" xr:uid="{00000000-0005-0000-0000-000038360000}"/>
    <cellStyle name="RowTitles-Col2 2 2 2 4 5 2 2_Tertiary Salaries Survey" xfId="13870" xr:uid="{00000000-0005-0000-0000-000039360000}"/>
    <cellStyle name="RowTitles-Col2 2 2 2 4 5 2 3" xfId="13871" xr:uid="{00000000-0005-0000-0000-00003A360000}"/>
    <cellStyle name="RowTitles-Col2 2 2 2 4 5 2_Tertiary Salaries Survey" xfId="13872" xr:uid="{00000000-0005-0000-0000-00003B360000}"/>
    <cellStyle name="RowTitles-Col2 2 2 2 4 5 3" xfId="13873" xr:uid="{00000000-0005-0000-0000-00003C360000}"/>
    <cellStyle name="RowTitles-Col2 2 2 2 4 5 3 2" xfId="13874" xr:uid="{00000000-0005-0000-0000-00003D360000}"/>
    <cellStyle name="RowTitles-Col2 2 2 2 4 5 3 2 2" xfId="13875" xr:uid="{00000000-0005-0000-0000-00003E360000}"/>
    <cellStyle name="RowTitles-Col2 2 2 2 4 5 3 2_Tertiary Salaries Survey" xfId="13876" xr:uid="{00000000-0005-0000-0000-00003F360000}"/>
    <cellStyle name="RowTitles-Col2 2 2 2 4 5 3 3" xfId="13877" xr:uid="{00000000-0005-0000-0000-000040360000}"/>
    <cellStyle name="RowTitles-Col2 2 2 2 4 5 3_Tertiary Salaries Survey" xfId="13878" xr:uid="{00000000-0005-0000-0000-000041360000}"/>
    <cellStyle name="RowTitles-Col2 2 2 2 4 5 4" xfId="13879" xr:uid="{00000000-0005-0000-0000-000042360000}"/>
    <cellStyle name="RowTitles-Col2 2 2 2 4 5 4 2" xfId="13880" xr:uid="{00000000-0005-0000-0000-000043360000}"/>
    <cellStyle name="RowTitles-Col2 2 2 2 4 5 4_Tertiary Salaries Survey" xfId="13881" xr:uid="{00000000-0005-0000-0000-000044360000}"/>
    <cellStyle name="RowTitles-Col2 2 2 2 4 5 5" xfId="13882" xr:uid="{00000000-0005-0000-0000-000045360000}"/>
    <cellStyle name="RowTitles-Col2 2 2 2 4 5_Tertiary Salaries Survey" xfId="13883" xr:uid="{00000000-0005-0000-0000-000046360000}"/>
    <cellStyle name="RowTitles-Col2 2 2 2 4 6" xfId="13884" xr:uid="{00000000-0005-0000-0000-000047360000}"/>
    <cellStyle name="RowTitles-Col2 2 2 2 4 6 2" xfId="13885" xr:uid="{00000000-0005-0000-0000-000048360000}"/>
    <cellStyle name="RowTitles-Col2 2 2 2 4 6 2 2" xfId="13886" xr:uid="{00000000-0005-0000-0000-000049360000}"/>
    <cellStyle name="RowTitles-Col2 2 2 2 4 6 2 2 2" xfId="13887" xr:uid="{00000000-0005-0000-0000-00004A360000}"/>
    <cellStyle name="RowTitles-Col2 2 2 2 4 6 2 2_Tertiary Salaries Survey" xfId="13888" xr:uid="{00000000-0005-0000-0000-00004B360000}"/>
    <cellStyle name="RowTitles-Col2 2 2 2 4 6 2 3" xfId="13889" xr:uid="{00000000-0005-0000-0000-00004C360000}"/>
    <cellStyle name="RowTitles-Col2 2 2 2 4 6 2_Tertiary Salaries Survey" xfId="13890" xr:uid="{00000000-0005-0000-0000-00004D360000}"/>
    <cellStyle name="RowTitles-Col2 2 2 2 4 6 3" xfId="13891" xr:uid="{00000000-0005-0000-0000-00004E360000}"/>
    <cellStyle name="RowTitles-Col2 2 2 2 4 6 3 2" xfId="13892" xr:uid="{00000000-0005-0000-0000-00004F360000}"/>
    <cellStyle name="RowTitles-Col2 2 2 2 4 6 3 2 2" xfId="13893" xr:uid="{00000000-0005-0000-0000-000050360000}"/>
    <cellStyle name="RowTitles-Col2 2 2 2 4 6 3 2_Tertiary Salaries Survey" xfId="13894" xr:uid="{00000000-0005-0000-0000-000051360000}"/>
    <cellStyle name="RowTitles-Col2 2 2 2 4 6 3 3" xfId="13895" xr:uid="{00000000-0005-0000-0000-000052360000}"/>
    <cellStyle name="RowTitles-Col2 2 2 2 4 6 3_Tertiary Salaries Survey" xfId="13896" xr:uid="{00000000-0005-0000-0000-000053360000}"/>
    <cellStyle name="RowTitles-Col2 2 2 2 4 6 4" xfId="13897" xr:uid="{00000000-0005-0000-0000-000054360000}"/>
    <cellStyle name="RowTitles-Col2 2 2 2 4 6 4 2" xfId="13898" xr:uid="{00000000-0005-0000-0000-000055360000}"/>
    <cellStyle name="RowTitles-Col2 2 2 2 4 6 4_Tertiary Salaries Survey" xfId="13899" xr:uid="{00000000-0005-0000-0000-000056360000}"/>
    <cellStyle name="RowTitles-Col2 2 2 2 4 6 5" xfId="13900" xr:uid="{00000000-0005-0000-0000-000057360000}"/>
    <cellStyle name="RowTitles-Col2 2 2 2 4 6_Tertiary Salaries Survey" xfId="13901" xr:uid="{00000000-0005-0000-0000-000058360000}"/>
    <cellStyle name="RowTitles-Col2 2 2 2 4 7" xfId="13902" xr:uid="{00000000-0005-0000-0000-000059360000}"/>
    <cellStyle name="RowTitles-Col2 2 2 2 4 7 2" xfId="13903" xr:uid="{00000000-0005-0000-0000-00005A360000}"/>
    <cellStyle name="RowTitles-Col2 2 2 2 4 7 2 2" xfId="13904" xr:uid="{00000000-0005-0000-0000-00005B360000}"/>
    <cellStyle name="RowTitles-Col2 2 2 2 4 7 2_Tertiary Salaries Survey" xfId="13905" xr:uid="{00000000-0005-0000-0000-00005C360000}"/>
    <cellStyle name="RowTitles-Col2 2 2 2 4 7 3" xfId="13906" xr:uid="{00000000-0005-0000-0000-00005D360000}"/>
    <cellStyle name="RowTitles-Col2 2 2 2 4 7_Tertiary Salaries Survey" xfId="13907" xr:uid="{00000000-0005-0000-0000-00005E360000}"/>
    <cellStyle name="RowTitles-Col2 2 2 2 4 8" xfId="13908" xr:uid="{00000000-0005-0000-0000-00005F360000}"/>
    <cellStyle name="RowTitles-Col2 2 2 2 4_STUD aligned by INSTIT" xfId="13909" xr:uid="{00000000-0005-0000-0000-000060360000}"/>
    <cellStyle name="RowTitles-Col2 2 2 2 5" xfId="13910" xr:uid="{00000000-0005-0000-0000-000061360000}"/>
    <cellStyle name="RowTitles-Col2 2 2 2 5 2" xfId="13911" xr:uid="{00000000-0005-0000-0000-000062360000}"/>
    <cellStyle name="RowTitles-Col2 2 2 2 5 2 2" xfId="13912" xr:uid="{00000000-0005-0000-0000-000063360000}"/>
    <cellStyle name="RowTitles-Col2 2 2 2 5 2 2 2" xfId="13913" xr:uid="{00000000-0005-0000-0000-000064360000}"/>
    <cellStyle name="RowTitles-Col2 2 2 2 5 2 2_Tertiary Salaries Survey" xfId="13914" xr:uid="{00000000-0005-0000-0000-000065360000}"/>
    <cellStyle name="RowTitles-Col2 2 2 2 5 2 3" xfId="13915" xr:uid="{00000000-0005-0000-0000-000066360000}"/>
    <cellStyle name="RowTitles-Col2 2 2 2 5 2_Tertiary Salaries Survey" xfId="13916" xr:uid="{00000000-0005-0000-0000-000067360000}"/>
    <cellStyle name="RowTitles-Col2 2 2 2 5 3" xfId="13917" xr:uid="{00000000-0005-0000-0000-000068360000}"/>
    <cellStyle name="RowTitles-Col2 2 2 2 5 3 2" xfId="13918" xr:uid="{00000000-0005-0000-0000-000069360000}"/>
    <cellStyle name="RowTitles-Col2 2 2 2 5 3 2 2" xfId="13919" xr:uid="{00000000-0005-0000-0000-00006A360000}"/>
    <cellStyle name="RowTitles-Col2 2 2 2 5 3 2_Tertiary Salaries Survey" xfId="13920" xr:uid="{00000000-0005-0000-0000-00006B360000}"/>
    <cellStyle name="RowTitles-Col2 2 2 2 5 3 3" xfId="13921" xr:uid="{00000000-0005-0000-0000-00006C360000}"/>
    <cellStyle name="RowTitles-Col2 2 2 2 5 3_Tertiary Salaries Survey" xfId="13922" xr:uid="{00000000-0005-0000-0000-00006D360000}"/>
    <cellStyle name="RowTitles-Col2 2 2 2 5 4" xfId="13923" xr:uid="{00000000-0005-0000-0000-00006E360000}"/>
    <cellStyle name="RowTitles-Col2 2 2 2 5 5" xfId="13924" xr:uid="{00000000-0005-0000-0000-00006F360000}"/>
    <cellStyle name="RowTitles-Col2 2 2 2 5 5 2" xfId="13925" xr:uid="{00000000-0005-0000-0000-000070360000}"/>
    <cellStyle name="RowTitles-Col2 2 2 2 5 5_Tertiary Salaries Survey" xfId="13926" xr:uid="{00000000-0005-0000-0000-000071360000}"/>
    <cellStyle name="RowTitles-Col2 2 2 2 5_Tertiary Salaries Survey" xfId="13927" xr:uid="{00000000-0005-0000-0000-000072360000}"/>
    <cellStyle name="RowTitles-Col2 2 2 2 6" xfId="13928" xr:uid="{00000000-0005-0000-0000-000073360000}"/>
    <cellStyle name="RowTitles-Col2 2 2 2 6 2" xfId="13929" xr:uid="{00000000-0005-0000-0000-000074360000}"/>
    <cellStyle name="RowTitles-Col2 2 2 2 6 2 2" xfId="13930" xr:uid="{00000000-0005-0000-0000-000075360000}"/>
    <cellStyle name="RowTitles-Col2 2 2 2 6 2 2 2" xfId="13931" xr:uid="{00000000-0005-0000-0000-000076360000}"/>
    <cellStyle name="RowTitles-Col2 2 2 2 6 2 2_Tertiary Salaries Survey" xfId="13932" xr:uid="{00000000-0005-0000-0000-000077360000}"/>
    <cellStyle name="RowTitles-Col2 2 2 2 6 2 3" xfId="13933" xr:uid="{00000000-0005-0000-0000-000078360000}"/>
    <cellStyle name="RowTitles-Col2 2 2 2 6 2_Tertiary Salaries Survey" xfId="13934" xr:uid="{00000000-0005-0000-0000-000079360000}"/>
    <cellStyle name="RowTitles-Col2 2 2 2 6 3" xfId="13935" xr:uid="{00000000-0005-0000-0000-00007A360000}"/>
    <cellStyle name="RowTitles-Col2 2 2 2 6 3 2" xfId="13936" xr:uid="{00000000-0005-0000-0000-00007B360000}"/>
    <cellStyle name="RowTitles-Col2 2 2 2 6 3 2 2" xfId="13937" xr:uid="{00000000-0005-0000-0000-00007C360000}"/>
    <cellStyle name="RowTitles-Col2 2 2 2 6 3 2_Tertiary Salaries Survey" xfId="13938" xr:uid="{00000000-0005-0000-0000-00007D360000}"/>
    <cellStyle name="RowTitles-Col2 2 2 2 6 3 3" xfId="13939" xr:uid="{00000000-0005-0000-0000-00007E360000}"/>
    <cellStyle name="RowTitles-Col2 2 2 2 6 3_Tertiary Salaries Survey" xfId="13940" xr:uid="{00000000-0005-0000-0000-00007F360000}"/>
    <cellStyle name="RowTitles-Col2 2 2 2 6 4" xfId="13941" xr:uid="{00000000-0005-0000-0000-000080360000}"/>
    <cellStyle name="RowTitles-Col2 2 2 2 6 5" xfId="13942" xr:uid="{00000000-0005-0000-0000-000081360000}"/>
    <cellStyle name="RowTitles-Col2 2 2 2 6_Tertiary Salaries Survey" xfId="13943" xr:uid="{00000000-0005-0000-0000-000082360000}"/>
    <cellStyle name="RowTitles-Col2 2 2 2 7" xfId="13944" xr:uid="{00000000-0005-0000-0000-000083360000}"/>
    <cellStyle name="RowTitles-Col2 2 2 2 7 2" xfId="13945" xr:uid="{00000000-0005-0000-0000-000084360000}"/>
    <cellStyle name="RowTitles-Col2 2 2 2 7 2 2" xfId="13946" xr:uid="{00000000-0005-0000-0000-000085360000}"/>
    <cellStyle name="RowTitles-Col2 2 2 2 7 2 2 2" xfId="13947" xr:uid="{00000000-0005-0000-0000-000086360000}"/>
    <cellStyle name="RowTitles-Col2 2 2 2 7 2 2_Tertiary Salaries Survey" xfId="13948" xr:uid="{00000000-0005-0000-0000-000087360000}"/>
    <cellStyle name="RowTitles-Col2 2 2 2 7 2 3" xfId="13949" xr:uid="{00000000-0005-0000-0000-000088360000}"/>
    <cellStyle name="RowTitles-Col2 2 2 2 7 2_Tertiary Salaries Survey" xfId="13950" xr:uid="{00000000-0005-0000-0000-000089360000}"/>
    <cellStyle name="RowTitles-Col2 2 2 2 7 3" xfId="13951" xr:uid="{00000000-0005-0000-0000-00008A360000}"/>
    <cellStyle name="RowTitles-Col2 2 2 2 7 3 2" xfId="13952" xr:uid="{00000000-0005-0000-0000-00008B360000}"/>
    <cellStyle name="RowTitles-Col2 2 2 2 7 3 2 2" xfId="13953" xr:uid="{00000000-0005-0000-0000-00008C360000}"/>
    <cellStyle name="RowTitles-Col2 2 2 2 7 3 2_Tertiary Salaries Survey" xfId="13954" xr:uid="{00000000-0005-0000-0000-00008D360000}"/>
    <cellStyle name="RowTitles-Col2 2 2 2 7 3 3" xfId="13955" xr:uid="{00000000-0005-0000-0000-00008E360000}"/>
    <cellStyle name="RowTitles-Col2 2 2 2 7 3_Tertiary Salaries Survey" xfId="13956" xr:uid="{00000000-0005-0000-0000-00008F360000}"/>
    <cellStyle name="RowTitles-Col2 2 2 2 7 4" xfId="13957" xr:uid="{00000000-0005-0000-0000-000090360000}"/>
    <cellStyle name="RowTitles-Col2 2 2 2 7 5" xfId="13958" xr:uid="{00000000-0005-0000-0000-000091360000}"/>
    <cellStyle name="RowTitles-Col2 2 2 2 7 5 2" xfId="13959" xr:uid="{00000000-0005-0000-0000-000092360000}"/>
    <cellStyle name="RowTitles-Col2 2 2 2 7 5_Tertiary Salaries Survey" xfId="13960" xr:uid="{00000000-0005-0000-0000-000093360000}"/>
    <cellStyle name="RowTitles-Col2 2 2 2 7 6" xfId="13961" xr:uid="{00000000-0005-0000-0000-000094360000}"/>
    <cellStyle name="RowTitles-Col2 2 2 2 7_Tertiary Salaries Survey" xfId="13962" xr:uid="{00000000-0005-0000-0000-000095360000}"/>
    <cellStyle name="RowTitles-Col2 2 2 2 8" xfId="13963" xr:uid="{00000000-0005-0000-0000-000096360000}"/>
    <cellStyle name="RowTitles-Col2 2 2 2 8 2" xfId="13964" xr:uid="{00000000-0005-0000-0000-000097360000}"/>
    <cellStyle name="RowTitles-Col2 2 2 2 8 2 2" xfId="13965" xr:uid="{00000000-0005-0000-0000-000098360000}"/>
    <cellStyle name="RowTitles-Col2 2 2 2 8 2 2 2" xfId="13966" xr:uid="{00000000-0005-0000-0000-000099360000}"/>
    <cellStyle name="RowTitles-Col2 2 2 2 8 2 2_Tertiary Salaries Survey" xfId="13967" xr:uid="{00000000-0005-0000-0000-00009A360000}"/>
    <cellStyle name="RowTitles-Col2 2 2 2 8 2 3" xfId="13968" xr:uid="{00000000-0005-0000-0000-00009B360000}"/>
    <cellStyle name="RowTitles-Col2 2 2 2 8 2_Tertiary Salaries Survey" xfId="13969" xr:uid="{00000000-0005-0000-0000-00009C360000}"/>
    <cellStyle name="RowTitles-Col2 2 2 2 8 3" xfId="13970" xr:uid="{00000000-0005-0000-0000-00009D360000}"/>
    <cellStyle name="RowTitles-Col2 2 2 2 8 3 2" xfId="13971" xr:uid="{00000000-0005-0000-0000-00009E360000}"/>
    <cellStyle name="RowTitles-Col2 2 2 2 8 3 2 2" xfId="13972" xr:uid="{00000000-0005-0000-0000-00009F360000}"/>
    <cellStyle name="RowTitles-Col2 2 2 2 8 3 2_Tertiary Salaries Survey" xfId="13973" xr:uid="{00000000-0005-0000-0000-0000A0360000}"/>
    <cellStyle name="RowTitles-Col2 2 2 2 8 3 3" xfId="13974" xr:uid="{00000000-0005-0000-0000-0000A1360000}"/>
    <cellStyle name="RowTitles-Col2 2 2 2 8 3_Tertiary Salaries Survey" xfId="13975" xr:uid="{00000000-0005-0000-0000-0000A2360000}"/>
    <cellStyle name="RowTitles-Col2 2 2 2 8 4" xfId="13976" xr:uid="{00000000-0005-0000-0000-0000A3360000}"/>
    <cellStyle name="RowTitles-Col2 2 2 2 8 4 2" xfId="13977" xr:uid="{00000000-0005-0000-0000-0000A4360000}"/>
    <cellStyle name="RowTitles-Col2 2 2 2 8 4_Tertiary Salaries Survey" xfId="13978" xr:uid="{00000000-0005-0000-0000-0000A5360000}"/>
    <cellStyle name="RowTitles-Col2 2 2 2 8 5" xfId="13979" xr:uid="{00000000-0005-0000-0000-0000A6360000}"/>
    <cellStyle name="RowTitles-Col2 2 2 2 8_Tertiary Salaries Survey" xfId="13980" xr:uid="{00000000-0005-0000-0000-0000A7360000}"/>
    <cellStyle name="RowTitles-Col2 2 2 2 9" xfId="13981" xr:uid="{00000000-0005-0000-0000-0000A8360000}"/>
    <cellStyle name="RowTitles-Col2 2 2 2 9 2" xfId="13982" xr:uid="{00000000-0005-0000-0000-0000A9360000}"/>
    <cellStyle name="RowTitles-Col2 2 2 2 9 2 2" xfId="13983" xr:uid="{00000000-0005-0000-0000-0000AA360000}"/>
    <cellStyle name="RowTitles-Col2 2 2 2 9 2 2 2" xfId="13984" xr:uid="{00000000-0005-0000-0000-0000AB360000}"/>
    <cellStyle name="RowTitles-Col2 2 2 2 9 2 2_Tertiary Salaries Survey" xfId="13985" xr:uid="{00000000-0005-0000-0000-0000AC360000}"/>
    <cellStyle name="RowTitles-Col2 2 2 2 9 2 3" xfId="13986" xr:uid="{00000000-0005-0000-0000-0000AD360000}"/>
    <cellStyle name="RowTitles-Col2 2 2 2 9 2_Tertiary Salaries Survey" xfId="13987" xr:uid="{00000000-0005-0000-0000-0000AE360000}"/>
    <cellStyle name="RowTitles-Col2 2 2 2 9 3" xfId="13988" xr:uid="{00000000-0005-0000-0000-0000AF360000}"/>
    <cellStyle name="RowTitles-Col2 2 2 2 9 3 2" xfId="13989" xr:uid="{00000000-0005-0000-0000-0000B0360000}"/>
    <cellStyle name="RowTitles-Col2 2 2 2 9 3 2 2" xfId="13990" xr:uid="{00000000-0005-0000-0000-0000B1360000}"/>
    <cellStyle name="RowTitles-Col2 2 2 2 9 3 2_Tertiary Salaries Survey" xfId="13991" xr:uid="{00000000-0005-0000-0000-0000B2360000}"/>
    <cellStyle name="RowTitles-Col2 2 2 2 9 3 3" xfId="13992" xr:uid="{00000000-0005-0000-0000-0000B3360000}"/>
    <cellStyle name="RowTitles-Col2 2 2 2 9 3_Tertiary Salaries Survey" xfId="13993" xr:uid="{00000000-0005-0000-0000-0000B4360000}"/>
    <cellStyle name="RowTitles-Col2 2 2 2 9 4" xfId="13994" xr:uid="{00000000-0005-0000-0000-0000B5360000}"/>
    <cellStyle name="RowTitles-Col2 2 2 2 9 4 2" xfId="13995" xr:uid="{00000000-0005-0000-0000-0000B6360000}"/>
    <cellStyle name="RowTitles-Col2 2 2 2 9 4_Tertiary Salaries Survey" xfId="13996" xr:uid="{00000000-0005-0000-0000-0000B7360000}"/>
    <cellStyle name="RowTitles-Col2 2 2 2 9 5" xfId="13997" xr:uid="{00000000-0005-0000-0000-0000B8360000}"/>
    <cellStyle name="RowTitles-Col2 2 2 2 9_Tertiary Salaries Survey" xfId="13998" xr:uid="{00000000-0005-0000-0000-0000B9360000}"/>
    <cellStyle name="RowTitles-Col2 2 2 2_STUD aligned by INSTIT" xfId="13999" xr:uid="{00000000-0005-0000-0000-0000BA360000}"/>
    <cellStyle name="RowTitles-Col2 2 2 3" xfId="14000" xr:uid="{00000000-0005-0000-0000-0000BB360000}"/>
    <cellStyle name="RowTitles-Col2 2 2 3 2" xfId="14001" xr:uid="{00000000-0005-0000-0000-0000BC360000}"/>
    <cellStyle name="RowTitles-Col2 2 2 3 2 2" xfId="14002" xr:uid="{00000000-0005-0000-0000-0000BD360000}"/>
    <cellStyle name="RowTitles-Col2 2 2 3 2 2 2" xfId="14003" xr:uid="{00000000-0005-0000-0000-0000BE360000}"/>
    <cellStyle name="RowTitles-Col2 2 2 3 2 2 2 2" xfId="14004" xr:uid="{00000000-0005-0000-0000-0000BF360000}"/>
    <cellStyle name="RowTitles-Col2 2 2 3 2 2 2_Tertiary Salaries Survey" xfId="14005" xr:uid="{00000000-0005-0000-0000-0000C0360000}"/>
    <cellStyle name="RowTitles-Col2 2 2 3 2 2 3" xfId="14006" xr:uid="{00000000-0005-0000-0000-0000C1360000}"/>
    <cellStyle name="RowTitles-Col2 2 2 3 2 2_Tertiary Salaries Survey" xfId="14007" xr:uid="{00000000-0005-0000-0000-0000C2360000}"/>
    <cellStyle name="RowTitles-Col2 2 2 3 2 3" xfId="14008" xr:uid="{00000000-0005-0000-0000-0000C3360000}"/>
    <cellStyle name="RowTitles-Col2 2 2 3 2 3 2" xfId="14009" xr:uid="{00000000-0005-0000-0000-0000C4360000}"/>
    <cellStyle name="RowTitles-Col2 2 2 3 2 3 2 2" xfId="14010" xr:uid="{00000000-0005-0000-0000-0000C5360000}"/>
    <cellStyle name="RowTitles-Col2 2 2 3 2 3 2_Tertiary Salaries Survey" xfId="14011" xr:uid="{00000000-0005-0000-0000-0000C6360000}"/>
    <cellStyle name="RowTitles-Col2 2 2 3 2 3 3" xfId="14012" xr:uid="{00000000-0005-0000-0000-0000C7360000}"/>
    <cellStyle name="RowTitles-Col2 2 2 3 2 3_Tertiary Salaries Survey" xfId="14013" xr:uid="{00000000-0005-0000-0000-0000C8360000}"/>
    <cellStyle name="RowTitles-Col2 2 2 3 2 4" xfId="14014" xr:uid="{00000000-0005-0000-0000-0000C9360000}"/>
    <cellStyle name="RowTitles-Col2 2 2 3 2_Tertiary Salaries Survey" xfId="14015" xr:uid="{00000000-0005-0000-0000-0000CA360000}"/>
    <cellStyle name="RowTitles-Col2 2 2 3 3" xfId="14016" xr:uid="{00000000-0005-0000-0000-0000CB360000}"/>
    <cellStyle name="RowTitles-Col2 2 2 3 3 2" xfId="14017" xr:uid="{00000000-0005-0000-0000-0000CC360000}"/>
    <cellStyle name="RowTitles-Col2 2 2 3 3 2 2" xfId="14018" xr:uid="{00000000-0005-0000-0000-0000CD360000}"/>
    <cellStyle name="RowTitles-Col2 2 2 3 3 2 2 2" xfId="14019" xr:uid="{00000000-0005-0000-0000-0000CE360000}"/>
    <cellStyle name="RowTitles-Col2 2 2 3 3 2 2_Tertiary Salaries Survey" xfId="14020" xr:uid="{00000000-0005-0000-0000-0000CF360000}"/>
    <cellStyle name="RowTitles-Col2 2 2 3 3 2 3" xfId="14021" xr:uid="{00000000-0005-0000-0000-0000D0360000}"/>
    <cellStyle name="RowTitles-Col2 2 2 3 3 2_Tertiary Salaries Survey" xfId="14022" xr:uid="{00000000-0005-0000-0000-0000D1360000}"/>
    <cellStyle name="RowTitles-Col2 2 2 3 3 3" xfId="14023" xr:uid="{00000000-0005-0000-0000-0000D2360000}"/>
    <cellStyle name="RowTitles-Col2 2 2 3 3 3 2" xfId="14024" xr:uid="{00000000-0005-0000-0000-0000D3360000}"/>
    <cellStyle name="RowTitles-Col2 2 2 3 3 3 2 2" xfId="14025" xr:uid="{00000000-0005-0000-0000-0000D4360000}"/>
    <cellStyle name="RowTitles-Col2 2 2 3 3 3 2_Tertiary Salaries Survey" xfId="14026" xr:uid="{00000000-0005-0000-0000-0000D5360000}"/>
    <cellStyle name="RowTitles-Col2 2 2 3 3 3 3" xfId="14027" xr:uid="{00000000-0005-0000-0000-0000D6360000}"/>
    <cellStyle name="RowTitles-Col2 2 2 3 3 3_Tertiary Salaries Survey" xfId="14028" xr:uid="{00000000-0005-0000-0000-0000D7360000}"/>
    <cellStyle name="RowTitles-Col2 2 2 3 3 4" xfId="14029" xr:uid="{00000000-0005-0000-0000-0000D8360000}"/>
    <cellStyle name="RowTitles-Col2 2 2 3 3 5" xfId="14030" xr:uid="{00000000-0005-0000-0000-0000D9360000}"/>
    <cellStyle name="RowTitles-Col2 2 2 3 3 5 2" xfId="14031" xr:uid="{00000000-0005-0000-0000-0000DA360000}"/>
    <cellStyle name="RowTitles-Col2 2 2 3 3 5_Tertiary Salaries Survey" xfId="14032" xr:uid="{00000000-0005-0000-0000-0000DB360000}"/>
    <cellStyle name="RowTitles-Col2 2 2 3 3 6" xfId="14033" xr:uid="{00000000-0005-0000-0000-0000DC360000}"/>
    <cellStyle name="RowTitles-Col2 2 2 3 3_Tertiary Salaries Survey" xfId="14034" xr:uid="{00000000-0005-0000-0000-0000DD360000}"/>
    <cellStyle name="RowTitles-Col2 2 2 3 4" xfId="14035" xr:uid="{00000000-0005-0000-0000-0000DE360000}"/>
    <cellStyle name="RowTitles-Col2 2 2 3 4 2" xfId="14036" xr:uid="{00000000-0005-0000-0000-0000DF360000}"/>
    <cellStyle name="RowTitles-Col2 2 2 3 4 2 2" xfId="14037" xr:uid="{00000000-0005-0000-0000-0000E0360000}"/>
    <cellStyle name="RowTitles-Col2 2 2 3 4 2 2 2" xfId="14038" xr:uid="{00000000-0005-0000-0000-0000E1360000}"/>
    <cellStyle name="RowTitles-Col2 2 2 3 4 2 2_Tertiary Salaries Survey" xfId="14039" xr:uid="{00000000-0005-0000-0000-0000E2360000}"/>
    <cellStyle name="RowTitles-Col2 2 2 3 4 2 3" xfId="14040" xr:uid="{00000000-0005-0000-0000-0000E3360000}"/>
    <cellStyle name="RowTitles-Col2 2 2 3 4 2_Tertiary Salaries Survey" xfId="14041" xr:uid="{00000000-0005-0000-0000-0000E4360000}"/>
    <cellStyle name="RowTitles-Col2 2 2 3 4 3" xfId="14042" xr:uid="{00000000-0005-0000-0000-0000E5360000}"/>
    <cellStyle name="RowTitles-Col2 2 2 3 4 3 2" xfId="14043" xr:uid="{00000000-0005-0000-0000-0000E6360000}"/>
    <cellStyle name="RowTitles-Col2 2 2 3 4 3 2 2" xfId="14044" xr:uid="{00000000-0005-0000-0000-0000E7360000}"/>
    <cellStyle name="RowTitles-Col2 2 2 3 4 3 2_Tertiary Salaries Survey" xfId="14045" xr:uid="{00000000-0005-0000-0000-0000E8360000}"/>
    <cellStyle name="RowTitles-Col2 2 2 3 4 3 3" xfId="14046" xr:uid="{00000000-0005-0000-0000-0000E9360000}"/>
    <cellStyle name="RowTitles-Col2 2 2 3 4 3_Tertiary Salaries Survey" xfId="14047" xr:uid="{00000000-0005-0000-0000-0000EA360000}"/>
    <cellStyle name="RowTitles-Col2 2 2 3 4 4" xfId="14048" xr:uid="{00000000-0005-0000-0000-0000EB360000}"/>
    <cellStyle name="RowTitles-Col2 2 2 3 4 4 2" xfId="14049" xr:uid="{00000000-0005-0000-0000-0000EC360000}"/>
    <cellStyle name="RowTitles-Col2 2 2 3 4 4_Tertiary Salaries Survey" xfId="14050" xr:uid="{00000000-0005-0000-0000-0000ED360000}"/>
    <cellStyle name="RowTitles-Col2 2 2 3 4 5" xfId="14051" xr:uid="{00000000-0005-0000-0000-0000EE360000}"/>
    <cellStyle name="RowTitles-Col2 2 2 3 4_Tertiary Salaries Survey" xfId="14052" xr:uid="{00000000-0005-0000-0000-0000EF360000}"/>
    <cellStyle name="RowTitles-Col2 2 2 3 5" xfId="14053" xr:uid="{00000000-0005-0000-0000-0000F0360000}"/>
    <cellStyle name="RowTitles-Col2 2 2 3 5 2" xfId="14054" xr:uid="{00000000-0005-0000-0000-0000F1360000}"/>
    <cellStyle name="RowTitles-Col2 2 2 3 5 2 2" xfId="14055" xr:uid="{00000000-0005-0000-0000-0000F2360000}"/>
    <cellStyle name="RowTitles-Col2 2 2 3 5 2 2 2" xfId="14056" xr:uid="{00000000-0005-0000-0000-0000F3360000}"/>
    <cellStyle name="RowTitles-Col2 2 2 3 5 2 2_Tertiary Salaries Survey" xfId="14057" xr:uid="{00000000-0005-0000-0000-0000F4360000}"/>
    <cellStyle name="RowTitles-Col2 2 2 3 5 2 3" xfId="14058" xr:uid="{00000000-0005-0000-0000-0000F5360000}"/>
    <cellStyle name="RowTitles-Col2 2 2 3 5 2_Tertiary Salaries Survey" xfId="14059" xr:uid="{00000000-0005-0000-0000-0000F6360000}"/>
    <cellStyle name="RowTitles-Col2 2 2 3 5 3" xfId="14060" xr:uid="{00000000-0005-0000-0000-0000F7360000}"/>
    <cellStyle name="RowTitles-Col2 2 2 3 5 3 2" xfId="14061" xr:uid="{00000000-0005-0000-0000-0000F8360000}"/>
    <cellStyle name="RowTitles-Col2 2 2 3 5 3 2 2" xfId="14062" xr:uid="{00000000-0005-0000-0000-0000F9360000}"/>
    <cellStyle name="RowTitles-Col2 2 2 3 5 3 2_Tertiary Salaries Survey" xfId="14063" xr:uid="{00000000-0005-0000-0000-0000FA360000}"/>
    <cellStyle name="RowTitles-Col2 2 2 3 5 3 3" xfId="14064" xr:uid="{00000000-0005-0000-0000-0000FB360000}"/>
    <cellStyle name="RowTitles-Col2 2 2 3 5 3_Tertiary Salaries Survey" xfId="14065" xr:uid="{00000000-0005-0000-0000-0000FC360000}"/>
    <cellStyle name="RowTitles-Col2 2 2 3 5 4" xfId="14066" xr:uid="{00000000-0005-0000-0000-0000FD360000}"/>
    <cellStyle name="RowTitles-Col2 2 2 3 5 4 2" xfId="14067" xr:uid="{00000000-0005-0000-0000-0000FE360000}"/>
    <cellStyle name="RowTitles-Col2 2 2 3 5 4_Tertiary Salaries Survey" xfId="14068" xr:uid="{00000000-0005-0000-0000-0000FF360000}"/>
    <cellStyle name="RowTitles-Col2 2 2 3 5 5" xfId="14069" xr:uid="{00000000-0005-0000-0000-000000370000}"/>
    <cellStyle name="RowTitles-Col2 2 2 3 5_Tertiary Salaries Survey" xfId="14070" xr:uid="{00000000-0005-0000-0000-000001370000}"/>
    <cellStyle name="RowTitles-Col2 2 2 3 6" xfId="14071" xr:uid="{00000000-0005-0000-0000-000002370000}"/>
    <cellStyle name="RowTitles-Col2 2 2 3 6 2" xfId="14072" xr:uid="{00000000-0005-0000-0000-000003370000}"/>
    <cellStyle name="RowTitles-Col2 2 2 3 6 2 2" xfId="14073" xr:uid="{00000000-0005-0000-0000-000004370000}"/>
    <cellStyle name="RowTitles-Col2 2 2 3 6 2 2 2" xfId="14074" xr:uid="{00000000-0005-0000-0000-000005370000}"/>
    <cellStyle name="RowTitles-Col2 2 2 3 6 2 2_Tertiary Salaries Survey" xfId="14075" xr:uid="{00000000-0005-0000-0000-000006370000}"/>
    <cellStyle name="RowTitles-Col2 2 2 3 6 2 3" xfId="14076" xr:uid="{00000000-0005-0000-0000-000007370000}"/>
    <cellStyle name="RowTitles-Col2 2 2 3 6 2_Tertiary Salaries Survey" xfId="14077" xr:uid="{00000000-0005-0000-0000-000008370000}"/>
    <cellStyle name="RowTitles-Col2 2 2 3 6 3" xfId="14078" xr:uid="{00000000-0005-0000-0000-000009370000}"/>
    <cellStyle name="RowTitles-Col2 2 2 3 6 3 2" xfId="14079" xr:uid="{00000000-0005-0000-0000-00000A370000}"/>
    <cellStyle name="RowTitles-Col2 2 2 3 6 3 2 2" xfId="14080" xr:uid="{00000000-0005-0000-0000-00000B370000}"/>
    <cellStyle name="RowTitles-Col2 2 2 3 6 3 2_Tertiary Salaries Survey" xfId="14081" xr:uid="{00000000-0005-0000-0000-00000C370000}"/>
    <cellStyle name="RowTitles-Col2 2 2 3 6 3 3" xfId="14082" xr:uid="{00000000-0005-0000-0000-00000D370000}"/>
    <cellStyle name="RowTitles-Col2 2 2 3 6 3_Tertiary Salaries Survey" xfId="14083" xr:uid="{00000000-0005-0000-0000-00000E370000}"/>
    <cellStyle name="RowTitles-Col2 2 2 3 6 4" xfId="14084" xr:uid="{00000000-0005-0000-0000-00000F370000}"/>
    <cellStyle name="RowTitles-Col2 2 2 3 6 4 2" xfId="14085" xr:uid="{00000000-0005-0000-0000-000010370000}"/>
    <cellStyle name="RowTitles-Col2 2 2 3 6 4_Tertiary Salaries Survey" xfId="14086" xr:uid="{00000000-0005-0000-0000-000011370000}"/>
    <cellStyle name="RowTitles-Col2 2 2 3 6 5" xfId="14087" xr:uid="{00000000-0005-0000-0000-000012370000}"/>
    <cellStyle name="RowTitles-Col2 2 2 3 6_Tertiary Salaries Survey" xfId="14088" xr:uid="{00000000-0005-0000-0000-000013370000}"/>
    <cellStyle name="RowTitles-Col2 2 2 3 7" xfId="14089" xr:uid="{00000000-0005-0000-0000-000014370000}"/>
    <cellStyle name="RowTitles-Col2 2 2 3 7 2" xfId="14090" xr:uid="{00000000-0005-0000-0000-000015370000}"/>
    <cellStyle name="RowTitles-Col2 2 2 3 7 2 2" xfId="14091" xr:uid="{00000000-0005-0000-0000-000016370000}"/>
    <cellStyle name="RowTitles-Col2 2 2 3 7 2_Tertiary Salaries Survey" xfId="14092" xr:uid="{00000000-0005-0000-0000-000017370000}"/>
    <cellStyle name="RowTitles-Col2 2 2 3 7 3" xfId="14093" xr:uid="{00000000-0005-0000-0000-000018370000}"/>
    <cellStyle name="RowTitles-Col2 2 2 3 7_Tertiary Salaries Survey" xfId="14094" xr:uid="{00000000-0005-0000-0000-000019370000}"/>
    <cellStyle name="RowTitles-Col2 2 2 3 8" xfId="14095" xr:uid="{00000000-0005-0000-0000-00001A370000}"/>
    <cellStyle name="RowTitles-Col2 2 2 3_STUD aligned by INSTIT" xfId="14096" xr:uid="{00000000-0005-0000-0000-00001B370000}"/>
    <cellStyle name="RowTitles-Col2 2 2 4" xfId="14097" xr:uid="{00000000-0005-0000-0000-00001C370000}"/>
    <cellStyle name="RowTitles-Col2 2 2 4 2" xfId="14098" xr:uid="{00000000-0005-0000-0000-00001D370000}"/>
    <cellStyle name="RowTitles-Col2 2 2 4 2 2" xfId="14099" xr:uid="{00000000-0005-0000-0000-00001E370000}"/>
    <cellStyle name="RowTitles-Col2 2 2 4 2 2 2" xfId="14100" xr:uid="{00000000-0005-0000-0000-00001F370000}"/>
    <cellStyle name="RowTitles-Col2 2 2 4 2 2 2 2" xfId="14101" xr:uid="{00000000-0005-0000-0000-000020370000}"/>
    <cellStyle name="RowTitles-Col2 2 2 4 2 2 2_Tertiary Salaries Survey" xfId="14102" xr:uid="{00000000-0005-0000-0000-000021370000}"/>
    <cellStyle name="RowTitles-Col2 2 2 4 2 2 3" xfId="14103" xr:uid="{00000000-0005-0000-0000-000022370000}"/>
    <cellStyle name="RowTitles-Col2 2 2 4 2 2_Tertiary Salaries Survey" xfId="14104" xr:uid="{00000000-0005-0000-0000-000023370000}"/>
    <cellStyle name="RowTitles-Col2 2 2 4 2 3" xfId="14105" xr:uid="{00000000-0005-0000-0000-000024370000}"/>
    <cellStyle name="RowTitles-Col2 2 2 4 2 3 2" xfId="14106" xr:uid="{00000000-0005-0000-0000-000025370000}"/>
    <cellStyle name="RowTitles-Col2 2 2 4 2 3 2 2" xfId="14107" xr:uid="{00000000-0005-0000-0000-000026370000}"/>
    <cellStyle name="RowTitles-Col2 2 2 4 2 3 2_Tertiary Salaries Survey" xfId="14108" xr:uid="{00000000-0005-0000-0000-000027370000}"/>
    <cellStyle name="RowTitles-Col2 2 2 4 2 3 3" xfId="14109" xr:uid="{00000000-0005-0000-0000-000028370000}"/>
    <cellStyle name="RowTitles-Col2 2 2 4 2 3_Tertiary Salaries Survey" xfId="14110" xr:uid="{00000000-0005-0000-0000-000029370000}"/>
    <cellStyle name="RowTitles-Col2 2 2 4 2 4" xfId="14111" xr:uid="{00000000-0005-0000-0000-00002A370000}"/>
    <cellStyle name="RowTitles-Col2 2 2 4 2 5" xfId="14112" xr:uid="{00000000-0005-0000-0000-00002B370000}"/>
    <cellStyle name="RowTitles-Col2 2 2 4 2 5 2" xfId="14113" xr:uid="{00000000-0005-0000-0000-00002C370000}"/>
    <cellStyle name="RowTitles-Col2 2 2 4 2 5_Tertiary Salaries Survey" xfId="14114" xr:uid="{00000000-0005-0000-0000-00002D370000}"/>
    <cellStyle name="RowTitles-Col2 2 2 4 2 6" xfId="14115" xr:uid="{00000000-0005-0000-0000-00002E370000}"/>
    <cellStyle name="RowTitles-Col2 2 2 4 2_Tertiary Salaries Survey" xfId="14116" xr:uid="{00000000-0005-0000-0000-00002F370000}"/>
    <cellStyle name="RowTitles-Col2 2 2 4 3" xfId="14117" xr:uid="{00000000-0005-0000-0000-000030370000}"/>
    <cellStyle name="RowTitles-Col2 2 2 4 3 2" xfId="14118" xr:uid="{00000000-0005-0000-0000-000031370000}"/>
    <cellStyle name="RowTitles-Col2 2 2 4 3 2 2" xfId="14119" xr:uid="{00000000-0005-0000-0000-000032370000}"/>
    <cellStyle name="RowTitles-Col2 2 2 4 3 2 2 2" xfId="14120" xr:uid="{00000000-0005-0000-0000-000033370000}"/>
    <cellStyle name="RowTitles-Col2 2 2 4 3 2 2_Tertiary Salaries Survey" xfId="14121" xr:uid="{00000000-0005-0000-0000-000034370000}"/>
    <cellStyle name="RowTitles-Col2 2 2 4 3 2 3" xfId="14122" xr:uid="{00000000-0005-0000-0000-000035370000}"/>
    <cellStyle name="RowTitles-Col2 2 2 4 3 2_Tertiary Salaries Survey" xfId="14123" xr:uid="{00000000-0005-0000-0000-000036370000}"/>
    <cellStyle name="RowTitles-Col2 2 2 4 3 3" xfId="14124" xr:uid="{00000000-0005-0000-0000-000037370000}"/>
    <cellStyle name="RowTitles-Col2 2 2 4 3 3 2" xfId="14125" xr:uid="{00000000-0005-0000-0000-000038370000}"/>
    <cellStyle name="RowTitles-Col2 2 2 4 3 3 2 2" xfId="14126" xr:uid="{00000000-0005-0000-0000-000039370000}"/>
    <cellStyle name="RowTitles-Col2 2 2 4 3 3 2_Tertiary Salaries Survey" xfId="14127" xr:uid="{00000000-0005-0000-0000-00003A370000}"/>
    <cellStyle name="RowTitles-Col2 2 2 4 3 3 3" xfId="14128" xr:uid="{00000000-0005-0000-0000-00003B370000}"/>
    <cellStyle name="RowTitles-Col2 2 2 4 3 3_Tertiary Salaries Survey" xfId="14129" xr:uid="{00000000-0005-0000-0000-00003C370000}"/>
    <cellStyle name="RowTitles-Col2 2 2 4 3 4" xfId="14130" xr:uid="{00000000-0005-0000-0000-00003D370000}"/>
    <cellStyle name="RowTitles-Col2 2 2 4 3_Tertiary Salaries Survey" xfId="14131" xr:uid="{00000000-0005-0000-0000-00003E370000}"/>
    <cellStyle name="RowTitles-Col2 2 2 4 4" xfId="14132" xr:uid="{00000000-0005-0000-0000-00003F370000}"/>
    <cellStyle name="RowTitles-Col2 2 2 4 4 2" xfId="14133" xr:uid="{00000000-0005-0000-0000-000040370000}"/>
    <cellStyle name="RowTitles-Col2 2 2 4 4 2 2" xfId="14134" xr:uid="{00000000-0005-0000-0000-000041370000}"/>
    <cellStyle name="RowTitles-Col2 2 2 4 4 2 2 2" xfId="14135" xr:uid="{00000000-0005-0000-0000-000042370000}"/>
    <cellStyle name="RowTitles-Col2 2 2 4 4 2 2_Tertiary Salaries Survey" xfId="14136" xr:uid="{00000000-0005-0000-0000-000043370000}"/>
    <cellStyle name="RowTitles-Col2 2 2 4 4 2 3" xfId="14137" xr:uid="{00000000-0005-0000-0000-000044370000}"/>
    <cellStyle name="RowTitles-Col2 2 2 4 4 2_Tertiary Salaries Survey" xfId="14138" xr:uid="{00000000-0005-0000-0000-000045370000}"/>
    <cellStyle name="RowTitles-Col2 2 2 4 4 3" xfId="14139" xr:uid="{00000000-0005-0000-0000-000046370000}"/>
    <cellStyle name="RowTitles-Col2 2 2 4 4 3 2" xfId="14140" xr:uid="{00000000-0005-0000-0000-000047370000}"/>
    <cellStyle name="RowTitles-Col2 2 2 4 4 3 2 2" xfId="14141" xr:uid="{00000000-0005-0000-0000-000048370000}"/>
    <cellStyle name="RowTitles-Col2 2 2 4 4 3 2_Tertiary Salaries Survey" xfId="14142" xr:uid="{00000000-0005-0000-0000-000049370000}"/>
    <cellStyle name="RowTitles-Col2 2 2 4 4 3 3" xfId="14143" xr:uid="{00000000-0005-0000-0000-00004A370000}"/>
    <cellStyle name="RowTitles-Col2 2 2 4 4 3_Tertiary Salaries Survey" xfId="14144" xr:uid="{00000000-0005-0000-0000-00004B370000}"/>
    <cellStyle name="RowTitles-Col2 2 2 4 4 4" xfId="14145" xr:uid="{00000000-0005-0000-0000-00004C370000}"/>
    <cellStyle name="RowTitles-Col2 2 2 4 4 4 2" xfId="14146" xr:uid="{00000000-0005-0000-0000-00004D370000}"/>
    <cellStyle name="RowTitles-Col2 2 2 4 4 4_Tertiary Salaries Survey" xfId="14147" xr:uid="{00000000-0005-0000-0000-00004E370000}"/>
    <cellStyle name="RowTitles-Col2 2 2 4 4 5" xfId="14148" xr:uid="{00000000-0005-0000-0000-00004F370000}"/>
    <cellStyle name="RowTitles-Col2 2 2 4 4_Tertiary Salaries Survey" xfId="14149" xr:uid="{00000000-0005-0000-0000-000050370000}"/>
    <cellStyle name="RowTitles-Col2 2 2 4 5" xfId="14150" xr:uid="{00000000-0005-0000-0000-000051370000}"/>
    <cellStyle name="RowTitles-Col2 2 2 4 5 2" xfId="14151" xr:uid="{00000000-0005-0000-0000-000052370000}"/>
    <cellStyle name="RowTitles-Col2 2 2 4 5 2 2" xfId="14152" xr:uid="{00000000-0005-0000-0000-000053370000}"/>
    <cellStyle name="RowTitles-Col2 2 2 4 5 2 2 2" xfId="14153" xr:uid="{00000000-0005-0000-0000-000054370000}"/>
    <cellStyle name="RowTitles-Col2 2 2 4 5 2 2_Tertiary Salaries Survey" xfId="14154" xr:uid="{00000000-0005-0000-0000-000055370000}"/>
    <cellStyle name="RowTitles-Col2 2 2 4 5 2 3" xfId="14155" xr:uid="{00000000-0005-0000-0000-000056370000}"/>
    <cellStyle name="RowTitles-Col2 2 2 4 5 2_Tertiary Salaries Survey" xfId="14156" xr:uid="{00000000-0005-0000-0000-000057370000}"/>
    <cellStyle name="RowTitles-Col2 2 2 4 5 3" xfId="14157" xr:uid="{00000000-0005-0000-0000-000058370000}"/>
    <cellStyle name="RowTitles-Col2 2 2 4 5 3 2" xfId="14158" xr:uid="{00000000-0005-0000-0000-000059370000}"/>
    <cellStyle name="RowTitles-Col2 2 2 4 5 3 2 2" xfId="14159" xr:uid="{00000000-0005-0000-0000-00005A370000}"/>
    <cellStyle name="RowTitles-Col2 2 2 4 5 3 2_Tertiary Salaries Survey" xfId="14160" xr:uid="{00000000-0005-0000-0000-00005B370000}"/>
    <cellStyle name="RowTitles-Col2 2 2 4 5 3 3" xfId="14161" xr:uid="{00000000-0005-0000-0000-00005C370000}"/>
    <cellStyle name="RowTitles-Col2 2 2 4 5 3_Tertiary Salaries Survey" xfId="14162" xr:uid="{00000000-0005-0000-0000-00005D370000}"/>
    <cellStyle name="RowTitles-Col2 2 2 4 5 4" xfId="14163" xr:uid="{00000000-0005-0000-0000-00005E370000}"/>
    <cellStyle name="RowTitles-Col2 2 2 4 5 4 2" xfId="14164" xr:uid="{00000000-0005-0000-0000-00005F370000}"/>
    <cellStyle name="RowTitles-Col2 2 2 4 5 4_Tertiary Salaries Survey" xfId="14165" xr:uid="{00000000-0005-0000-0000-000060370000}"/>
    <cellStyle name="RowTitles-Col2 2 2 4 5 5" xfId="14166" xr:uid="{00000000-0005-0000-0000-000061370000}"/>
    <cellStyle name="RowTitles-Col2 2 2 4 5_Tertiary Salaries Survey" xfId="14167" xr:uid="{00000000-0005-0000-0000-000062370000}"/>
    <cellStyle name="RowTitles-Col2 2 2 4 6" xfId="14168" xr:uid="{00000000-0005-0000-0000-000063370000}"/>
    <cellStyle name="RowTitles-Col2 2 2 4 6 2" xfId="14169" xr:uid="{00000000-0005-0000-0000-000064370000}"/>
    <cellStyle name="RowTitles-Col2 2 2 4 6 2 2" xfId="14170" xr:uid="{00000000-0005-0000-0000-000065370000}"/>
    <cellStyle name="RowTitles-Col2 2 2 4 6 2 2 2" xfId="14171" xr:uid="{00000000-0005-0000-0000-000066370000}"/>
    <cellStyle name="RowTitles-Col2 2 2 4 6 2 2_Tertiary Salaries Survey" xfId="14172" xr:uid="{00000000-0005-0000-0000-000067370000}"/>
    <cellStyle name="RowTitles-Col2 2 2 4 6 2 3" xfId="14173" xr:uid="{00000000-0005-0000-0000-000068370000}"/>
    <cellStyle name="RowTitles-Col2 2 2 4 6 2_Tertiary Salaries Survey" xfId="14174" xr:uid="{00000000-0005-0000-0000-000069370000}"/>
    <cellStyle name="RowTitles-Col2 2 2 4 6 3" xfId="14175" xr:uid="{00000000-0005-0000-0000-00006A370000}"/>
    <cellStyle name="RowTitles-Col2 2 2 4 6 3 2" xfId="14176" xr:uid="{00000000-0005-0000-0000-00006B370000}"/>
    <cellStyle name="RowTitles-Col2 2 2 4 6 3 2 2" xfId="14177" xr:uid="{00000000-0005-0000-0000-00006C370000}"/>
    <cellStyle name="RowTitles-Col2 2 2 4 6 3 2_Tertiary Salaries Survey" xfId="14178" xr:uid="{00000000-0005-0000-0000-00006D370000}"/>
    <cellStyle name="RowTitles-Col2 2 2 4 6 3 3" xfId="14179" xr:uid="{00000000-0005-0000-0000-00006E370000}"/>
    <cellStyle name="RowTitles-Col2 2 2 4 6 3_Tertiary Salaries Survey" xfId="14180" xr:uid="{00000000-0005-0000-0000-00006F370000}"/>
    <cellStyle name="RowTitles-Col2 2 2 4 6 4" xfId="14181" xr:uid="{00000000-0005-0000-0000-000070370000}"/>
    <cellStyle name="RowTitles-Col2 2 2 4 6 4 2" xfId="14182" xr:uid="{00000000-0005-0000-0000-000071370000}"/>
    <cellStyle name="RowTitles-Col2 2 2 4 6 4_Tertiary Salaries Survey" xfId="14183" xr:uid="{00000000-0005-0000-0000-000072370000}"/>
    <cellStyle name="RowTitles-Col2 2 2 4 6 5" xfId="14184" xr:uid="{00000000-0005-0000-0000-000073370000}"/>
    <cellStyle name="RowTitles-Col2 2 2 4 6_Tertiary Salaries Survey" xfId="14185" xr:uid="{00000000-0005-0000-0000-000074370000}"/>
    <cellStyle name="RowTitles-Col2 2 2 4 7" xfId="14186" xr:uid="{00000000-0005-0000-0000-000075370000}"/>
    <cellStyle name="RowTitles-Col2 2 2 4 7 2" xfId="14187" xr:uid="{00000000-0005-0000-0000-000076370000}"/>
    <cellStyle name="RowTitles-Col2 2 2 4 7 2 2" xfId="14188" xr:uid="{00000000-0005-0000-0000-000077370000}"/>
    <cellStyle name="RowTitles-Col2 2 2 4 7 2_Tertiary Salaries Survey" xfId="14189" xr:uid="{00000000-0005-0000-0000-000078370000}"/>
    <cellStyle name="RowTitles-Col2 2 2 4 7 3" xfId="14190" xr:uid="{00000000-0005-0000-0000-000079370000}"/>
    <cellStyle name="RowTitles-Col2 2 2 4 7_Tertiary Salaries Survey" xfId="14191" xr:uid="{00000000-0005-0000-0000-00007A370000}"/>
    <cellStyle name="RowTitles-Col2 2 2 4 8" xfId="14192" xr:uid="{00000000-0005-0000-0000-00007B370000}"/>
    <cellStyle name="RowTitles-Col2 2 2 4 8 2" xfId="14193" xr:uid="{00000000-0005-0000-0000-00007C370000}"/>
    <cellStyle name="RowTitles-Col2 2 2 4 8 2 2" xfId="14194" xr:uid="{00000000-0005-0000-0000-00007D370000}"/>
    <cellStyle name="RowTitles-Col2 2 2 4 8 2_Tertiary Salaries Survey" xfId="14195" xr:uid="{00000000-0005-0000-0000-00007E370000}"/>
    <cellStyle name="RowTitles-Col2 2 2 4 8 3" xfId="14196" xr:uid="{00000000-0005-0000-0000-00007F370000}"/>
    <cellStyle name="RowTitles-Col2 2 2 4 8_Tertiary Salaries Survey" xfId="14197" xr:uid="{00000000-0005-0000-0000-000080370000}"/>
    <cellStyle name="RowTitles-Col2 2 2 4_STUD aligned by INSTIT" xfId="14198" xr:uid="{00000000-0005-0000-0000-000081370000}"/>
    <cellStyle name="RowTitles-Col2 2 2 5" xfId="14199" xr:uid="{00000000-0005-0000-0000-000082370000}"/>
    <cellStyle name="RowTitles-Col2 2 2 5 2" xfId="14200" xr:uid="{00000000-0005-0000-0000-000083370000}"/>
    <cellStyle name="RowTitles-Col2 2 2 5 2 2" xfId="14201" xr:uid="{00000000-0005-0000-0000-000084370000}"/>
    <cellStyle name="RowTitles-Col2 2 2 5 2 2 2" xfId="14202" xr:uid="{00000000-0005-0000-0000-000085370000}"/>
    <cellStyle name="RowTitles-Col2 2 2 5 2 2 2 2" xfId="14203" xr:uid="{00000000-0005-0000-0000-000086370000}"/>
    <cellStyle name="RowTitles-Col2 2 2 5 2 2 2_Tertiary Salaries Survey" xfId="14204" xr:uid="{00000000-0005-0000-0000-000087370000}"/>
    <cellStyle name="RowTitles-Col2 2 2 5 2 2 3" xfId="14205" xr:uid="{00000000-0005-0000-0000-000088370000}"/>
    <cellStyle name="RowTitles-Col2 2 2 5 2 2_Tertiary Salaries Survey" xfId="14206" xr:uid="{00000000-0005-0000-0000-000089370000}"/>
    <cellStyle name="RowTitles-Col2 2 2 5 2 3" xfId="14207" xr:uid="{00000000-0005-0000-0000-00008A370000}"/>
    <cellStyle name="RowTitles-Col2 2 2 5 2 3 2" xfId="14208" xr:uid="{00000000-0005-0000-0000-00008B370000}"/>
    <cellStyle name="RowTitles-Col2 2 2 5 2 3 2 2" xfId="14209" xr:uid="{00000000-0005-0000-0000-00008C370000}"/>
    <cellStyle name="RowTitles-Col2 2 2 5 2 3 2_Tertiary Salaries Survey" xfId="14210" xr:uid="{00000000-0005-0000-0000-00008D370000}"/>
    <cellStyle name="RowTitles-Col2 2 2 5 2 3 3" xfId="14211" xr:uid="{00000000-0005-0000-0000-00008E370000}"/>
    <cellStyle name="RowTitles-Col2 2 2 5 2 3_Tertiary Salaries Survey" xfId="14212" xr:uid="{00000000-0005-0000-0000-00008F370000}"/>
    <cellStyle name="RowTitles-Col2 2 2 5 2 4" xfId="14213" xr:uid="{00000000-0005-0000-0000-000090370000}"/>
    <cellStyle name="RowTitles-Col2 2 2 5 2 5" xfId="14214" xr:uid="{00000000-0005-0000-0000-000091370000}"/>
    <cellStyle name="RowTitles-Col2 2 2 5 2 5 2" xfId="14215" xr:uid="{00000000-0005-0000-0000-000092370000}"/>
    <cellStyle name="RowTitles-Col2 2 2 5 2 5_Tertiary Salaries Survey" xfId="14216" xr:uid="{00000000-0005-0000-0000-000093370000}"/>
    <cellStyle name="RowTitles-Col2 2 2 5 2_Tertiary Salaries Survey" xfId="14217" xr:uid="{00000000-0005-0000-0000-000094370000}"/>
    <cellStyle name="RowTitles-Col2 2 2 5 3" xfId="14218" xr:uid="{00000000-0005-0000-0000-000095370000}"/>
    <cellStyle name="RowTitles-Col2 2 2 5 3 2" xfId="14219" xr:uid="{00000000-0005-0000-0000-000096370000}"/>
    <cellStyle name="RowTitles-Col2 2 2 5 3 2 2" xfId="14220" xr:uid="{00000000-0005-0000-0000-000097370000}"/>
    <cellStyle name="RowTitles-Col2 2 2 5 3 2 2 2" xfId="14221" xr:uid="{00000000-0005-0000-0000-000098370000}"/>
    <cellStyle name="RowTitles-Col2 2 2 5 3 2 2_Tertiary Salaries Survey" xfId="14222" xr:uid="{00000000-0005-0000-0000-000099370000}"/>
    <cellStyle name="RowTitles-Col2 2 2 5 3 2 3" xfId="14223" xr:uid="{00000000-0005-0000-0000-00009A370000}"/>
    <cellStyle name="RowTitles-Col2 2 2 5 3 2_Tertiary Salaries Survey" xfId="14224" xr:uid="{00000000-0005-0000-0000-00009B370000}"/>
    <cellStyle name="RowTitles-Col2 2 2 5 3 3" xfId="14225" xr:uid="{00000000-0005-0000-0000-00009C370000}"/>
    <cellStyle name="RowTitles-Col2 2 2 5 3 3 2" xfId="14226" xr:uid="{00000000-0005-0000-0000-00009D370000}"/>
    <cellStyle name="RowTitles-Col2 2 2 5 3 3 2 2" xfId="14227" xr:uid="{00000000-0005-0000-0000-00009E370000}"/>
    <cellStyle name="RowTitles-Col2 2 2 5 3 3 2_Tertiary Salaries Survey" xfId="14228" xr:uid="{00000000-0005-0000-0000-00009F370000}"/>
    <cellStyle name="RowTitles-Col2 2 2 5 3 3 3" xfId="14229" xr:uid="{00000000-0005-0000-0000-0000A0370000}"/>
    <cellStyle name="RowTitles-Col2 2 2 5 3 3_Tertiary Salaries Survey" xfId="14230" xr:uid="{00000000-0005-0000-0000-0000A1370000}"/>
    <cellStyle name="RowTitles-Col2 2 2 5 3 4" xfId="14231" xr:uid="{00000000-0005-0000-0000-0000A2370000}"/>
    <cellStyle name="RowTitles-Col2 2 2 5 3 5" xfId="14232" xr:uid="{00000000-0005-0000-0000-0000A3370000}"/>
    <cellStyle name="RowTitles-Col2 2 2 5 3_Tertiary Salaries Survey" xfId="14233" xr:uid="{00000000-0005-0000-0000-0000A4370000}"/>
    <cellStyle name="RowTitles-Col2 2 2 5 4" xfId="14234" xr:uid="{00000000-0005-0000-0000-0000A5370000}"/>
    <cellStyle name="RowTitles-Col2 2 2 5 4 2" xfId="14235" xr:uid="{00000000-0005-0000-0000-0000A6370000}"/>
    <cellStyle name="RowTitles-Col2 2 2 5 4 2 2" xfId="14236" xr:uid="{00000000-0005-0000-0000-0000A7370000}"/>
    <cellStyle name="RowTitles-Col2 2 2 5 4 2 2 2" xfId="14237" xr:uid="{00000000-0005-0000-0000-0000A8370000}"/>
    <cellStyle name="RowTitles-Col2 2 2 5 4 2 2_Tertiary Salaries Survey" xfId="14238" xr:uid="{00000000-0005-0000-0000-0000A9370000}"/>
    <cellStyle name="RowTitles-Col2 2 2 5 4 2 3" xfId="14239" xr:uid="{00000000-0005-0000-0000-0000AA370000}"/>
    <cellStyle name="RowTitles-Col2 2 2 5 4 2_Tertiary Salaries Survey" xfId="14240" xr:uid="{00000000-0005-0000-0000-0000AB370000}"/>
    <cellStyle name="RowTitles-Col2 2 2 5 4 3" xfId="14241" xr:uid="{00000000-0005-0000-0000-0000AC370000}"/>
    <cellStyle name="RowTitles-Col2 2 2 5 4 3 2" xfId="14242" xr:uid="{00000000-0005-0000-0000-0000AD370000}"/>
    <cellStyle name="RowTitles-Col2 2 2 5 4 3 2 2" xfId="14243" xr:uid="{00000000-0005-0000-0000-0000AE370000}"/>
    <cellStyle name="RowTitles-Col2 2 2 5 4 3 2_Tertiary Salaries Survey" xfId="14244" xr:uid="{00000000-0005-0000-0000-0000AF370000}"/>
    <cellStyle name="RowTitles-Col2 2 2 5 4 3 3" xfId="14245" xr:uid="{00000000-0005-0000-0000-0000B0370000}"/>
    <cellStyle name="RowTitles-Col2 2 2 5 4 3_Tertiary Salaries Survey" xfId="14246" xr:uid="{00000000-0005-0000-0000-0000B1370000}"/>
    <cellStyle name="RowTitles-Col2 2 2 5 4 4" xfId="14247" xr:uid="{00000000-0005-0000-0000-0000B2370000}"/>
    <cellStyle name="RowTitles-Col2 2 2 5 4 5" xfId="14248" xr:uid="{00000000-0005-0000-0000-0000B3370000}"/>
    <cellStyle name="RowTitles-Col2 2 2 5 4 5 2" xfId="14249" xr:uid="{00000000-0005-0000-0000-0000B4370000}"/>
    <cellStyle name="RowTitles-Col2 2 2 5 4 5_Tertiary Salaries Survey" xfId="14250" xr:uid="{00000000-0005-0000-0000-0000B5370000}"/>
    <cellStyle name="RowTitles-Col2 2 2 5 4 6" xfId="14251" xr:uid="{00000000-0005-0000-0000-0000B6370000}"/>
    <cellStyle name="RowTitles-Col2 2 2 5 4_Tertiary Salaries Survey" xfId="14252" xr:uid="{00000000-0005-0000-0000-0000B7370000}"/>
    <cellStyle name="RowTitles-Col2 2 2 5 5" xfId="14253" xr:uid="{00000000-0005-0000-0000-0000B8370000}"/>
    <cellStyle name="RowTitles-Col2 2 2 5 5 2" xfId="14254" xr:uid="{00000000-0005-0000-0000-0000B9370000}"/>
    <cellStyle name="RowTitles-Col2 2 2 5 5 2 2" xfId="14255" xr:uid="{00000000-0005-0000-0000-0000BA370000}"/>
    <cellStyle name="RowTitles-Col2 2 2 5 5 2 2 2" xfId="14256" xr:uid="{00000000-0005-0000-0000-0000BB370000}"/>
    <cellStyle name="RowTitles-Col2 2 2 5 5 2 2_Tertiary Salaries Survey" xfId="14257" xr:uid="{00000000-0005-0000-0000-0000BC370000}"/>
    <cellStyle name="RowTitles-Col2 2 2 5 5 2 3" xfId="14258" xr:uid="{00000000-0005-0000-0000-0000BD370000}"/>
    <cellStyle name="RowTitles-Col2 2 2 5 5 2_Tertiary Salaries Survey" xfId="14259" xr:uid="{00000000-0005-0000-0000-0000BE370000}"/>
    <cellStyle name="RowTitles-Col2 2 2 5 5 3" xfId="14260" xr:uid="{00000000-0005-0000-0000-0000BF370000}"/>
    <cellStyle name="RowTitles-Col2 2 2 5 5 3 2" xfId="14261" xr:uid="{00000000-0005-0000-0000-0000C0370000}"/>
    <cellStyle name="RowTitles-Col2 2 2 5 5 3 2 2" xfId="14262" xr:uid="{00000000-0005-0000-0000-0000C1370000}"/>
    <cellStyle name="RowTitles-Col2 2 2 5 5 3 2_Tertiary Salaries Survey" xfId="14263" xr:uid="{00000000-0005-0000-0000-0000C2370000}"/>
    <cellStyle name="RowTitles-Col2 2 2 5 5 3 3" xfId="14264" xr:uid="{00000000-0005-0000-0000-0000C3370000}"/>
    <cellStyle name="RowTitles-Col2 2 2 5 5 3_Tertiary Salaries Survey" xfId="14265" xr:uid="{00000000-0005-0000-0000-0000C4370000}"/>
    <cellStyle name="RowTitles-Col2 2 2 5 5 4" xfId="14266" xr:uid="{00000000-0005-0000-0000-0000C5370000}"/>
    <cellStyle name="RowTitles-Col2 2 2 5 5 4 2" xfId="14267" xr:uid="{00000000-0005-0000-0000-0000C6370000}"/>
    <cellStyle name="RowTitles-Col2 2 2 5 5 4_Tertiary Salaries Survey" xfId="14268" xr:uid="{00000000-0005-0000-0000-0000C7370000}"/>
    <cellStyle name="RowTitles-Col2 2 2 5 5 5" xfId="14269" xr:uid="{00000000-0005-0000-0000-0000C8370000}"/>
    <cellStyle name="RowTitles-Col2 2 2 5 5_Tertiary Salaries Survey" xfId="14270" xr:uid="{00000000-0005-0000-0000-0000C9370000}"/>
    <cellStyle name="RowTitles-Col2 2 2 5 6" xfId="14271" xr:uid="{00000000-0005-0000-0000-0000CA370000}"/>
    <cellStyle name="RowTitles-Col2 2 2 5 6 2" xfId="14272" xr:uid="{00000000-0005-0000-0000-0000CB370000}"/>
    <cellStyle name="RowTitles-Col2 2 2 5 6 2 2" xfId="14273" xr:uid="{00000000-0005-0000-0000-0000CC370000}"/>
    <cellStyle name="RowTitles-Col2 2 2 5 6 2 2 2" xfId="14274" xr:uid="{00000000-0005-0000-0000-0000CD370000}"/>
    <cellStyle name="RowTitles-Col2 2 2 5 6 2 2_Tertiary Salaries Survey" xfId="14275" xr:uid="{00000000-0005-0000-0000-0000CE370000}"/>
    <cellStyle name="RowTitles-Col2 2 2 5 6 2 3" xfId="14276" xr:uid="{00000000-0005-0000-0000-0000CF370000}"/>
    <cellStyle name="RowTitles-Col2 2 2 5 6 2_Tertiary Salaries Survey" xfId="14277" xr:uid="{00000000-0005-0000-0000-0000D0370000}"/>
    <cellStyle name="RowTitles-Col2 2 2 5 6 3" xfId="14278" xr:uid="{00000000-0005-0000-0000-0000D1370000}"/>
    <cellStyle name="RowTitles-Col2 2 2 5 6 3 2" xfId="14279" xr:uid="{00000000-0005-0000-0000-0000D2370000}"/>
    <cellStyle name="RowTitles-Col2 2 2 5 6 3 2 2" xfId="14280" xr:uid="{00000000-0005-0000-0000-0000D3370000}"/>
    <cellStyle name="RowTitles-Col2 2 2 5 6 3 2_Tertiary Salaries Survey" xfId="14281" xr:uid="{00000000-0005-0000-0000-0000D4370000}"/>
    <cellStyle name="RowTitles-Col2 2 2 5 6 3 3" xfId="14282" xr:uid="{00000000-0005-0000-0000-0000D5370000}"/>
    <cellStyle name="RowTitles-Col2 2 2 5 6 3_Tertiary Salaries Survey" xfId="14283" xr:uid="{00000000-0005-0000-0000-0000D6370000}"/>
    <cellStyle name="RowTitles-Col2 2 2 5 6 4" xfId="14284" xr:uid="{00000000-0005-0000-0000-0000D7370000}"/>
    <cellStyle name="RowTitles-Col2 2 2 5 6 4 2" xfId="14285" xr:uid="{00000000-0005-0000-0000-0000D8370000}"/>
    <cellStyle name="RowTitles-Col2 2 2 5 6 4_Tertiary Salaries Survey" xfId="14286" xr:uid="{00000000-0005-0000-0000-0000D9370000}"/>
    <cellStyle name="RowTitles-Col2 2 2 5 6 5" xfId="14287" xr:uid="{00000000-0005-0000-0000-0000DA370000}"/>
    <cellStyle name="RowTitles-Col2 2 2 5 6_Tertiary Salaries Survey" xfId="14288" xr:uid="{00000000-0005-0000-0000-0000DB370000}"/>
    <cellStyle name="RowTitles-Col2 2 2 5 7" xfId="14289" xr:uid="{00000000-0005-0000-0000-0000DC370000}"/>
    <cellStyle name="RowTitles-Col2 2 2 5 7 2" xfId="14290" xr:uid="{00000000-0005-0000-0000-0000DD370000}"/>
    <cellStyle name="RowTitles-Col2 2 2 5 7 2 2" xfId="14291" xr:uid="{00000000-0005-0000-0000-0000DE370000}"/>
    <cellStyle name="RowTitles-Col2 2 2 5 7 2_Tertiary Salaries Survey" xfId="14292" xr:uid="{00000000-0005-0000-0000-0000DF370000}"/>
    <cellStyle name="RowTitles-Col2 2 2 5 7 3" xfId="14293" xr:uid="{00000000-0005-0000-0000-0000E0370000}"/>
    <cellStyle name="RowTitles-Col2 2 2 5 7_Tertiary Salaries Survey" xfId="14294" xr:uid="{00000000-0005-0000-0000-0000E1370000}"/>
    <cellStyle name="RowTitles-Col2 2 2 5 8" xfId="14295" xr:uid="{00000000-0005-0000-0000-0000E2370000}"/>
    <cellStyle name="RowTitles-Col2 2 2 5_STUD aligned by INSTIT" xfId="14296" xr:uid="{00000000-0005-0000-0000-0000E3370000}"/>
    <cellStyle name="RowTitles-Col2 2 2 6" xfId="14297" xr:uid="{00000000-0005-0000-0000-0000E4370000}"/>
    <cellStyle name="RowTitles-Col2 2 2 6 2" xfId="14298" xr:uid="{00000000-0005-0000-0000-0000E5370000}"/>
    <cellStyle name="RowTitles-Col2 2 2 6 2 2" xfId="14299" xr:uid="{00000000-0005-0000-0000-0000E6370000}"/>
    <cellStyle name="RowTitles-Col2 2 2 6 2 2 2" xfId="14300" xr:uid="{00000000-0005-0000-0000-0000E7370000}"/>
    <cellStyle name="RowTitles-Col2 2 2 6 2 2_Tertiary Salaries Survey" xfId="14301" xr:uid="{00000000-0005-0000-0000-0000E8370000}"/>
    <cellStyle name="RowTitles-Col2 2 2 6 2 3" xfId="14302" xr:uid="{00000000-0005-0000-0000-0000E9370000}"/>
    <cellStyle name="RowTitles-Col2 2 2 6 2_Tertiary Salaries Survey" xfId="14303" xr:uid="{00000000-0005-0000-0000-0000EA370000}"/>
    <cellStyle name="RowTitles-Col2 2 2 6 3" xfId="14304" xr:uid="{00000000-0005-0000-0000-0000EB370000}"/>
    <cellStyle name="RowTitles-Col2 2 2 6 3 2" xfId="14305" xr:uid="{00000000-0005-0000-0000-0000EC370000}"/>
    <cellStyle name="RowTitles-Col2 2 2 6 3 2 2" xfId="14306" xr:uid="{00000000-0005-0000-0000-0000ED370000}"/>
    <cellStyle name="RowTitles-Col2 2 2 6 3 2_Tertiary Salaries Survey" xfId="14307" xr:uid="{00000000-0005-0000-0000-0000EE370000}"/>
    <cellStyle name="RowTitles-Col2 2 2 6 3 3" xfId="14308" xr:uid="{00000000-0005-0000-0000-0000EF370000}"/>
    <cellStyle name="RowTitles-Col2 2 2 6 3_Tertiary Salaries Survey" xfId="14309" xr:uid="{00000000-0005-0000-0000-0000F0370000}"/>
    <cellStyle name="RowTitles-Col2 2 2 6 4" xfId="14310" xr:uid="{00000000-0005-0000-0000-0000F1370000}"/>
    <cellStyle name="RowTitles-Col2 2 2 6 5" xfId="14311" xr:uid="{00000000-0005-0000-0000-0000F2370000}"/>
    <cellStyle name="RowTitles-Col2 2 2 6 5 2" xfId="14312" xr:uid="{00000000-0005-0000-0000-0000F3370000}"/>
    <cellStyle name="RowTitles-Col2 2 2 6 5_Tertiary Salaries Survey" xfId="14313" xr:uid="{00000000-0005-0000-0000-0000F4370000}"/>
    <cellStyle name="RowTitles-Col2 2 2 6_Tertiary Salaries Survey" xfId="14314" xr:uid="{00000000-0005-0000-0000-0000F5370000}"/>
    <cellStyle name="RowTitles-Col2 2 2 7" xfId="14315" xr:uid="{00000000-0005-0000-0000-0000F6370000}"/>
    <cellStyle name="RowTitles-Col2 2 2 7 2" xfId="14316" xr:uid="{00000000-0005-0000-0000-0000F7370000}"/>
    <cellStyle name="RowTitles-Col2 2 2 7 2 2" xfId="14317" xr:uid="{00000000-0005-0000-0000-0000F8370000}"/>
    <cellStyle name="RowTitles-Col2 2 2 7 2 2 2" xfId="14318" xr:uid="{00000000-0005-0000-0000-0000F9370000}"/>
    <cellStyle name="RowTitles-Col2 2 2 7 2 2_Tertiary Salaries Survey" xfId="14319" xr:uid="{00000000-0005-0000-0000-0000FA370000}"/>
    <cellStyle name="RowTitles-Col2 2 2 7 2 3" xfId="14320" xr:uid="{00000000-0005-0000-0000-0000FB370000}"/>
    <cellStyle name="RowTitles-Col2 2 2 7 2_Tertiary Salaries Survey" xfId="14321" xr:uid="{00000000-0005-0000-0000-0000FC370000}"/>
    <cellStyle name="RowTitles-Col2 2 2 7 3" xfId="14322" xr:uid="{00000000-0005-0000-0000-0000FD370000}"/>
    <cellStyle name="RowTitles-Col2 2 2 7 3 2" xfId="14323" xr:uid="{00000000-0005-0000-0000-0000FE370000}"/>
    <cellStyle name="RowTitles-Col2 2 2 7 3 2 2" xfId="14324" xr:uid="{00000000-0005-0000-0000-0000FF370000}"/>
    <cellStyle name="RowTitles-Col2 2 2 7 3 2_Tertiary Salaries Survey" xfId="14325" xr:uid="{00000000-0005-0000-0000-000000380000}"/>
    <cellStyle name="RowTitles-Col2 2 2 7 3 3" xfId="14326" xr:uid="{00000000-0005-0000-0000-000001380000}"/>
    <cellStyle name="RowTitles-Col2 2 2 7 3_Tertiary Salaries Survey" xfId="14327" xr:uid="{00000000-0005-0000-0000-000002380000}"/>
    <cellStyle name="RowTitles-Col2 2 2 7 4" xfId="14328" xr:uid="{00000000-0005-0000-0000-000003380000}"/>
    <cellStyle name="RowTitles-Col2 2 2 7 5" xfId="14329" xr:uid="{00000000-0005-0000-0000-000004380000}"/>
    <cellStyle name="RowTitles-Col2 2 2 7_Tertiary Salaries Survey" xfId="14330" xr:uid="{00000000-0005-0000-0000-000005380000}"/>
    <cellStyle name="RowTitles-Col2 2 2 8" xfId="14331" xr:uid="{00000000-0005-0000-0000-000006380000}"/>
    <cellStyle name="RowTitles-Col2 2 2 8 2" xfId="14332" xr:uid="{00000000-0005-0000-0000-000007380000}"/>
    <cellStyle name="RowTitles-Col2 2 2 8 2 2" xfId="14333" xr:uid="{00000000-0005-0000-0000-000008380000}"/>
    <cellStyle name="RowTitles-Col2 2 2 8 2 2 2" xfId="14334" xr:uid="{00000000-0005-0000-0000-000009380000}"/>
    <cellStyle name="RowTitles-Col2 2 2 8 2 2_Tertiary Salaries Survey" xfId="14335" xr:uid="{00000000-0005-0000-0000-00000A380000}"/>
    <cellStyle name="RowTitles-Col2 2 2 8 2 3" xfId="14336" xr:uid="{00000000-0005-0000-0000-00000B380000}"/>
    <cellStyle name="RowTitles-Col2 2 2 8 2_Tertiary Salaries Survey" xfId="14337" xr:uid="{00000000-0005-0000-0000-00000C380000}"/>
    <cellStyle name="RowTitles-Col2 2 2 8 3" xfId="14338" xr:uid="{00000000-0005-0000-0000-00000D380000}"/>
    <cellStyle name="RowTitles-Col2 2 2 8 3 2" xfId="14339" xr:uid="{00000000-0005-0000-0000-00000E380000}"/>
    <cellStyle name="RowTitles-Col2 2 2 8 3 2 2" xfId="14340" xr:uid="{00000000-0005-0000-0000-00000F380000}"/>
    <cellStyle name="RowTitles-Col2 2 2 8 3 2_Tertiary Salaries Survey" xfId="14341" xr:uid="{00000000-0005-0000-0000-000010380000}"/>
    <cellStyle name="RowTitles-Col2 2 2 8 3 3" xfId="14342" xr:uid="{00000000-0005-0000-0000-000011380000}"/>
    <cellStyle name="RowTitles-Col2 2 2 8 3_Tertiary Salaries Survey" xfId="14343" xr:uid="{00000000-0005-0000-0000-000012380000}"/>
    <cellStyle name="RowTitles-Col2 2 2 8 4" xfId="14344" xr:uid="{00000000-0005-0000-0000-000013380000}"/>
    <cellStyle name="RowTitles-Col2 2 2 8 5" xfId="14345" xr:uid="{00000000-0005-0000-0000-000014380000}"/>
    <cellStyle name="RowTitles-Col2 2 2 8 5 2" xfId="14346" xr:uid="{00000000-0005-0000-0000-000015380000}"/>
    <cellStyle name="RowTitles-Col2 2 2 8 5_Tertiary Salaries Survey" xfId="14347" xr:uid="{00000000-0005-0000-0000-000016380000}"/>
    <cellStyle name="RowTitles-Col2 2 2 8 6" xfId="14348" xr:uid="{00000000-0005-0000-0000-000017380000}"/>
    <cellStyle name="RowTitles-Col2 2 2 8_Tertiary Salaries Survey" xfId="14349" xr:uid="{00000000-0005-0000-0000-000018380000}"/>
    <cellStyle name="RowTitles-Col2 2 2 9" xfId="14350" xr:uid="{00000000-0005-0000-0000-000019380000}"/>
    <cellStyle name="RowTitles-Col2 2 2 9 2" xfId="14351" xr:uid="{00000000-0005-0000-0000-00001A380000}"/>
    <cellStyle name="RowTitles-Col2 2 2 9 2 2" xfId="14352" xr:uid="{00000000-0005-0000-0000-00001B380000}"/>
    <cellStyle name="RowTitles-Col2 2 2 9 2 2 2" xfId="14353" xr:uid="{00000000-0005-0000-0000-00001C380000}"/>
    <cellStyle name="RowTitles-Col2 2 2 9 2 2_Tertiary Salaries Survey" xfId="14354" xr:uid="{00000000-0005-0000-0000-00001D380000}"/>
    <cellStyle name="RowTitles-Col2 2 2 9 2 3" xfId="14355" xr:uid="{00000000-0005-0000-0000-00001E380000}"/>
    <cellStyle name="RowTitles-Col2 2 2 9 2_Tertiary Salaries Survey" xfId="14356" xr:uid="{00000000-0005-0000-0000-00001F380000}"/>
    <cellStyle name="RowTitles-Col2 2 2 9 3" xfId="14357" xr:uid="{00000000-0005-0000-0000-000020380000}"/>
    <cellStyle name="RowTitles-Col2 2 2 9 3 2" xfId="14358" xr:uid="{00000000-0005-0000-0000-000021380000}"/>
    <cellStyle name="RowTitles-Col2 2 2 9 3 2 2" xfId="14359" xr:uid="{00000000-0005-0000-0000-000022380000}"/>
    <cellStyle name="RowTitles-Col2 2 2 9 3 2_Tertiary Salaries Survey" xfId="14360" xr:uid="{00000000-0005-0000-0000-000023380000}"/>
    <cellStyle name="RowTitles-Col2 2 2 9 3 3" xfId="14361" xr:uid="{00000000-0005-0000-0000-000024380000}"/>
    <cellStyle name="RowTitles-Col2 2 2 9 3_Tertiary Salaries Survey" xfId="14362" xr:uid="{00000000-0005-0000-0000-000025380000}"/>
    <cellStyle name="RowTitles-Col2 2 2 9 4" xfId="14363" xr:uid="{00000000-0005-0000-0000-000026380000}"/>
    <cellStyle name="RowTitles-Col2 2 2 9 4 2" xfId="14364" xr:uid="{00000000-0005-0000-0000-000027380000}"/>
    <cellStyle name="RowTitles-Col2 2 2 9 4_Tertiary Salaries Survey" xfId="14365" xr:uid="{00000000-0005-0000-0000-000028380000}"/>
    <cellStyle name="RowTitles-Col2 2 2 9 5" xfId="14366" xr:uid="{00000000-0005-0000-0000-000029380000}"/>
    <cellStyle name="RowTitles-Col2 2 2 9_Tertiary Salaries Survey" xfId="14367" xr:uid="{00000000-0005-0000-0000-00002A380000}"/>
    <cellStyle name="RowTitles-Col2 2 2_STUD aligned by INSTIT" xfId="14368" xr:uid="{00000000-0005-0000-0000-00002B380000}"/>
    <cellStyle name="RowTitles-Col2 2 3" xfId="14369" xr:uid="{00000000-0005-0000-0000-00002C380000}"/>
    <cellStyle name="RowTitles-Col2 2 3 10" xfId="14370" xr:uid="{00000000-0005-0000-0000-00002D380000}"/>
    <cellStyle name="RowTitles-Col2 2 3 10 2" xfId="14371" xr:uid="{00000000-0005-0000-0000-00002E380000}"/>
    <cellStyle name="RowTitles-Col2 2 3 10 2 2" xfId="14372" xr:uid="{00000000-0005-0000-0000-00002F380000}"/>
    <cellStyle name="RowTitles-Col2 2 3 10 2_Tertiary Salaries Survey" xfId="14373" xr:uid="{00000000-0005-0000-0000-000030380000}"/>
    <cellStyle name="RowTitles-Col2 2 3 10 3" xfId="14374" xr:uid="{00000000-0005-0000-0000-000031380000}"/>
    <cellStyle name="RowTitles-Col2 2 3 10_Tertiary Salaries Survey" xfId="14375" xr:uid="{00000000-0005-0000-0000-000032380000}"/>
    <cellStyle name="RowTitles-Col2 2 3 11" xfId="14376" xr:uid="{00000000-0005-0000-0000-000033380000}"/>
    <cellStyle name="RowTitles-Col2 2 3 2" xfId="14377" xr:uid="{00000000-0005-0000-0000-000034380000}"/>
    <cellStyle name="RowTitles-Col2 2 3 2 2" xfId="14378" xr:uid="{00000000-0005-0000-0000-000035380000}"/>
    <cellStyle name="RowTitles-Col2 2 3 2 2 2" xfId="14379" xr:uid="{00000000-0005-0000-0000-000036380000}"/>
    <cellStyle name="RowTitles-Col2 2 3 2 2 2 2" xfId="14380" xr:uid="{00000000-0005-0000-0000-000037380000}"/>
    <cellStyle name="RowTitles-Col2 2 3 2 2 2 2 2" xfId="14381" xr:uid="{00000000-0005-0000-0000-000038380000}"/>
    <cellStyle name="RowTitles-Col2 2 3 2 2 2 2_Tertiary Salaries Survey" xfId="14382" xr:uid="{00000000-0005-0000-0000-000039380000}"/>
    <cellStyle name="RowTitles-Col2 2 3 2 2 2 3" xfId="14383" xr:uid="{00000000-0005-0000-0000-00003A380000}"/>
    <cellStyle name="RowTitles-Col2 2 3 2 2 2_Tertiary Salaries Survey" xfId="14384" xr:uid="{00000000-0005-0000-0000-00003B380000}"/>
    <cellStyle name="RowTitles-Col2 2 3 2 2 3" xfId="14385" xr:uid="{00000000-0005-0000-0000-00003C380000}"/>
    <cellStyle name="RowTitles-Col2 2 3 2 2 3 2" xfId="14386" xr:uid="{00000000-0005-0000-0000-00003D380000}"/>
    <cellStyle name="RowTitles-Col2 2 3 2 2 3 2 2" xfId="14387" xr:uid="{00000000-0005-0000-0000-00003E380000}"/>
    <cellStyle name="RowTitles-Col2 2 3 2 2 3 2_Tertiary Salaries Survey" xfId="14388" xr:uid="{00000000-0005-0000-0000-00003F380000}"/>
    <cellStyle name="RowTitles-Col2 2 3 2 2 3 3" xfId="14389" xr:uid="{00000000-0005-0000-0000-000040380000}"/>
    <cellStyle name="RowTitles-Col2 2 3 2 2 3_Tertiary Salaries Survey" xfId="14390" xr:uid="{00000000-0005-0000-0000-000041380000}"/>
    <cellStyle name="RowTitles-Col2 2 3 2 2 4" xfId="14391" xr:uid="{00000000-0005-0000-0000-000042380000}"/>
    <cellStyle name="RowTitles-Col2 2 3 2 2_Tertiary Salaries Survey" xfId="14392" xr:uid="{00000000-0005-0000-0000-000043380000}"/>
    <cellStyle name="RowTitles-Col2 2 3 2 3" xfId="14393" xr:uid="{00000000-0005-0000-0000-000044380000}"/>
    <cellStyle name="RowTitles-Col2 2 3 2 3 2" xfId="14394" xr:uid="{00000000-0005-0000-0000-000045380000}"/>
    <cellStyle name="RowTitles-Col2 2 3 2 3 2 2" xfId="14395" xr:uid="{00000000-0005-0000-0000-000046380000}"/>
    <cellStyle name="RowTitles-Col2 2 3 2 3 2 2 2" xfId="14396" xr:uid="{00000000-0005-0000-0000-000047380000}"/>
    <cellStyle name="RowTitles-Col2 2 3 2 3 2 2_Tertiary Salaries Survey" xfId="14397" xr:uid="{00000000-0005-0000-0000-000048380000}"/>
    <cellStyle name="RowTitles-Col2 2 3 2 3 2 3" xfId="14398" xr:uid="{00000000-0005-0000-0000-000049380000}"/>
    <cellStyle name="RowTitles-Col2 2 3 2 3 2_Tertiary Salaries Survey" xfId="14399" xr:uid="{00000000-0005-0000-0000-00004A380000}"/>
    <cellStyle name="RowTitles-Col2 2 3 2 3 3" xfId="14400" xr:uid="{00000000-0005-0000-0000-00004B380000}"/>
    <cellStyle name="RowTitles-Col2 2 3 2 3 3 2" xfId="14401" xr:uid="{00000000-0005-0000-0000-00004C380000}"/>
    <cellStyle name="RowTitles-Col2 2 3 2 3 3 2 2" xfId="14402" xr:uid="{00000000-0005-0000-0000-00004D380000}"/>
    <cellStyle name="RowTitles-Col2 2 3 2 3 3 2_Tertiary Salaries Survey" xfId="14403" xr:uid="{00000000-0005-0000-0000-00004E380000}"/>
    <cellStyle name="RowTitles-Col2 2 3 2 3 3 3" xfId="14404" xr:uid="{00000000-0005-0000-0000-00004F380000}"/>
    <cellStyle name="RowTitles-Col2 2 3 2 3 3_Tertiary Salaries Survey" xfId="14405" xr:uid="{00000000-0005-0000-0000-000050380000}"/>
    <cellStyle name="RowTitles-Col2 2 3 2 3 4" xfId="14406" xr:uid="{00000000-0005-0000-0000-000051380000}"/>
    <cellStyle name="RowTitles-Col2 2 3 2 3 5" xfId="14407" xr:uid="{00000000-0005-0000-0000-000052380000}"/>
    <cellStyle name="RowTitles-Col2 2 3 2 3 5 2" xfId="14408" xr:uid="{00000000-0005-0000-0000-000053380000}"/>
    <cellStyle name="RowTitles-Col2 2 3 2 3 5_Tertiary Salaries Survey" xfId="14409" xr:uid="{00000000-0005-0000-0000-000054380000}"/>
    <cellStyle name="RowTitles-Col2 2 3 2 3 6" xfId="14410" xr:uid="{00000000-0005-0000-0000-000055380000}"/>
    <cellStyle name="RowTitles-Col2 2 3 2 3_Tertiary Salaries Survey" xfId="14411" xr:uid="{00000000-0005-0000-0000-000056380000}"/>
    <cellStyle name="RowTitles-Col2 2 3 2 4" xfId="14412" xr:uid="{00000000-0005-0000-0000-000057380000}"/>
    <cellStyle name="RowTitles-Col2 2 3 2 4 2" xfId="14413" xr:uid="{00000000-0005-0000-0000-000058380000}"/>
    <cellStyle name="RowTitles-Col2 2 3 2 4 2 2" xfId="14414" xr:uid="{00000000-0005-0000-0000-000059380000}"/>
    <cellStyle name="RowTitles-Col2 2 3 2 4 2 2 2" xfId="14415" xr:uid="{00000000-0005-0000-0000-00005A380000}"/>
    <cellStyle name="RowTitles-Col2 2 3 2 4 2 2_Tertiary Salaries Survey" xfId="14416" xr:uid="{00000000-0005-0000-0000-00005B380000}"/>
    <cellStyle name="RowTitles-Col2 2 3 2 4 2 3" xfId="14417" xr:uid="{00000000-0005-0000-0000-00005C380000}"/>
    <cellStyle name="RowTitles-Col2 2 3 2 4 2_Tertiary Salaries Survey" xfId="14418" xr:uid="{00000000-0005-0000-0000-00005D380000}"/>
    <cellStyle name="RowTitles-Col2 2 3 2 4 3" xfId="14419" xr:uid="{00000000-0005-0000-0000-00005E380000}"/>
    <cellStyle name="RowTitles-Col2 2 3 2 4 3 2" xfId="14420" xr:uid="{00000000-0005-0000-0000-00005F380000}"/>
    <cellStyle name="RowTitles-Col2 2 3 2 4 3 2 2" xfId="14421" xr:uid="{00000000-0005-0000-0000-000060380000}"/>
    <cellStyle name="RowTitles-Col2 2 3 2 4 3 2_Tertiary Salaries Survey" xfId="14422" xr:uid="{00000000-0005-0000-0000-000061380000}"/>
    <cellStyle name="RowTitles-Col2 2 3 2 4 3 3" xfId="14423" xr:uid="{00000000-0005-0000-0000-000062380000}"/>
    <cellStyle name="RowTitles-Col2 2 3 2 4 3_Tertiary Salaries Survey" xfId="14424" xr:uid="{00000000-0005-0000-0000-000063380000}"/>
    <cellStyle name="RowTitles-Col2 2 3 2 4 4" xfId="14425" xr:uid="{00000000-0005-0000-0000-000064380000}"/>
    <cellStyle name="RowTitles-Col2 2 3 2 4 4 2" xfId="14426" xr:uid="{00000000-0005-0000-0000-000065380000}"/>
    <cellStyle name="RowTitles-Col2 2 3 2 4 4_Tertiary Salaries Survey" xfId="14427" xr:uid="{00000000-0005-0000-0000-000066380000}"/>
    <cellStyle name="RowTitles-Col2 2 3 2 4 5" xfId="14428" xr:uid="{00000000-0005-0000-0000-000067380000}"/>
    <cellStyle name="RowTitles-Col2 2 3 2 4_Tertiary Salaries Survey" xfId="14429" xr:uid="{00000000-0005-0000-0000-000068380000}"/>
    <cellStyle name="RowTitles-Col2 2 3 2 5" xfId="14430" xr:uid="{00000000-0005-0000-0000-000069380000}"/>
    <cellStyle name="RowTitles-Col2 2 3 2 5 2" xfId="14431" xr:uid="{00000000-0005-0000-0000-00006A380000}"/>
    <cellStyle name="RowTitles-Col2 2 3 2 5 2 2" xfId="14432" xr:uid="{00000000-0005-0000-0000-00006B380000}"/>
    <cellStyle name="RowTitles-Col2 2 3 2 5 2 2 2" xfId="14433" xr:uid="{00000000-0005-0000-0000-00006C380000}"/>
    <cellStyle name="RowTitles-Col2 2 3 2 5 2 2_Tertiary Salaries Survey" xfId="14434" xr:uid="{00000000-0005-0000-0000-00006D380000}"/>
    <cellStyle name="RowTitles-Col2 2 3 2 5 2 3" xfId="14435" xr:uid="{00000000-0005-0000-0000-00006E380000}"/>
    <cellStyle name="RowTitles-Col2 2 3 2 5 2_Tertiary Salaries Survey" xfId="14436" xr:uid="{00000000-0005-0000-0000-00006F380000}"/>
    <cellStyle name="RowTitles-Col2 2 3 2 5 3" xfId="14437" xr:uid="{00000000-0005-0000-0000-000070380000}"/>
    <cellStyle name="RowTitles-Col2 2 3 2 5 3 2" xfId="14438" xr:uid="{00000000-0005-0000-0000-000071380000}"/>
    <cellStyle name="RowTitles-Col2 2 3 2 5 3 2 2" xfId="14439" xr:uid="{00000000-0005-0000-0000-000072380000}"/>
    <cellStyle name="RowTitles-Col2 2 3 2 5 3 2_Tertiary Salaries Survey" xfId="14440" xr:uid="{00000000-0005-0000-0000-000073380000}"/>
    <cellStyle name="RowTitles-Col2 2 3 2 5 3 3" xfId="14441" xr:uid="{00000000-0005-0000-0000-000074380000}"/>
    <cellStyle name="RowTitles-Col2 2 3 2 5 3_Tertiary Salaries Survey" xfId="14442" xr:uid="{00000000-0005-0000-0000-000075380000}"/>
    <cellStyle name="RowTitles-Col2 2 3 2 5 4" xfId="14443" xr:uid="{00000000-0005-0000-0000-000076380000}"/>
    <cellStyle name="RowTitles-Col2 2 3 2 5 4 2" xfId="14444" xr:uid="{00000000-0005-0000-0000-000077380000}"/>
    <cellStyle name="RowTitles-Col2 2 3 2 5 4_Tertiary Salaries Survey" xfId="14445" xr:uid="{00000000-0005-0000-0000-000078380000}"/>
    <cellStyle name="RowTitles-Col2 2 3 2 5 5" xfId="14446" xr:uid="{00000000-0005-0000-0000-000079380000}"/>
    <cellStyle name="RowTitles-Col2 2 3 2 5_Tertiary Salaries Survey" xfId="14447" xr:uid="{00000000-0005-0000-0000-00007A380000}"/>
    <cellStyle name="RowTitles-Col2 2 3 2 6" xfId="14448" xr:uid="{00000000-0005-0000-0000-00007B380000}"/>
    <cellStyle name="RowTitles-Col2 2 3 2 6 2" xfId="14449" xr:uid="{00000000-0005-0000-0000-00007C380000}"/>
    <cellStyle name="RowTitles-Col2 2 3 2 6 2 2" xfId="14450" xr:uid="{00000000-0005-0000-0000-00007D380000}"/>
    <cellStyle name="RowTitles-Col2 2 3 2 6 2 2 2" xfId="14451" xr:uid="{00000000-0005-0000-0000-00007E380000}"/>
    <cellStyle name="RowTitles-Col2 2 3 2 6 2 2_Tertiary Salaries Survey" xfId="14452" xr:uid="{00000000-0005-0000-0000-00007F380000}"/>
    <cellStyle name="RowTitles-Col2 2 3 2 6 2 3" xfId="14453" xr:uid="{00000000-0005-0000-0000-000080380000}"/>
    <cellStyle name="RowTitles-Col2 2 3 2 6 2_Tertiary Salaries Survey" xfId="14454" xr:uid="{00000000-0005-0000-0000-000081380000}"/>
    <cellStyle name="RowTitles-Col2 2 3 2 6 3" xfId="14455" xr:uid="{00000000-0005-0000-0000-000082380000}"/>
    <cellStyle name="RowTitles-Col2 2 3 2 6 3 2" xfId="14456" xr:uid="{00000000-0005-0000-0000-000083380000}"/>
    <cellStyle name="RowTitles-Col2 2 3 2 6 3 2 2" xfId="14457" xr:uid="{00000000-0005-0000-0000-000084380000}"/>
    <cellStyle name="RowTitles-Col2 2 3 2 6 3 2_Tertiary Salaries Survey" xfId="14458" xr:uid="{00000000-0005-0000-0000-000085380000}"/>
    <cellStyle name="RowTitles-Col2 2 3 2 6 3 3" xfId="14459" xr:uid="{00000000-0005-0000-0000-000086380000}"/>
    <cellStyle name="RowTitles-Col2 2 3 2 6 3_Tertiary Salaries Survey" xfId="14460" xr:uid="{00000000-0005-0000-0000-000087380000}"/>
    <cellStyle name="RowTitles-Col2 2 3 2 6 4" xfId="14461" xr:uid="{00000000-0005-0000-0000-000088380000}"/>
    <cellStyle name="RowTitles-Col2 2 3 2 6 4 2" xfId="14462" xr:uid="{00000000-0005-0000-0000-000089380000}"/>
    <cellStyle name="RowTitles-Col2 2 3 2 6 4_Tertiary Salaries Survey" xfId="14463" xr:uid="{00000000-0005-0000-0000-00008A380000}"/>
    <cellStyle name="RowTitles-Col2 2 3 2 6 5" xfId="14464" xr:uid="{00000000-0005-0000-0000-00008B380000}"/>
    <cellStyle name="RowTitles-Col2 2 3 2 6_Tertiary Salaries Survey" xfId="14465" xr:uid="{00000000-0005-0000-0000-00008C380000}"/>
    <cellStyle name="RowTitles-Col2 2 3 2 7" xfId="14466" xr:uid="{00000000-0005-0000-0000-00008D380000}"/>
    <cellStyle name="RowTitles-Col2 2 3 2 7 2" xfId="14467" xr:uid="{00000000-0005-0000-0000-00008E380000}"/>
    <cellStyle name="RowTitles-Col2 2 3 2 7 2 2" xfId="14468" xr:uid="{00000000-0005-0000-0000-00008F380000}"/>
    <cellStyle name="RowTitles-Col2 2 3 2 7 2_Tertiary Salaries Survey" xfId="14469" xr:uid="{00000000-0005-0000-0000-000090380000}"/>
    <cellStyle name="RowTitles-Col2 2 3 2 7 3" xfId="14470" xr:uid="{00000000-0005-0000-0000-000091380000}"/>
    <cellStyle name="RowTitles-Col2 2 3 2 7_Tertiary Salaries Survey" xfId="14471" xr:uid="{00000000-0005-0000-0000-000092380000}"/>
    <cellStyle name="RowTitles-Col2 2 3 2 8" xfId="14472" xr:uid="{00000000-0005-0000-0000-000093380000}"/>
    <cellStyle name="RowTitles-Col2 2 3 2_STUD aligned by INSTIT" xfId="14473" xr:uid="{00000000-0005-0000-0000-000094380000}"/>
    <cellStyle name="RowTitles-Col2 2 3 3" xfId="14474" xr:uid="{00000000-0005-0000-0000-000095380000}"/>
    <cellStyle name="RowTitles-Col2 2 3 3 2" xfId="14475" xr:uid="{00000000-0005-0000-0000-000096380000}"/>
    <cellStyle name="RowTitles-Col2 2 3 3 2 2" xfId="14476" xr:uid="{00000000-0005-0000-0000-000097380000}"/>
    <cellStyle name="RowTitles-Col2 2 3 3 2 2 2" xfId="14477" xr:uid="{00000000-0005-0000-0000-000098380000}"/>
    <cellStyle name="RowTitles-Col2 2 3 3 2 2 2 2" xfId="14478" xr:uid="{00000000-0005-0000-0000-000099380000}"/>
    <cellStyle name="RowTitles-Col2 2 3 3 2 2 2_Tertiary Salaries Survey" xfId="14479" xr:uid="{00000000-0005-0000-0000-00009A380000}"/>
    <cellStyle name="RowTitles-Col2 2 3 3 2 2 3" xfId="14480" xr:uid="{00000000-0005-0000-0000-00009B380000}"/>
    <cellStyle name="RowTitles-Col2 2 3 3 2 2_Tertiary Salaries Survey" xfId="14481" xr:uid="{00000000-0005-0000-0000-00009C380000}"/>
    <cellStyle name="RowTitles-Col2 2 3 3 2 3" xfId="14482" xr:uid="{00000000-0005-0000-0000-00009D380000}"/>
    <cellStyle name="RowTitles-Col2 2 3 3 2 3 2" xfId="14483" xr:uid="{00000000-0005-0000-0000-00009E380000}"/>
    <cellStyle name="RowTitles-Col2 2 3 3 2 3 2 2" xfId="14484" xr:uid="{00000000-0005-0000-0000-00009F380000}"/>
    <cellStyle name="RowTitles-Col2 2 3 3 2 3 2_Tertiary Salaries Survey" xfId="14485" xr:uid="{00000000-0005-0000-0000-0000A0380000}"/>
    <cellStyle name="RowTitles-Col2 2 3 3 2 3 3" xfId="14486" xr:uid="{00000000-0005-0000-0000-0000A1380000}"/>
    <cellStyle name="RowTitles-Col2 2 3 3 2 3_Tertiary Salaries Survey" xfId="14487" xr:uid="{00000000-0005-0000-0000-0000A2380000}"/>
    <cellStyle name="RowTitles-Col2 2 3 3 2 4" xfId="14488" xr:uid="{00000000-0005-0000-0000-0000A3380000}"/>
    <cellStyle name="RowTitles-Col2 2 3 3 2 5" xfId="14489" xr:uid="{00000000-0005-0000-0000-0000A4380000}"/>
    <cellStyle name="RowTitles-Col2 2 3 3 2 5 2" xfId="14490" xr:uid="{00000000-0005-0000-0000-0000A5380000}"/>
    <cellStyle name="RowTitles-Col2 2 3 3 2 5_Tertiary Salaries Survey" xfId="14491" xr:uid="{00000000-0005-0000-0000-0000A6380000}"/>
    <cellStyle name="RowTitles-Col2 2 3 3 2 6" xfId="14492" xr:uid="{00000000-0005-0000-0000-0000A7380000}"/>
    <cellStyle name="RowTitles-Col2 2 3 3 2_Tertiary Salaries Survey" xfId="14493" xr:uid="{00000000-0005-0000-0000-0000A8380000}"/>
    <cellStyle name="RowTitles-Col2 2 3 3 3" xfId="14494" xr:uid="{00000000-0005-0000-0000-0000A9380000}"/>
    <cellStyle name="RowTitles-Col2 2 3 3 3 2" xfId="14495" xr:uid="{00000000-0005-0000-0000-0000AA380000}"/>
    <cellStyle name="RowTitles-Col2 2 3 3 3 2 2" xfId="14496" xr:uid="{00000000-0005-0000-0000-0000AB380000}"/>
    <cellStyle name="RowTitles-Col2 2 3 3 3 2 2 2" xfId="14497" xr:uid="{00000000-0005-0000-0000-0000AC380000}"/>
    <cellStyle name="RowTitles-Col2 2 3 3 3 2 2_Tertiary Salaries Survey" xfId="14498" xr:uid="{00000000-0005-0000-0000-0000AD380000}"/>
    <cellStyle name="RowTitles-Col2 2 3 3 3 2 3" xfId="14499" xr:uid="{00000000-0005-0000-0000-0000AE380000}"/>
    <cellStyle name="RowTitles-Col2 2 3 3 3 2_Tertiary Salaries Survey" xfId="14500" xr:uid="{00000000-0005-0000-0000-0000AF380000}"/>
    <cellStyle name="RowTitles-Col2 2 3 3 3 3" xfId="14501" xr:uid="{00000000-0005-0000-0000-0000B0380000}"/>
    <cellStyle name="RowTitles-Col2 2 3 3 3 3 2" xfId="14502" xr:uid="{00000000-0005-0000-0000-0000B1380000}"/>
    <cellStyle name="RowTitles-Col2 2 3 3 3 3 2 2" xfId="14503" xr:uid="{00000000-0005-0000-0000-0000B2380000}"/>
    <cellStyle name="RowTitles-Col2 2 3 3 3 3 2_Tertiary Salaries Survey" xfId="14504" xr:uid="{00000000-0005-0000-0000-0000B3380000}"/>
    <cellStyle name="RowTitles-Col2 2 3 3 3 3 3" xfId="14505" xr:uid="{00000000-0005-0000-0000-0000B4380000}"/>
    <cellStyle name="RowTitles-Col2 2 3 3 3 3_Tertiary Salaries Survey" xfId="14506" xr:uid="{00000000-0005-0000-0000-0000B5380000}"/>
    <cellStyle name="RowTitles-Col2 2 3 3 3 4" xfId="14507" xr:uid="{00000000-0005-0000-0000-0000B6380000}"/>
    <cellStyle name="RowTitles-Col2 2 3 3 3_Tertiary Salaries Survey" xfId="14508" xr:uid="{00000000-0005-0000-0000-0000B7380000}"/>
    <cellStyle name="RowTitles-Col2 2 3 3 4" xfId="14509" xr:uid="{00000000-0005-0000-0000-0000B8380000}"/>
    <cellStyle name="RowTitles-Col2 2 3 3 4 2" xfId="14510" xr:uid="{00000000-0005-0000-0000-0000B9380000}"/>
    <cellStyle name="RowTitles-Col2 2 3 3 4 2 2" xfId="14511" xr:uid="{00000000-0005-0000-0000-0000BA380000}"/>
    <cellStyle name="RowTitles-Col2 2 3 3 4 2 2 2" xfId="14512" xr:uid="{00000000-0005-0000-0000-0000BB380000}"/>
    <cellStyle name="RowTitles-Col2 2 3 3 4 2 2_Tertiary Salaries Survey" xfId="14513" xr:uid="{00000000-0005-0000-0000-0000BC380000}"/>
    <cellStyle name="RowTitles-Col2 2 3 3 4 2 3" xfId="14514" xr:uid="{00000000-0005-0000-0000-0000BD380000}"/>
    <cellStyle name="RowTitles-Col2 2 3 3 4 2_Tertiary Salaries Survey" xfId="14515" xr:uid="{00000000-0005-0000-0000-0000BE380000}"/>
    <cellStyle name="RowTitles-Col2 2 3 3 4 3" xfId="14516" xr:uid="{00000000-0005-0000-0000-0000BF380000}"/>
    <cellStyle name="RowTitles-Col2 2 3 3 4 3 2" xfId="14517" xr:uid="{00000000-0005-0000-0000-0000C0380000}"/>
    <cellStyle name="RowTitles-Col2 2 3 3 4 3 2 2" xfId="14518" xr:uid="{00000000-0005-0000-0000-0000C1380000}"/>
    <cellStyle name="RowTitles-Col2 2 3 3 4 3 2_Tertiary Salaries Survey" xfId="14519" xr:uid="{00000000-0005-0000-0000-0000C2380000}"/>
    <cellStyle name="RowTitles-Col2 2 3 3 4 3 3" xfId="14520" xr:uid="{00000000-0005-0000-0000-0000C3380000}"/>
    <cellStyle name="RowTitles-Col2 2 3 3 4 3_Tertiary Salaries Survey" xfId="14521" xr:uid="{00000000-0005-0000-0000-0000C4380000}"/>
    <cellStyle name="RowTitles-Col2 2 3 3 4 4" xfId="14522" xr:uid="{00000000-0005-0000-0000-0000C5380000}"/>
    <cellStyle name="RowTitles-Col2 2 3 3 4 4 2" xfId="14523" xr:uid="{00000000-0005-0000-0000-0000C6380000}"/>
    <cellStyle name="RowTitles-Col2 2 3 3 4 4_Tertiary Salaries Survey" xfId="14524" xr:uid="{00000000-0005-0000-0000-0000C7380000}"/>
    <cellStyle name="RowTitles-Col2 2 3 3 4 5" xfId="14525" xr:uid="{00000000-0005-0000-0000-0000C8380000}"/>
    <cellStyle name="RowTitles-Col2 2 3 3 4_Tertiary Salaries Survey" xfId="14526" xr:uid="{00000000-0005-0000-0000-0000C9380000}"/>
    <cellStyle name="RowTitles-Col2 2 3 3 5" xfId="14527" xr:uid="{00000000-0005-0000-0000-0000CA380000}"/>
    <cellStyle name="RowTitles-Col2 2 3 3 5 2" xfId="14528" xr:uid="{00000000-0005-0000-0000-0000CB380000}"/>
    <cellStyle name="RowTitles-Col2 2 3 3 5 2 2" xfId="14529" xr:uid="{00000000-0005-0000-0000-0000CC380000}"/>
    <cellStyle name="RowTitles-Col2 2 3 3 5 2 2 2" xfId="14530" xr:uid="{00000000-0005-0000-0000-0000CD380000}"/>
    <cellStyle name="RowTitles-Col2 2 3 3 5 2 2_Tertiary Salaries Survey" xfId="14531" xr:uid="{00000000-0005-0000-0000-0000CE380000}"/>
    <cellStyle name="RowTitles-Col2 2 3 3 5 2 3" xfId="14532" xr:uid="{00000000-0005-0000-0000-0000CF380000}"/>
    <cellStyle name="RowTitles-Col2 2 3 3 5 2_Tertiary Salaries Survey" xfId="14533" xr:uid="{00000000-0005-0000-0000-0000D0380000}"/>
    <cellStyle name="RowTitles-Col2 2 3 3 5 3" xfId="14534" xr:uid="{00000000-0005-0000-0000-0000D1380000}"/>
    <cellStyle name="RowTitles-Col2 2 3 3 5 3 2" xfId="14535" xr:uid="{00000000-0005-0000-0000-0000D2380000}"/>
    <cellStyle name="RowTitles-Col2 2 3 3 5 3 2 2" xfId="14536" xr:uid="{00000000-0005-0000-0000-0000D3380000}"/>
    <cellStyle name="RowTitles-Col2 2 3 3 5 3 2_Tertiary Salaries Survey" xfId="14537" xr:uid="{00000000-0005-0000-0000-0000D4380000}"/>
    <cellStyle name="RowTitles-Col2 2 3 3 5 3 3" xfId="14538" xr:uid="{00000000-0005-0000-0000-0000D5380000}"/>
    <cellStyle name="RowTitles-Col2 2 3 3 5 3_Tertiary Salaries Survey" xfId="14539" xr:uid="{00000000-0005-0000-0000-0000D6380000}"/>
    <cellStyle name="RowTitles-Col2 2 3 3 5 4" xfId="14540" xr:uid="{00000000-0005-0000-0000-0000D7380000}"/>
    <cellStyle name="RowTitles-Col2 2 3 3 5 4 2" xfId="14541" xr:uid="{00000000-0005-0000-0000-0000D8380000}"/>
    <cellStyle name="RowTitles-Col2 2 3 3 5 4_Tertiary Salaries Survey" xfId="14542" xr:uid="{00000000-0005-0000-0000-0000D9380000}"/>
    <cellStyle name="RowTitles-Col2 2 3 3 5 5" xfId="14543" xr:uid="{00000000-0005-0000-0000-0000DA380000}"/>
    <cellStyle name="RowTitles-Col2 2 3 3 5_Tertiary Salaries Survey" xfId="14544" xr:uid="{00000000-0005-0000-0000-0000DB380000}"/>
    <cellStyle name="RowTitles-Col2 2 3 3 6" xfId="14545" xr:uid="{00000000-0005-0000-0000-0000DC380000}"/>
    <cellStyle name="RowTitles-Col2 2 3 3 6 2" xfId="14546" xr:uid="{00000000-0005-0000-0000-0000DD380000}"/>
    <cellStyle name="RowTitles-Col2 2 3 3 6 2 2" xfId="14547" xr:uid="{00000000-0005-0000-0000-0000DE380000}"/>
    <cellStyle name="RowTitles-Col2 2 3 3 6 2 2 2" xfId="14548" xr:uid="{00000000-0005-0000-0000-0000DF380000}"/>
    <cellStyle name="RowTitles-Col2 2 3 3 6 2 2_Tertiary Salaries Survey" xfId="14549" xr:uid="{00000000-0005-0000-0000-0000E0380000}"/>
    <cellStyle name="RowTitles-Col2 2 3 3 6 2 3" xfId="14550" xr:uid="{00000000-0005-0000-0000-0000E1380000}"/>
    <cellStyle name="RowTitles-Col2 2 3 3 6 2_Tertiary Salaries Survey" xfId="14551" xr:uid="{00000000-0005-0000-0000-0000E2380000}"/>
    <cellStyle name="RowTitles-Col2 2 3 3 6 3" xfId="14552" xr:uid="{00000000-0005-0000-0000-0000E3380000}"/>
    <cellStyle name="RowTitles-Col2 2 3 3 6 3 2" xfId="14553" xr:uid="{00000000-0005-0000-0000-0000E4380000}"/>
    <cellStyle name="RowTitles-Col2 2 3 3 6 3 2 2" xfId="14554" xr:uid="{00000000-0005-0000-0000-0000E5380000}"/>
    <cellStyle name="RowTitles-Col2 2 3 3 6 3 2_Tertiary Salaries Survey" xfId="14555" xr:uid="{00000000-0005-0000-0000-0000E6380000}"/>
    <cellStyle name="RowTitles-Col2 2 3 3 6 3 3" xfId="14556" xr:uid="{00000000-0005-0000-0000-0000E7380000}"/>
    <cellStyle name="RowTitles-Col2 2 3 3 6 3_Tertiary Salaries Survey" xfId="14557" xr:uid="{00000000-0005-0000-0000-0000E8380000}"/>
    <cellStyle name="RowTitles-Col2 2 3 3 6 4" xfId="14558" xr:uid="{00000000-0005-0000-0000-0000E9380000}"/>
    <cellStyle name="RowTitles-Col2 2 3 3 6 4 2" xfId="14559" xr:uid="{00000000-0005-0000-0000-0000EA380000}"/>
    <cellStyle name="RowTitles-Col2 2 3 3 6 4_Tertiary Salaries Survey" xfId="14560" xr:uid="{00000000-0005-0000-0000-0000EB380000}"/>
    <cellStyle name="RowTitles-Col2 2 3 3 6 5" xfId="14561" xr:uid="{00000000-0005-0000-0000-0000EC380000}"/>
    <cellStyle name="RowTitles-Col2 2 3 3 6_Tertiary Salaries Survey" xfId="14562" xr:uid="{00000000-0005-0000-0000-0000ED380000}"/>
    <cellStyle name="RowTitles-Col2 2 3 3 7" xfId="14563" xr:uid="{00000000-0005-0000-0000-0000EE380000}"/>
    <cellStyle name="RowTitles-Col2 2 3 3 7 2" xfId="14564" xr:uid="{00000000-0005-0000-0000-0000EF380000}"/>
    <cellStyle name="RowTitles-Col2 2 3 3 7 2 2" xfId="14565" xr:uid="{00000000-0005-0000-0000-0000F0380000}"/>
    <cellStyle name="RowTitles-Col2 2 3 3 7 2_Tertiary Salaries Survey" xfId="14566" xr:uid="{00000000-0005-0000-0000-0000F1380000}"/>
    <cellStyle name="RowTitles-Col2 2 3 3 7 3" xfId="14567" xr:uid="{00000000-0005-0000-0000-0000F2380000}"/>
    <cellStyle name="RowTitles-Col2 2 3 3 7_Tertiary Salaries Survey" xfId="14568" xr:uid="{00000000-0005-0000-0000-0000F3380000}"/>
    <cellStyle name="RowTitles-Col2 2 3 3 8" xfId="14569" xr:uid="{00000000-0005-0000-0000-0000F4380000}"/>
    <cellStyle name="RowTitles-Col2 2 3 3 8 2" xfId="14570" xr:uid="{00000000-0005-0000-0000-0000F5380000}"/>
    <cellStyle name="RowTitles-Col2 2 3 3 8 2 2" xfId="14571" xr:uid="{00000000-0005-0000-0000-0000F6380000}"/>
    <cellStyle name="RowTitles-Col2 2 3 3 8 2_Tertiary Salaries Survey" xfId="14572" xr:uid="{00000000-0005-0000-0000-0000F7380000}"/>
    <cellStyle name="RowTitles-Col2 2 3 3 8 3" xfId="14573" xr:uid="{00000000-0005-0000-0000-0000F8380000}"/>
    <cellStyle name="RowTitles-Col2 2 3 3 8_Tertiary Salaries Survey" xfId="14574" xr:uid="{00000000-0005-0000-0000-0000F9380000}"/>
    <cellStyle name="RowTitles-Col2 2 3 3_STUD aligned by INSTIT" xfId="14575" xr:uid="{00000000-0005-0000-0000-0000FA380000}"/>
    <cellStyle name="RowTitles-Col2 2 3 4" xfId="14576" xr:uid="{00000000-0005-0000-0000-0000FB380000}"/>
    <cellStyle name="RowTitles-Col2 2 3 4 2" xfId="14577" xr:uid="{00000000-0005-0000-0000-0000FC380000}"/>
    <cellStyle name="RowTitles-Col2 2 3 4 2 2" xfId="14578" xr:uid="{00000000-0005-0000-0000-0000FD380000}"/>
    <cellStyle name="RowTitles-Col2 2 3 4 2 2 2" xfId="14579" xr:uid="{00000000-0005-0000-0000-0000FE380000}"/>
    <cellStyle name="RowTitles-Col2 2 3 4 2 2 2 2" xfId="14580" xr:uid="{00000000-0005-0000-0000-0000FF380000}"/>
    <cellStyle name="RowTitles-Col2 2 3 4 2 2 2_Tertiary Salaries Survey" xfId="14581" xr:uid="{00000000-0005-0000-0000-000000390000}"/>
    <cellStyle name="RowTitles-Col2 2 3 4 2 2 3" xfId="14582" xr:uid="{00000000-0005-0000-0000-000001390000}"/>
    <cellStyle name="RowTitles-Col2 2 3 4 2 2_Tertiary Salaries Survey" xfId="14583" xr:uid="{00000000-0005-0000-0000-000002390000}"/>
    <cellStyle name="RowTitles-Col2 2 3 4 2 3" xfId="14584" xr:uid="{00000000-0005-0000-0000-000003390000}"/>
    <cellStyle name="RowTitles-Col2 2 3 4 2 3 2" xfId="14585" xr:uid="{00000000-0005-0000-0000-000004390000}"/>
    <cellStyle name="RowTitles-Col2 2 3 4 2 3 2 2" xfId="14586" xr:uid="{00000000-0005-0000-0000-000005390000}"/>
    <cellStyle name="RowTitles-Col2 2 3 4 2 3 2_Tertiary Salaries Survey" xfId="14587" xr:uid="{00000000-0005-0000-0000-000006390000}"/>
    <cellStyle name="RowTitles-Col2 2 3 4 2 3 3" xfId="14588" xr:uid="{00000000-0005-0000-0000-000007390000}"/>
    <cellStyle name="RowTitles-Col2 2 3 4 2 3_Tertiary Salaries Survey" xfId="14589" xr:uid="{00000000-0005-0000-0000-000008390000}"/>
    <cellStyle name="RowTitles-Col2 2 3 4 2 4" xfId="14590" xr:uid="{00000000-0005-0000-0000-000009390000}"/>
    <cellStyle name="RowTitles-Col2 2 3 4 2 5" xfId="14591" xr:uid="{00000000-0005-0000-0000-00000A390000}"/>
    <cellStyle name="RowTitles-Col2 2 3 4 2 5 2" xfId="14592" xr:uid="{00000000-0005-0000-0000-00000B390000}"/>
    <cellStyle name="RowTitles-Col2 2 3 4 2 5_Tertiary Salaries Survey" xfId="14593" xr:uid="{00000000-0005-0000-0000-00000C390000}"/>
    <cellStyle name="RowTitles-Col2 2 3 4 2_Tertiary Salaries Survey" xfId="14594" xr:uid="{00000000-0005-0000-0000-00000D390000}"/>
    <cellStyle name="RowTitles-Col2 2 3 4 3" xfId="14595" xr:uid="{00000000-0005-0000-0000-00000E390000}"/>
    <cellStyle name="RowTitles-Col2 2 3 4 3 2" xfId="14596" xr:uid="{00000000-0005-0000-0000-00000F390000}"/>
    <cellStyle name="RowTitles-Col2 2 3 4 3 2 2" xfId="14597" xr:uid="{00000000-0005-0000-0000-000010390000}"/>
    <cellStyle name="RowTitles-Col2 2 3 4 3 2 2 2" xfId="14598" xr:uid="{00000000-0005-0000-0000-000011390000}"/>
    <cellStyle name="RowTitles-Col2 2 3 4 3 2 2_Tertiary Salaries Survey" xfId="14599" xr:uid="{00000000-0005-0000-0000-000012390000}"/>
    <cellStyle name="RowTitles-Col2 2 3 4 3 2 3" xfId="14600" xr:uid="{00000000-0005-0000-0000-000013390000}"/>
    <cellStyle name="RowTitles-Col2 2 3 4 3 2_Tertiary Salaries Survey" xfId="14601" xr:uid="{00000000-0005-0000-0000-000014390000}"/>
    <cellStyle name="RowTitles-Col2 2 3 4 3 3" xfId="14602" xr:uid="{00000000-0005-0000-0000-000015390000}"/>
    <cellStyle name="RowTitles-Col2 2 3 4 3 3 2" xfId="14603" xr:uid="{00000000-0005-0000-0000-000016390000}"/>
    <cellStyle name="RowTitles-Col2 2 3 4 3 3 2 2" xfId="14604" xr:uid="{00000000-0005-0000-0000-000017390000}"/>
    <cellStyle name="RowTitles-Col2 2 3 4 3 3 2_Tertiary Salaries Survey" xfId="14605" xr:uid="{00000000-0005-0000-0000-000018390000}"/>
    <cellStyle name="RowTitles-Col2 2 3 4 3 3 3" xfId="14606" xr:uid="{00000000-0005-0000-0000-000019390000}"/>
    <cellStyle name="RowTitles-Col2 2 3 4 3 3_Tertiary Salaries Survey" xfId="14607" xr:uid="{00000000-0005-0000-0000-00001A390000}"/>
    <cellStyle name="RowTitles-Col2 2 3 4 3 4" xfId="14608" xr:uid="{00000000-0005-0000-0000-00001B390000}"/>
    <cellStyle name="RowTitles-Col2 2 3 4 3 5" xfId="14609" xr:uid="{00000000-0005-0000-0000-00001C390000}"/>
    <cellStyle name="RowTitles-Col2 2 3 4 3_Tertiary Salaries Survey" xfId="14610" xr:uid="{00000000-0005-0000-0000-00001D390000}"/>
    <cellStyle name="RowTitles-Col2 2 3 4 4" xfId="14611" xr:uid="{00000000-0005-0000-0000-00001E390000}"/>
    <cellStyle name="RowTitles-Col2 2 3 4 4 2" xfId="14612" xr:uid="{00000000-0005-0000-0000-00001F390000}"/>
    <cellStyle name="RowTitles-Col2 2 3 4 4 2 2" xfId="14613" xr:uid="{00000000-0005-0000-0000-000020390000}"/>
    <cellStyle name="RowTitles-Col2 2 3 4 4 2 2 2" xfId="14614" xr:uid="{00000000-0005-0000-0000-000021390000}"/>
    <cellStyle name="RowTitles-Col2 2 3 4 4 2 2_Tertiary Salaries Survey" xfId="14615" xr:uid="{00000000-0005-0000-0000-000022390000}"/>
    <cellStyle name="RowTitles-Col2 2 3 4 4 2 3" xfId="14616" xr:uid="{00000000-0005-0000-0000-000023390000}"/>
    <cellStyle name="RowTitles-Col2 2 3 4 4 2_Tertiary Salaries Survey" xfId="14617" xr:uid="{00000000-0005-0000-0000-000024390000}"/>
    <cellStyle name="RowTitles-Col2 2 3 4 4 3" xfId="14618" xr:uid="{00000000-0005-0000-0000-000025390000}"/>
    <cellStyle name="RowTitles-Col2 2 3 4 4 3 2" xfId="14619" xr:uid="{00000000-0005-0000-0000-000026390000}"/>
    <cellStyle name="RowTitles-Col2 2 3 4 4 3 2 2" xfId="14620" xr:uid="{00000000-0005-0000-0000-000027390000}"/>
    <cellStyle name="RowTitles-Col2 2 3 4 4 3 2_Tertiary Salaries Survey" xfId="14621" xr:uid="{00000000-0005-0000-0000-000028390000}"/>
    <cellStyle name="RowTitles-Col2 2 3 4 4 3 3" xfId="14622" xr:uid="{00000000-0005-0000-0000-000029390000}"/>
    <cellStyle name="RowTitles-Col2 2 3 4 4 3_Tertiary Salaries Survey" xfId="14623" xr:uid="{00000000-0005-0000-0000-00002A390000}"/>
    <cellStyle name="RowTitles-Col2 2 3 4 4 4" xfId="14624" xr:uid="{00000000-0005-0000-0000-00002B390000}"/>
    <cellStyle name="RowTitles-Col2 2 3 4 4 5" xfId="14625" xr:uid="{00000000-0005-0000-0000-00002C390000}"/>
    <cellStyle name="RowTitles-Col2 2 3 4 4 5 2" xfId="14626" xr:uid="{00000000-0005-0000-0000-00002D390000}"/>
    <cellStyle name="RowTitles-Col2 2 3 4 4 5_Tertiary Salaries Survey" xfId="14627" xr:uid="{00000000-0005-0000-0000-00002E390000}"/>
    <cellStyle name="RowTitles-Col2 2 3 4 4 6" xfId="14628" xr:uid="{00000000-0005-0000-0000-00002F390000}"/>
    <cellStyle name="RowTitles-Col2 2 3 4 4_Tertiary Salaries Survey" xfId="14629" xr:uid="{00000000-0005-0000-0000-000030390000}"/>
    <cellStyle name="RowTitles-Col2 2 3 4 5" xfId="14630" xr:uid="{00000000-0005-0000-0000-000031390000}"/>
    <cellStyle name="RowTitles-Col2 2 3 4 5 2" xfId="14631" xr:uid="{00000000-0005-0000-0000-000032390000}"/>
    <cellStyle name="RowTitles-Col2 2 3 4 5 2 2" xfId="14632" xr:uid="{00000000-0005-0000-0000-000033390000}"/>
    <cellStyle name="RowTitles-Col2 2 3 4 5 2 2 2" xfId="14633" xr:uid="{00000000-0005-0000-0000-000034390000}"/>
    <cellStyle name="RowTitles-Col2 2 3 4 5 2 2_Tertiary Salaries Survey" xfId="14634" xr:uid="{00000000-0005-0000-0000-000035390000}"/>
    <cellStyle name="RowTitles-Col2 2 3 4 5 2 3" xfId="14635" xr:uid="{00000000-0005-0000-0000-000036390000}"/>
    <cellStyle name="RowTitles-Col2 2 3 4 5 2_Tertiary Salaries Survey" xfId="14636" xr:uid="{00000000-0005-0000-0000-000037390000}"/>
    <cellStyle name="RowTitles-Col2 2 3 4 5 3" xfId="14637" xr:uid="{00000000-0005-0000-0000-000038390000}"/>
    <cellStyle name="RowTitles-Col2 2 3 4 5 3 2" xfId="14638" xr:uid="{00000000-0005-0000-0000-000039390000}"/>
    <cellStyle name="RowTitles-Col2 2 3 4 5 3 2 2" xfId="14639" xr:uid="{00000000-0005-0000-0000-00003A390000}"/>
    <cellStyle name="RowTitles-Col2 2 3 4 5 3 2_Tertiary Salaries Survey" xfId="14640" xr:uid="{00000000-0005-0000-0000-00003B390000}"/>
    <cellStyle name="RowTitles-Col2 2 3 4 5 3 3" xfId="14641" xr:uid="{00000000-0005-0000-0000-00003C390000}"/>
    <cellStyle name="RowTitles-Col2 2 3 4 5 3_Tertiary Salaries Survey" xfId="14642" xr:uid="{00000000-0005-0000-0000-00003D390000}"/>
    <cellStyle name="RowTitles-Col2 2 3 4 5 4" xfId="14643" xr:uid="{00000000-0005-0000-0000-00003E390000}"/>
    <cellStyle name="RowTitles-Col2 2 3 4 5 4 2" xfId="14644" xr:uid="{00000000-0005-0000-0000-00003F390000}"/>
    <cellStyle name="RowTitles-Col2 2 3 4 5 4_Tertiary Salaries Survey" xfId="14645" xr:uid="{00000000-0005-0000-0000-000040390000}"/>
    <cellStyle name="RowTitles-Col2 2 3 4 5 5" xfId="14646" xr:uid="{00000000-0005-0000-0000-000041390000}"/>
    <cellStyle name="RowTitles-Col2 2 3 4 5_Tertiary Salaries Survey" xfId="14647" xr:uid="{00000000-0005-0000-0000-000042390000}"/>
    <cellStyle name="RowTitles-Col2 2 3 4 6" xfId="14648" xr:uid="{00000000-0005-0000-0000-000043390000}"/>
    <cellStyle name="RowTitles-Col2 2 3 4 6 2" xfId="14649" xr:uid="{00000000-0005-0000-0000-000044390000}"/>
    <cellStyle name="RowTitles-Col2 2 3 4 6 2 2" xfId="14650" xr:uid="{00000000-0005-0000-0000-000045390000}"/>
    <cellStyle name="RowTitles-Col2 2 3 4 6 2 2 2" xfId="14651" xr:uid="{00000000-0005-0000-0000-000046390000}"/>
    <cellStyle name="RowTitles-Col2 2 3 4 6 2 2_Tertiary Salaries Survey" xfId="14652" xr:uid="{00000000-0005-0000-0000-000047390000}"/>
    <cellStyle name="RowTitles-Col2 2 3 4 6 2 3" xfId="14653" xr:uid="{00000000-0005-0000-0000-000048390000}"/>
    <cellStyle name="RowTitles-Col2 2 3 4 6 2_Tertiary Salaries Survey" xfId="14654" xr:uid="{00000000-0005-0000-0000-000049390000}"/>
    <cellStyle name="RowTitles-Col2 2 3 4 6 3" xfId="14655" xr:uid="{00000000-0005-0000-0000-00004A390000}"/>
    <cellStyle name="RowTitles-Col2 2 3 4 6 3 2" xfId="14656" xr:uid="{00000000-0005-0000-0000-00004B390000}"/>
    <cellStyle name="RowTitles-Col2 2 3 4 6 3 2 2" xfId="14657" xr:uid="{00000000-0005-0000-0000-00004C390000}"/>
    <cellStyle name="RowTitles-Col2 2 3 4 6 3 2_Tertiary Salaries Survey" xfId="14658" xr:uid="{00000000-0005-0000-0000-00004D390000}"/>
    <cellStyle name="RowTitles-Col2 2 3 4 6 3 3" xfId="14659" xr:uid="{00000000-0005-0000-0000-00004E390000}"/>
    <cellStyle name="RowTitles-Col2 2 3 4 6 3_Tertiary Salaries Survey" xfId="14660" xr:uid="{00000000-0005-0000-0000-00004F390000}"/>
    <cellStyle name="RowTitles-Col2 2 3 4 6 4" xfId="14661" xr:uid="{00000000-0005-0000-0000-000050390000}"/>
    <cellStyle name="RowTitles-Col2 2 3 4 6 4 2" xfId="14662" xr:uid="{00000000-0005-0000-0000-000051390000}"/>
    <cellStyle name="RowTitles-Col2 2 3 4 6 4_Tertiary Salaries Survey" xfId="14663" xr:uid="{00000000-0005-0000-0000-000052390000}"/>
    <cellStyle name="RowTitles-Col2 2 3 4 6 5" xfId="14664" xr:uid="{00000000-0005-0000-0000-000053390000}"/>
    <cellStyle name="RowTitles-Col2 2 3 4 6_Tertiary Salaries Survey" xfId="14665" xr:uid="{00000000-0005-0000-0000-000054390000}"/>
    <cellStyle name="RowTitles-Col2 2 3 4 7" xfId="14666" xr:uid="{00000000-0005-0000-0000-000055390000}"/>
    <cellStyle name="RowTitles-Col2 2 3 4 7 2" xfId="14667" xr:uid="{00000000-0005-0000-0000-000056390000}"/>
    <cellStyle name="RowTitles-Col2 2 3 4 7 2 2" xfId="14668" xr:uid="{00000000-0005-0000-0000-000057390000}"/>
    <cellStyle name="RowTitles-Col2 2 3 4 7 2_Tertiary Salaries Survey" xfId="14669" xr:uid="{00000000-0005-0000-0000-000058390000}"/>
    <cellStyle name="RowTitles-Col2 2 3 4 7 3" xfId="14670" xr:uid="{00000000-0005-0000-0000-000059390000}"/>
    <cellStyle name="RowTitles-Col2 2 3 4 7_Tertiary Salaries Survey" xfId="14671" xr:uid="{00000000-0005-0000-0000-00005A390000}"/>
    <cellStyle name="RowTitles-Col2 2 3 4 8" xfId="14672" xr:uid="{00000000-0005-0000-0000-00005B390000}"/>
    <cellStyle name="RowTitles-Col2 2 3 4_STUD aligned by INSTIT" xfId="14673" xr:uid="{00000000-0005-0000-0000-00005C390000}"/>
    <cellStyle name="RowTitles-Col2 2 3 5" xfId="14674" xr:uid="{00000000-0005-0000-0000-00005D390000}"/>
    <cellStyle name="RowTitles-Col2 2 3 5 2" xfId="14675" xr:uid="{00000000-0005-0000-0000-00005E390000}"/>
    <cellStyle name="RowTitles-Col2 2 3 5 2 2" xfId="14676" xr:uid="{00000000-0005-0000-0000-00005F390000}"/>
    <cellStyle name="RowTitles-Col2 2 3 5 2 2 2" xfId="14677" xr:uid="{00000000-0005-0000-0000-000060390000}"/>
    <cellStyle name="RowTitles-Col2 2 3 5 2 2_Tertiary Salaries Survey" xfId="14678" xr:uid="{00000000-0005-0000-0000-000061390000}"/>
    <cellStyle name="RowTitles-Col2 2 3 5 2 3" xfId="14679" xr:uid="{00000000-0005-0000-0000-000062390000}"/>
    <cellStyle name="RowTitles-Col2 2 3 5 2_Tertiary Salaries Survey" xfId="14680" xr:uid="{00000000-0005-0000-0000-000063390000}"/>
    <cellStyle name="RowTitles-Col2 2 3 5 3" xfId="14681" xr:uid="{00000000-0005-0000-0000-000064390000}"/>
    <cellStyle name="RowTitles-Col2 2 3 5 3 2" xfId="14682" xr:uid="{00000000-0005-0000-0000-000065390000}"/>
    <cellStyle name="RowTitles-Col2 2 3 5 3 2 2" xfId="14683" xr:uid="{00000000-0005-0000-0000-000066390000}"/>
    <cellStyle name="RowTitles-Col2 2 3 5 3 2_Tertiary Salaries Survey" xfId="14684" xr:uid="{00000000-0005-0000-0000-000067390000}"/>
    <cellStyle name="RowTitles-Col2 2 3 5 3 3" xfId="14685" xr:uid="{00000000-0005-0000-0000-000068390000}"/>
    <cellStyle name="RowTitles-Col2 2 3 5 3_Tertiary Salaries Survey" xfId="14686" xr:uid="{00000000-0005-0000-0000-000069390000}"/>
    <cellStyle name="RowTitles-Col2 2 3 5 4" xfId="14687" xr:uid="{00000000-0005-0000-0000-00006A390000}"/>
    <cellStyle name="RowTitles-Col2 2 3 5 5" xfId="14688" xr:uid="{00000000-0005-0000-0000-00006B390000}"/>
    <cellStyle name="RowTitles-Col2 2 3 5 5 2" xfId="14689" xr:uid="{00000000-0005-0000-0000-00006C390000}"/>
    <cellStyle name="RowTitles-Col2 2 3 5 5_Tertiary Salaries Survey" xfId="14690" xr:uid="{00000000-0005-0000-0000-00006D390000}"/>
    <cellStyle name="RowTitles-Col2 2 3 5_Tertiary Salaries Survey" xfId="14691" xr:uid="{00000000-0005-0000-0000-00006E390000}"/>
    <cellStyle name="RowTitles-Col2 2 3 6" xfId="14692" xr:uid="{00000000-0005-0000-0000-00006F390000}"/>
    <cellStyle name="RowTitles-Col2 2 3 6 2" xfId="14693" xr:uid="{00000000-0005-0000-0000-000070390000}"/>
    <cellStyle name="RowTitles-Col2 2 3 6 2 2" xfId="14694" xr:uid="{00000000-0005-0000-0000-000071390000}"/>
    <cellStyle name="RowTitles-Col2 2 3 6 2 2 2" xfId="14695" xr:uid="{00000000-0005-0000-0000-000072390000}"/>
    <cellStyle name="RowTitles-Col2 2 3 6 2 2_Tertiary Salaries Survey" xfId="14696" xr:uid="{00000000-0005-0000-0000-000073390000}"/>
    <cellStyle name="RowTitles-Col2 2 3 6 2 3" xfId="14697" xr:uid="{00000000-0005-0000-0000-000074390000}"/>
    <cellStyle name="RowTitles-Col2 2 3 6 2_Tertiary Salaries Survey" xfId="14698" xr:uid="{00000000-0005-0000-0000-000075390000}"/>
    <cellStyle name="RowTitles-Col2 2 3 6 3" xfId="14699" xr:uid="{00000000-0005-0000-0000-000076390000}"/>
    <cellStyle name="RowTitles-Col2 2 3 6 3 2" xfId="14700" xr:uid="{00000000-0005-0000-0000-000077390000}"/>
    <cellStyle name="RowTitles-Col2 2 3 6 3 2 2" xfId="14701" xr:uid="{00000000-0005-0000-0000-000078390000}"/>
    <cellStyle name="RowTitles-Col2 2 3 6 3 2_Tertiary Salaries Survey" xfId="14702" xr:uid="{00000000-0005-0000-0000-000079390000}"/>
    <cellStyle name="RowTitles-Col2 2 3 6 3 3" xfId="14703" xr:uid="{00000000-0005-0000-0000-00007A390000}"/>
    <cellStyle name="RowTitles-Col2 2 3 6 3_Tertiary Salaries Survey" xfId="14704" xr:uid="{00000000-0005-0000-0000-00007B390000}"/>
    <cellStyle name="RowTitles-Col2 2 3 6 4" xfId="14705" xr:uid="{00000000-0005-0000-0000-00007C390000}"/>
    <cellStyle name="RowTitles-Col2 2 3 6 5" xfId="14706" xr:uid="{00000000-0005-0000-0000-00007D390000}"/>
    <cellStyle name="RowTitles-Col2 2 3 6_Tertiary Salaries Survey" xfId="14707" xr:uid="{00000000-0005-0000-0000-00007E390000}"/>
    <cellStyle name="RowTitles-Col2 2 3 7" xfId="14708" xr:uid="{00000000-0005-0000-0000-00007F390000}"/>
    <cellStyle name="RowTitles-Col2 2 3 7 2" xfId="14709" xr:uid="{00000000-0005-0000-0000-000080390000}"/>
    <cellStyle name="RowTitles-Col2 2 3 7 2 2" xfId="14710" xr:uid="{00000000-0005-0000-0000-000081390000}"/>
    <cellStyle name="RowTitles-Col2 2 3 7 2 2 2" xfId="14711" xr:uid="{00000000-0005-0000-0000-000082390000}"/>
    <cellStyle name="RowTitles-Col2 2 3 7 2 2_Tertiary Salaries Survey" xfId="14712" xr:uid="{00000000-0005-0000-0000-000083390000}"/>
    <cellStyle name="RowTitles-Col2 2 3 7 2 3" xfId="14713" xr:uid="{00000000-0005-0000-0000-000084390000}"/>
    <cellStyle name="RowTitles-Col2 2 3 7 2_Tertiary Salaries Survey" xfId="14714" xr:uid="{00000000-0005-0000-0000-000085390000}"/>
    <cellStyle name="RowTitles-Col2 2 3 7 3" xfId="14715" xr:uid="{00000000-0005-0000-0000-000086390000}"/>
    <cellStyle name="RowTitles-Col2 2 3 7 3 2" xfId="14716" xr:uid="{00000000-0005-0000-0000-000087390000}"/>
    <cellStyle name="RowTitles-Col2 2 3 7 3 2 2" xfId="14717" xr:uid="{00000000-0005-0000-0000-000088390000}"/>
    <cellStyle name="RowTitles-Col2 2 3 7 3 2_Tertiary Salaries Survey" xfId="14718" xr:uid="{00000000-0005-0000-0000-000089390000}"/>
    <cellStyle name="RowTitles-Col2 2 3 7 3 3" xfId="14719" xr:uid="{00000000-0005-0000-0000-00008A390000}"/>
    <cellStyle name="RowTitles-Col2 2 3 7 3_Tertiary Salaries Survey" xfId="14720" xr:uid="{00000000-0005-0000-0000-00008B390000}"/>
    <cellStyle name="RowTitles-Col2 2 3 7 4" xfId="14721" xr:uid="{00000000-0005-0000-0000-00008C390000}"/>
    <cellStyle name="RowTitles-Col2 2 3 7 5" xfId="14722" xr:uid="{00000000-0005-0000-0000-00008D390000}"/>
    <cellStyle name="RowTitles-Col2 2 3 7 5 2" xfId="14723" xr:uid="{00000000-0005-0000-0000-00008E390000}"/>
    <cellStyle name="RowTitles-Col2 2 3 7 5_Tertiary Salaries Survey" xfId="14724" xr:uid="{00000000-0005-0000-0000-00008F390000}"/>
    <cellStyle name="RowTitles-Col2 2 3 7 6" xfId="14725" xr:uid="{00000000-0005-0000-0000-000090390000}"/>
    <cellStyle name="RowTitles-Col2 2 3 7_Tertiary Salaries Survey" xfId="14726" xr:uid="{00000000-0005-0000-0000-000091390000}"/>
    <cellStyle name="RowTitles-Col2 2 3 8" xfId="14727" xr:uid="{00000000-0005-0000-0000-000092390000}"/>
    <cellStyle name="RowTitles-Col2 2 3 8 2" xfId="14728" xr:uid="{00000000-0005-0000-0000-000093390000}"/>
    <cellStyle name="RowTitles-Col2 2 3 8 2 2" xfId="14729" xr:uid="{00000000-0005-0000-0000-000094390000}"/>
    <cellStyle name="RowTitles-Col2 2 3 8 2 2 2" xfId="14730" xr:uid="{00000000-0005-0000-0000-000095390000}"/>
    <cellStyle name="RowTitles-Col2 2 3 8 2 2_Tertiary Salaries Survey" xfId="14731" xr:uid="{00000000-0005-0000-0000-000096390000}"/>
    <cellStyle name="RowTitles-Col2 2 3 8 2 3" xfId="14732" xr:uid="{00000000-0005-0000-0000-000097390000}"/>
    <cellStyle name="RowTitles-Col2 2 3 8 2_Tertiary Salaries Survey" xfId="14733" xr:uid="{00000000-0005-0000-0000-000098390000}"/>
    <cellStyle name="RowTitles-Col2 2 3 8 3" xfId="14734" xr:uid="{00000000-0005-0000-0000-000099390000}"/>
    <cellStyle name="RowTitles-Col2 2 3 8 3 2" xfId="14735" xr:uid="{00000000-0005-0000-0000-00009A390000}"/>
    <cellStyle name="RowTitles-Col2 2 3 8 3 2 2" xfId="14736" xr:uid="{00000000-0005-0000-0000-00009B390000}"/>
    <cellStyle name="RowTitles-Col2 2 3 8 3 2_Tertiary Salaries Survey" xfId="14737" xr:uid="{00000000-0005-0000-0000-00009C390000}"/>
    <cellStyle name="RowTitles-Col2 2 3 8 3 3" xfId="14738" xr:uid="{00000000-0005-0000-0000-00009D390000}"/>
    <cellStyle name="RowTitles-Col2 2 3 8 3_Tertiary Salaries Survey" xfId="14739" xr:uid="{00000000-0005-0000-0000-00009E390000}"/>
    <cellStyle name="RowTitles-Col2 2 3 8 4" xfId="14740" xr:uid="{00000000-0005-0000-0000-00009F390000}"/>
    <cellStyle name="RowTitles-Col2 2 3 8 4 2" xfId="14741" xr:uid="{00000000-0005-0000-0000-0000A0390000}"/>
    <cellStyle name="RowTitles-Col2 2 3 8 4_Tertiary Salaries Survey" xfId="14742" xr:uid="{00000000-0005-0000-0000-0000A1390000}"/>
    <cellStyle name="RowTitles-Col2 2 3 8 5" xfId="14743" xr:uid="{00000000-0005-0000-0000-0000A2390000}"/>
    <cellStyle name="RowTitles-Col2 2 3 8_Tertiary Salaries Survey" xfId="14744" xr:uid="{00000000-0005-0000-0000-0000A3390000}"/>
    <cellStyle name="RowTitles-Col2 2 3 9" xfId="14745" xr:uid="{00000000-0005-0000-0000-0000A4390000}"/>
    <cellStyle name="RowTitles-Col2 2 3 9 2" xfId="14746" xr:uid="{00000000-0005-0000-0000-0000A5390000}"/>
    <cellStyle name="RowTitles-Col2 2 3 9 2 2" xfId="14747" xr:uid="{00000000-0005-0000-0000-0000A6390000}"/>
    <cellStyle name="RowTitles-Col2 2 3 9 2 2 2" xfId="14748" xr:uid="{00000000-0005-0000-0000-0000A7390000}"/>
    <cellStyle name="RowTitles-Col2 2 3 9 2 2_Tertiary Salaries Survey" xfId="14749" xr:uid="{00000000-0005-0000-0000-0000A8390000}"/>
    <cellStyle name="RowTitles-Col2 2 3 9 2 3" xfId="14750" xr:uid="{00000000-0005-0000-0000-0000A9390000}"/>
    <cellStyle name="RowTitles-Col2 2 3 9 2_Tertiary Salaries Survey" xfId="14751" xr:uid="{00000000-0005-0000-0000-0000AA390000}"/>
    <cellStyle name="RowTitles-Col2 2 3 9 3" xfId="14752" xr:uid="{00000000-0005-0000-0000-0000AB390000}"/>
    <cellStyle name="RowTitles-Col2 2 3 9 3 2" xfId="14753" xr:uid="{00000000-0005-0000-0000-0000AC390000}"/>
    <cellStyle name="RowTitles-Col2 2 3 9 3 2 2" xfId="14754" xr:uid="{00000000-0005-0000-0000-0000AD390000}"/>
    <cellStyle name="RowTitles-Col2 2 3 9 3 2_Tertiary Salaries Survey" xfId="14755" xr:uid="{00000000-0005-0000-0000-0000AE390000}"/>
    <cellStyle name="RowTitles-Col2 2 3 9 3 3" xfId="14756" xr:uid="{00000000-0005-0000-0000-0000AF390000}"/>
    <cellStyle name="RowTitles-Col2 2 3 9 3_Tertiary Salaries Survey" xfId="14757" xr:uid="{00000000-0005-0000-0000-0000B0390000}"/>
    <cellStyle name="RowTitles-Col2 2 3 9 4" xfId="14758" xr:uid="{00000000-0005-0000-0000-0000B1390000}"/>
    <cellStyle name="RowTitles-Col2 2 3 9 4 2" xfId="14759" xr:uid="{00000000-0005-0000-0000-0000B2390000}"/>
    <cellStyle name="RowTitles-Col2 2 3 9 4_Tertiary Salaries Survey" xfId="14760" xr:uid="{00000000-0005-0000-0000-0000B3390000}"/>
    <cellStyle name="RowTitles-Col2 2 3 9 5" xfId="14761" xr:uid="{00000000-0005-0000-0000-0000B4390000}"/>
    <cellStyle name="RowTitles-Col2 2 3 9_Tertiary Salaries Survey" xfId="14762" xr:uid="{00000000-0005-0000-0000-0000B5390000}"/>
    <cellStyle name="RowTitles-Col2 2 3_STUD aligned by INSTIT" xfId="14763" xr:uid="{00000000-0005-0000-0000-0000B6390000}"/>
    <cellStyle name="RowTitles-Col2 2 4" xfId="14764" xr:uid="{00000000-0005-0000-0000-0000B7390000}"/>
    <cellStyle name="RowTitles-Col2 2 4 2" xfId="14765" xr:uid="{00000000-0005-0000-0000-0000B8390000}"/>
    <cellStyle name="RowTitles-Col2 2 4 2 2" xfId="14766" xr:uid="{00000000-0005-0000-0000-0000B9390000}"/>
    <cellStyle name="RowTitles-Col2 2 4 2 2 2" xfId="14767" xr:uid="{00000000-0005-0000-0000-0000BA390000}"/>
    <cellStyle name="RowTitles-Col2 2 4 2 2 2 2" xfId="14768" xr:uid="{00000000-0005-0000-0000-0000BB390000}"/>
    <cellStyle name="RowTitles-Col2 2 4 2 2 2_Tertiary Salaries Survey" xfId="14769" xr:uid="{00000000-0005-0000-0000-0000BC390000}"/>
    <cellStyle name="RowTitles-Col2 2 4 2 2 3" xfId="14770" xr:uid="{00000000-0005-0000-0000-0000BD390000}"/>
    <cellStyle name="RowTitles-Col2 2 4 2 2_Tertiary Salaries Survey" xfId="14771" xr:uid="{00000000-0005-0000-0000-0000BE390000}"/>
    <cellStyle name="RowTitles-Col2 2 4 2 3" xfId="14772" xr:uid="{00000000-0005-0000-0000-0000BF390000}"/>
    <cellStyle name="RowTitles-Col2 2 4 2 3 2" xfId="14773" xr:uid="{00000000-0005-0000-0000-0000C0390000}"/>
    <cellStyle name="RowTitles-Col2 2 4 2 3 2 2" xfId="14774" xr:uid="{00000000-0005-0000-0000-0000C1390000}"/>
    <cellStyle name="RowTitles-Col2 2 4 2 3 2_Tertiary Salaries Survey" xfId="14775" xr:uid="{00000000-0005-0000-0000-0000C2390000}"/>
    <cellStyle name="RowTitles-Col2 2 4 2 3 3" xfId="14776" xr:uid="{00000000-0005-0000-0000-0000C3390000}"/>
    <cellStyle name="RowTitles-Col2 2 4 2 3_Tertiary Salaries Survey" xfId="14777" xr:uid="{00000000-0005-0000-0000-0000C4390000}"/>
    <cellStyle name="RowTitles-Col2 2 4 2 4" xfId="14778" xr:uid="{00000000-0005-0000-0000-0000C5390000}"/>
    <cellStyle name="RowTitles-Col2 2 4 2_Tertiary Salaries Survey" xfId="14779" xr:uid="{00000000-0005-0000-0000-0000C6390000}"/>
    <cellStyle name="RowTitles-Col2 2 4 3" xfId="14780" xr:uid="{00000000-0005-0000-0000-0000C7390000}"/>
    <cellStyle name="RowTitles-Col2 2 4 3 2" xfId="14781" xr:uid="{00000000-0005-0000-0000-0000C8390000}"/>
    <cellStyle name="RowTitles-Col2 2 4 3 2 2" xfId="14782" xr:uid="{00000000-0005-0000-0000-0000C9390000}"/>
    <cellStyle name="RowTitles-Col2 2 4 3 2 2 2" xfId="14783" xr:uid="{00000000-0005-0000-0000-0000CA390000}"/>
    <cellStyle name="RowTitles-Col2 2 4 3 2 2_Tertiary Salaries Survey" xfId="14784" xr:uid="{00000000-0005-0000-0000-0000CB390000}"/>
    <cellStyle name="RowTitles-Col2 2 4 3 2 3" xfId="14785" xr:uid="{00000000-0005-0000-0000-0000CC390000}"/>
    <cellStyle name="RowTitles-Col2 2 4 3 2_Tertiary Salaries Survey" xfId="14786" xr:uid="{00000000-0005-0000-0000-0000CD390000}"/>
    <cellStyle name="RowTitles-Col2 2 4 3 3" xfId="14787" xr:uid="{00000000-0005-0000-0000-0000CE390000}"/>
    <cellStyle name="RowTitles-Col2 2 4 3 3 2" xfId="14788" xr:uid="{00000000-0005-0000-0000-0000CF390000}"/>
    <cellStyle name="RowTitles-Col2 2 4 3 3 2 2" xfId="14789" xr:uid="{00000000-0005-0000-0000-0000D0390000}"/>
    <cellStyle name="RowTitles-Col2 2 4 3 3 2_Tertiary Salaries Survey" xfId="14790" xr:uid="{00000000-0005-0000-0000-0000D1390000}"/>
    <cellStyle name="RowTitles-Col2 2 4 3 3 3" xfId="14791" xr:uid="{00000000-0005-0000-0000-0000D2390000}"/>
    <cellStyle name="RowTitles-Col2 2 4 3 3_Tertiary Salaries Survey" xfId="14792" xr:uid="{00000000-0005-0000-0000-0000D3390000}"/>
    <cellStyle name="RowTitles-Col2 2 4 3 4" xfId="14793" xr:uid="{00000000-0005-0000-0000-0000D4390000}"/>
    <cellStyle name="RowTitles-Col2 2 4 3 5" xfId="14794" xr:uid="{00000000-0005-0000-0000-0000D5390000}"/>
    <cellStyle name="RowTitles-Col2 2 4 3 5 2" xfId="14795" xr:uid="{00000000-0005-0000-0000-0000D6390000}"/>
    <cellStyle name="RowTitles-Col2 2 4 3 5_Tertiary Salaries Survey" xfId="14796" xr:uid="{00000000-0005-0000-0000-0000D7390000}"/>
    <cellStyle name="RowTitles-Col2 2 4 3 6" xfId="14797" xr:uid="{00000000-0005-0000-0000-0000D8390000}"/>
    <cellStyle name="RowTitles-Col2 2 4 3_Tertiary Salaries Survey" xfId="14798" xr:uid="{00000000-0005-0000-0000-0000D9390000}"/>
    <cellStyle name="RowTitles-Col2 2 4 4" xfId="14799" xr:uid="{00000000-0005-0000-0000-0000DA390000}"/>
    <cellStyle name="RowTitles-Col2 2 4 4 2" xfId="14800" xr:uid="{00000000-0005-0000-0000-0000DB390000}"/>
    <cellStyle name="RowTitles-Col2 2 4 4 2 2" xfId="14801" xr:uid="{00000000-0005-0000-0000-0000DC390000}"/>
    <cellStyle name="RowTitles-Col2 2 4 4 2 2 2" xfId="14802" xr:uid="{00000000-0005-0000-0000-0000DD390000}"/>
    <cellStyle name="RowTitles-Col2 2 4 4 2 2_Tertiary Salaries Survey" xfId="14803" xr:uid="{00000000-0005-0000-0000-0000DE390000}"/>
    <cellStyle name="RowTitles-Col2 2 4 4 2 3" xfId="14804" xr:uid="{00000000-0005-0000-0000-0000DF390000}"/>
    <cellStyle name="RowTitles-Col2 2 4 4 2_Tertiary Salaries Survey" xfId="14805" xr:uid="{00000000-0005-0000-0000-0000E0390000}"/>
    <cellStyle name="RowTitles-Col2 2 4 4 3" xfId="14806" xr:uid="{00000000-0005-0000-0000-0000E1390000}"/>
    <cellStyle name="RowTitles-Col2 2 4 4 3 2" xfId="14807" xr:uid="{00000000-0005-0000-0000-0000E2390000}"/>
    <cellStyle name="RowTitles-Col2 2 4 4 3 2 2" xfId="14808" xr:uid="{00000000-0005-0000-0000-0000E3390000}"/>
    <cellStyle name="RowTitles-Col2 2 4 4 3 2_Tertiary Salaries Survey" xfId="14809" xr:uid="{00000000-0005-0000-0000-0000E4390000}"/>
    <cellStyle name="RowTitles-Col2 2 4 4 3 3" xfId="14810" xr:uid="{00000000-0005-0000-0000-0000E5390000}"/>
    <cellStyle name="RowTitles-Col2 2 4 4 3_Tertiary Salaries Survey" xfId="14811" xr:uid="{00000000-0005-0000-0000-0000E6390000}"/>
    <cellStyle name="RowTitles-Col2 2 4 4 4" xfId="14812" xr:uid="{00000000-0005-0000-0000-0000E7390000}"/>
    <cellStyle name="RowTitles-Col2 2 4 4 4 2" xfId="14813" xr:uid="{00000000-0005-0000-0000-0000E8390000}"/>
    <cellStyle name="RowTitles-Col2 2 4 4 4_Tertiary Salaries Survey" xfId="14814" xr:uid="{00000000-0005-0000-0000-0000E9390000}"/>
    <cellStyle name="RowTitles-Col2 2 4 4 5" xfId="14815" xr:uid="{00000000-0005-0000-0000-0000EA390000}"/>
    <cellStyle name="RowTitles-Col2 2 4 4_Tertiary Salaries Survey" xfId="14816" xr:uid="{00000000-0005-0000-0000-0000EB390000}"/>
    <cellStyle name="RowTitles-Col2 2 4 5" xfId="14817" xr:uid="{00000000-0005-0000-0000-0000EC390000}"/>
    <cellStyle name="RowTitles-Col2 2 4 5 2" xfId="14818" xr:uid="{00000000-0005-0000-0000-0000ED390000}"/>
    <cellStyle name="RowTitles-Col2 2 4 5 2 2" xfId="14819" xr:uid="{00000000-0005-0000-0000-0000EE390000}"/>
    <cellStyle name="RowTitles-Col2 2 4 5 2 2 2" xfId="14820" xr:uid="{00000000-0005-0000-0000-0000EF390000}"/>
    <cellStyle name="RowTitles-Col2 2 4 5 2 2_Tertiary Salaries Survey" xfId="14821" xr:uid="{00000000-0005-0000-0000-0000F0390000}"/>
    <cellStyle name="RowTitles-Col2 2 4 5 2 3" xfId="14822" xr:uid="{00000000-0005-0000-0000-0000F1390000}"/>
    <cellStyle name="RowTitles-Col2 2 4 5 2_Tertiary Salaries Survey" xfId="14823" xr:uid="{00000000-0005-0000-0000-0000F2390000}"/>
    <cellStyle name="RowTitles-Col2 2 4 5 3" xfId="14824" xr:uid="{00000000-0005-0000-0000-0000F3390000}"/>
    <cellStyle name="RowTitles-Col2 2 4 5 3 2" xfId="14825" xr:uid="{00000000-0005-0000-0000-0000F4390000}"/>
    <cellStyle name="RowTitles-Col2 2 4 5 3 2 2" xfId="14826" xr:uid="{00000000-0005-0000-0000-0000F5390000}"/>
    <cellStyle name="RowTitles-Col2 2 4 5 3 2_Tertiary Salaries Survey" xfId="14827" xr:uid="{00000000-0005-0000-0000-0000F6390000}"/>
    <cellStyle name="RowTitles-Col2 2 4 5 3 3" xfId="14828" xr:uid="{00000000-0005-0000-0000-0000F7390000}"/>
    <cellStyle name="RowTitles-Col2 2 4 5 3_Tertiary Salaries Survey" xfId="14829" xr:uid="{00000000-0005-0000-0000-0000F8390000}"/>
    <cellStyle name="RowTitles-Col2 2 4 5 4" xfId="14830" xr:uid="{00000000-0005-0000-0000-0000F9390000}"/>
    <cellStyle name="RowTitles-Col2 2 4 5 4 2" xfId="14831" xr:uid="{00000000-0005-0000-0000-0000FA390000}"/>
    <cellStyle name="RowTitles-Col2 2 4 5 4_Tertiary Salaries Survey" xfId="14832" xr:uid="{00000000-0005-0000-0000-0000FB390000}"/>
    <cellStyle name="RowTitles-Col2 2 4 5 5" xfId="14833" xr:uid="{00000000-0005-0000-0000-0000FC390000}"/>
    <cellStyle name="RowTitles-Col2 2 4 5_Tertiary Salaries Survey" xfId="14834" xr:uid="{00000000-0005-0000-0000-0000FD390000}"/>
    <cellStyle name="RowTitles-Col2 2 4 6" xfId="14835" xr:uid="{00000000-0005-0000-0000-0000FE390000}"/>
    <cellStyle name="RowTitles-Col2 2 4 6 2" xfId="14836" xr:uid="{00000000-0005-0000-0000-0000FF390000}"/>
    <cellStyle name="RowTitles-Col2 2 4 6 2 2" xfId="14837" xr:uid="{00000000-0005-0000-0000-0000003A0000}"/>
    <cellStyle name="RowTitles-Col2 2 4 6 2 2 2" xfId="14838" xr:uid="{00000000-0005-0000-0000-0000013A0000}"/>
    <cellStyle name="RowTitles-Col2 2 4 6 2 2_Tertiary Salaries Survey" xfId="14839" xr:uid="{00000000-0005-0000-0000-0000023A0000}"/>
    <cellStyle name="RowTitles-Col2 2 4 6 2 3" xfId="14840" xr:uid="{00000000-0005-0000-0000-0000033A0000}"/>
    <cellStyle name="RowTitles-Col2 2 4 6 2_Tertiary Salaries Survey" xfId="14841" xr:uid="{00000000-0005-0000-0000-0000043A0000}"/>
    <cellStyle name="RowTitles-Col2 2 4 6 3" xfId="14842" xr:uid="{00000000-0005-0000-0000-0000053A0000}"/>
    <cellStyle name="RowTitles-Col2 2 4 6 3 2" xfId="14843" xr:uid="{00000000-0005-0000-0000-0000063A0000}"/>
    <cellStyle name="RowTitles-Col2 2 4 6 3 2 2" xfId="14844" xr:uid="{00000000-0005-0000-0000-0000073A0000}"/>
    <cellStyle name="RowTitles-Col2 2 4 6 3 2_Tertiary Salaries Survey" xfId="14845" xr:uid="{00000000-0005-0000-0000-0000083A0000}"/>
    <cellStyle name="RowTitles-Col2 2 4 6 3 3" xfId="14846" xr:uid="{00000000-0005-0000-0000-0000093A0000}"/>
    <cellStyle name="RowTitles-Col2 2 4 6 3_Tertiary Salaries Survey" xfId="14847" xr:uid="{00000000-0005-0000-0000-00000A3A0000}"/>
    <cellStyle name="RowTitles-Col2 2 4 6 4" xfId="14848" xr:uid="{00000000-0005-0000-0000-00000B3A0000}"/>
    <cellStyle name="RowTitles-Col2 2 4 6 4 2" xfId="14849" xr:uid="{00000000-0005-0000-0000-00000C3A0000}"/>
    <cellStyle name="RowTitles-Col2 2 4 6 4_Tertiary Salaries Survey" xfId="14850" xr:uid="{00000000-0005-0000-0000-00000D3A0000}"/>
    <cellStyle name="RowTitles-Col2 2 4 6 5" xfId="14851" xr:uid="{00000000-0005-0000-0000-00000E3A0000}"/>
    <cellStyle name="RowTitles-Col2 2 4 6_Tertiary Salaries Survey" xfId="14852" xr:uid="{00000000-0005-0000-0000-00000F3A0000}"/>
    <cellStyle name="RowTitles-Col2 2 4 7" xfId="14853" xr:uid="{00000000-0005-0000-0000-0000103A0000}"/>
    <cellStyle name="RowTitles-Col2 2 4 7 2" xfId="14854" xr:uid="{00000000-0005-0000-0000-0000113A0000}"/>
    <cellStyle name="RowTitles-Col2 2 4 7 2 2" xfId="14855" xr:uid="{00000000-0005-0000-0000-0000123A0000}"/>
    <cellStyle name="RowTitles-Col2 2 4 7 2_Tertiary Salaries Survey" xfId="14856" xr:uid="{00000000-0005-0000-0000-0000133A0000}"/>
    <cellStyle name="RowTitles-Col2 2 4 7 3" xfId="14857" xr:uid="{00000000-0005-0000-0000-0000143A0000}"/>
    <cellStyle name="RowTitles-Col2 2 4 7_Tertiary Salaries Survey" xfId="14858" xr:uid="{00000000-0005-0000-0000-0000153A0000}"/>
    <cellStyle name="RowTitles-Col2 2 4 8" xfId="14859" xr:uid="{00000000-0005-0000-0000-0000163A0000}"/>
    <cellStyle name="RowTitles-Col2 2 4_STUD aligned by INSTIT" xfId="14860" xr:uid="{00000000-0005-0000-0000-0000173A0000}"/>
    <cellStyle name="RowTitles-Col2 2 5" xfId="14861" xr:uid="{00000000-0005-0000-0000-0000183A0000}"/>
    <cellStyle name="RowTitles-Col2 2 5 2" xfId="14862" xr:uid="{00000000-0005-0000-0000-0000193A0000}"/>
    <cellStyle name="RowTitles-Col2 2 5 2 2" xfId="14863" xr:uid="{00000000-0005-0000-0000-00001A3A0000}"/>
    <cellStyle name="RowTitles-Col2 2 5 2 2 2" xfId="14864" xr:uid="{00000000-0005-0000-0000-00001B3A0000}"/>
    <cellStyle name="RowTitles-Col2 2 5 2 2 2 2" xfId="14865" xr:uid="{00000000-0005-0000-0000-00001C3A0000}"/>
    <cellStyle name="RowTitles-Col2 2 5 2 2 2_Tertiary Salaries Survey" xfId="14866" xr:uid="{00000000-0005-0000-0000-00001D3A0000}"/>
    <cellStyle name="RowTitles-Col2 2 5 2 2 3" xfId="14867" xr:uid="{00000000-0005-0000-0000-00001E3A0000}"/>
    <cellStyle name="RowTitles-Col2 2 5 2 2_Tertiary Salaries Survey" xfId="14868" xr:uid="{00000000-0005-0000-0000-00001F3A0000}"/>
    <cellStyle name="RowTitles-Col2 2 5 2 3" xfId="14869" xr:uid="{00000000-0005-0000-0000-0000203A0000}"/>
    <cellStyle name="RowTitles-Col2 2 5 2 3 2" xfId="14870" xr:uid="{00000000-0005-0000-0000-0000213A0000}"/>
    <cellStyle name="RowTitles-Col2 2 5 2 3 2 2" xfId="14871" xr:uid="{00000000-0005-0000-0000-0000223A0000}"/>
    <cellStyle name="RowTitles-Col2 2 5 2 3 2_Tertiary Salaries Survey" xfId="14872" xr:uid="{00000000-0005-0000-0000-0000233A0000}"/>
    <cellStyle name="RowTitles-Col2 2 5 2 3 3" xfId="14873" xr:uid="{00000000-0005-0000-0000-0000243A0000}"/>
    <cellStyle name="RowTitles-Col2 2 5 2 3_Tertiary Salaries Survey" xfId="14874" xr:uid="{00000000-0005-0000-0000-0000253A0000}"/>
    <cellStyle name="RowTitles-Col2 2 5 2 4" xfId="14875" xr:uid="{00000000-0005-0000-0000-0000263A0000}"/>
    <cellStyle name="RowTitles-Col2 2 5 2 5" xfId="14876" xr:uid="{00000000-0005-0000-0000-0000273A0000}"/>
    <cellStyle name="RowTitles-Col2 2 5 2 5 2" xfId="14877" xr:uid="{00000000-0005-0000-0000-0000283A0000}"/>
    <cellStyle name="RowTitles-Col2 2 5 2 5_Tertiary Salaries Survey" xfId="14878" xr:uid="{00000000-0005-0000-0000-0000293A0000}"/>
    <cellStyle name="RowTitles-Col2 2 5 2 6" xfId="14879" xr:uid="{00000000-0005-0000-0000-00002A3A0000}"/>
    <cellStyle name="RowTitles-Col2 2 5 2_Tertiary Salaries Survey" xfId="14880" xr:uid="{00000000-0005-0000-0000-00002B3A0000}"/>
    <cellStyle name="RowTitles-Col2 2 5 3" xfId="14881" xr:uid="{00000000-0005-0000-0000-00002C3A0000}"/>
    <cellStyle name="RowTitles-Col2 2 5 3 2" xfId="14882" xr:uid="{00000000-0005-0000-0000-00002D3A0000}"/>
    <cellStyle name="RowTitles-Col2 2 5 3 2 2" xfId="14883" xr:uid="{00000000-0005-0000-0000-00002E3A0000}"/>
    <cellStyle name="RowTitles-Col2 2 5 3 2 2 2" xfId="14884" xr:uid="{00000000-0005-0000-0000-00002F3A0000}"/>
    <cellStyle name="RowTitles-Col2 2 5 3 2 2_Tertiary Salaries Survey" xfId="14885" xr:uid="{00000000-0005-0000-0000-0000303A0000}"/>
    <cellStyle name="RowTitles-Col2 2 5 3 2 3" xfId="14886" xr:uid="{00000000-0005-0000-0000-0000313A0000}"/>
    <cellStyle name="RowTitles-Col2 2 5 3 2_Tertiary Salaries Survey" xfId="14887" xr:uid="{00000000-0005-0000-0000-0000323A0000}"/>
    <cellStyle name="RowTitles-Col2 2 5 3 3" xfId="14888" xr:uid="{00000000-0005-0000-0000-0000333A0000}"/>
    <cellStyle name="RowTitles-Col2 2 5 3 3 2" xfId="14889" xr:uid="{00000000-0005-0000-0000-0000343A0000}"/>
    <cellStyle name="RowTitles-Col2 2 5 3 3 2 2" xfId="14890" xr:uid="{00000000-0005-0000-0000-0000353A0000}"/>
    <cellStyle name="RowTitles-Col2 2 5 3 3 2_Tertiary Salaries Survey" xfId="14891" xr:uid="{00000000-0005-0000-0000-0000363A0000}"/>
    <cellStyle name="RowTitles-Col2 2 5 3 3 3" xfId="14892" xr:uid="{00000000-0005-0000-0000-0000373A0000}"/>
    <cellStyle name="RowTitles-Col2 2 5 3 3_Tertiary Salaries Survey" xfId="14893" xr:uid="{00000000-0005-0000-0000-0000383A0000}"/>
    <cellStyle name="RowTitles-Col2 2 5 3 4" xfId="14894" xr:uid="{00000000-0005-0000-0000-0000393A0000}"/>
    <cellStyle name="RowTitles-Col2 2 5 3_Tertiary Salaries Survey" xfId="14895" xr:uid="{00000000-0005-0000-0000-00003A3A0000}"/>
    <cellStyle name="RowTitles-Col2 2 5 4" xfId="14896" xr:uid="{00000000-0005-0000-0000-00003B3A0000}"/>
    <cellStyle name="RowTitles-Col2 2 5 4 2" xfId="14897" xr:uid="{00000000-0005-0000-0000-00003C3A0000}"/>
    <cellStyle name="RowTitles-Col2 2 5 4 2 2" xfId="14898" xr:uid="{00000000-0005-0000-0000-00003D3A0000}"/>
    <cellStyle name="RowTitles-Col2 2 5 4 2 2 2" xfId="14899" xr:uid="{00000000-0005-0000-0000-00003E3A0000}"/>
    <cellStyle name="RowTitles-Col2 2 5 4 2 2_Tertiary Salaries Survey" xfId="14900" xr:uid="{00000000-0005-0000-0000-00003F3A0000}"/>
    <cellStyle name="RowTitles-Col2 2 5 4 2 3" xfId="14901" xr:uid="{00000000-0005-0000-0000-0000403A0000}"/>
    <cellStyle name="RowTitles-Col2 2 5 4 2_Tertiary Salaries Survey" xfId="14902" xr:uid="{00000000-0005-0000-0000-0000413A0000}"/>
    <cellStyle name="RowTitles-Col2 2 5 4 3" xfId="14903" xr:uid="{00000000-0005-0000-0000-0000423A0000}"/>
    <cellStyle name="RowTitles-Col2 2 5 4 3 2" xfId="14904" xr:uid="{00000000-0005-0000-0000-0000433A0000}"/>
    <cellStyle name="RowTitles-Col2 2 5 4 3 2 2" xfId="14905" xr:uid="{00000000-0005-0000-0000-0000443A0000}"/>
    <cellStyle name="RowTitles-Col2 2 5 4 3 2_Tertiary Salaries Survey" xfId="14906" xr:uid="{00000000-0005-0000-0000-0000453A0000}"/>
    <cellStyle name="RowTitles-Col2 2 5 4 3 3" xfId="14907" xr:uid="{00000000-0005-0000-0000-0000463A0000}"/>
    <cellStyle name="RowTitles-Col2 2 5 4 3_Tertiary Salaries Survey" xfId="14908" xr:uid="{00000000-0005-0000-0000-0000473A0000}"/>
    <cellStyle name="RowTitles-Col2 2 5 4 4" xfId="14909" xr:uid="{00000000-0005-0000-0000-0000483A0000}"/>
    <cellStyle name="RowTitles-Col2 2 5 4 4 2" xfId="14910" xr:uid="{00000000-0005-0000-0000-0000493A0000}"/>
    <cellStyle name="RowTitles-Col2 2 5 4 4_Tertiary Salaries Survey" xfId="14911" xr:uid="{00000000-0005-0000-0000-00004A3A0000}"/>
    <cellStyle name="RowTitles-Col2 2 5 4 5" xfId="14912" xr:uid="{00000000-0005-0000-0000-00004B3A0000}"/>
    <cellStyle name="RowTitles-Col2 2 5 4_Tertiary Salaries Survey" xfId="14913" xr:uid="{00000000-0005-0000-0000-00004C3A0000}"/>
    <cellStyle name="RowTitles-Col2 2 5 5" xfId="14914" xr:uid="{00000000-0005-0000-0000-00004D3A0000}"/>
    <cellStyle name="RowTitles-Col2 2 5 5 2" xfId="14915" xr:uid="{00000000-0005-0000-0000-00004E3A0000}"/>
    <cellStyle name="RowTitles-Col2 2 5 5 2 2" xfId="14916" xr:uid="{00000000-0005-0000-0000-00004F3A0000}"/>
    <cellStyle name="RowTitles-Col2 2 5 5 2 2 2" xfId="14917" xr:uid="{00000000-0005-0000-0000-0000503A0000}"/>
    <cellStyle name="RowTitles-Col2 2 5 5 2 2_Tertiary Salaries Survey" xfId="14918" xr:uid="{00000000-0005-0000-0000-0000513A0000}"/>
    <cellStyle name="RowTitles-Col2 2 5 5 2 3" xfId="14919" xr:uid="{00000000-0005-0000-0000-0000523A0000}"/>
    <cellStyle name="RowTitles-Col2 2 5 5 2_Tertiary Salaries Survey" xfId="14920" xr:uid="{00000000-0005-0000-0000-0000533A0000}"/>
    <cellStyle name="RowTitles-Col2 2 5 5 3" xfId="14921" xr:uid="{00000000-0005-0000-0000-0000543A0000}"/>
    <cellStyle name="RowTitles-Col2 2 5 5 3 2" xfId="14922" xr:uid="{00000000-0005-0000-0000-0000553A0000}"/>
    <cellStyle name="RowTitles-Col2 2 5 5 3 2 2" xfId="14923" xr:uid="{00000000-0005-0000-0000-0000563A0000}"/>
    <cellStyle name="RowTitles-Col2 2 5 5 3 2_Tertiary Salaries Survey" xfId="14924" xr:uid="{00000000-0005-0000-0000-0000573A0000}"/>
    <cellStyle name="RowTitles-Col2 2 5 5 3 3" xfId="14925" xr:uid="{00000000-0005-0000-0000-0000583A0000}"/>
    <cellStyle name="RowTitles-Col2 2 5 5 3_Tertiary Salaries Survey" xfId="14926" xr:uid="{00000000-0005-0000-0000-0000593A0000}"/>
    <cellStyle name="RowTitles-Col2 2 5 5 4" xfId="14927" xr:uid="{00000000-0005-0000-0000-00005A3A0000}"/>
    <cellStyle name="RowTitles-Col2 2 5 5 4 2" xfId="14928" xr:uid="{00000000-0005-0000-0000-00005B3A0000}"/>
    <cellStyle name="RowTitles-Col2 2 5 5 4_Tertiary Salaries Survey" xfId="14929" xr:uid="{00000000-0005-0000-0000-00005C3A0000}"/>
    <cellStyle name="RowTitles-Col2 2 5 5 5" xfId="14930" xr:uid="{00000000-0005-0000-0000-00005D3A0000}"/>
    <cellStyle name="RowTitles-Col2 2 5 5_Tertiary Salaries Survey" xfId="14931" xr:uid="{00000000-0005-0000-0000-00005E3A0000}"/>
    <cellStyle name="RowTitles-Col2 2 5 6" xfId="14932" xr:uid="{00000000-0005-0000-0000-00005F3A0000}"/>
    <cellStyle name="RowTitles-Col2 2 5 6 2" xfId="14933" xr:uid="{00000000-0005-0000-0000-0000603A0000}"/>
    <cellStyle name="RowTitles-Col2 2 5 6 2 2" xfId="14934" xr:uid="{00000000-0005-0000-0000-0000613A0000}"/>
    <cellStyle name="RowTitles-Col2 2 5 6 2 2 2" xfId="14935" xr:uid="{00000000-0005-0000-0000-0000623A0000}"/>
    <cellStyle name="RowTitles-Col2 2 5 6 2 2_Tertiary Salaries Survey" xfId="14936" xr:uid="{00000000-0005-0000-0000-0000633A0000}"/>
    <cellStyle name="RowTitles-Col2 2 5 6 2 3" xfId="14937" xr:uid="{00000000-0005-0000-0000-0000643A0000}"/>
    <cellStyle name="RowTitles-Col2 2 5 6 2_Tertiary Salaries Survey" xfId="14938" xr:uid="{00000000-0005-0000-0000-0000653A0000}"/>
    <cellStyle name="RowTitles-Col2 2 5 6 3" xfId="14939" xr:uid="{00000000-0005-0000-0000-0000663A0000}"/>
    <cellStyle name="RowTitles-Col2 2 5 6 3 2" xfId="14940" xr:uid="{00000000-0005-0000-0000-0000673A0000}"/>
    <cellStyle name="RowTitles-Col2 2 5 6 3 2 2" xfId="14941" xr:uid="{00000000-0005-0000-0000-0000683A0000}"/>
    <cellStyle name="RowTitles-Col2 2 5 6 3 2_Tertiary Salaries Survey" xfId="14942" xr:uid="{00000000-0005-0000-0000-0000693A0000}"/>
    <cellStyle name="RowTitles-Col2 2 5 6 3 3" xfId="14943" xr:uid="{00000000-0005-0000-0000-00006A3A0000}"/>
    <cellStyle name="RowTitles-Col2 2 5 6 3_Tertiary Salaries Survey" xfId="14944" xr:uid="{00000000-0005-0000-0000-00006B3A0000}"/>
    <cellStyle name="RowTitles-Col2 2 5 6 4" xfId="14945" xr:uid="{00000000-0005-0000-0000-00006C3A0000}"/>
    <cellStyle name="RowTitles-Col2 2 5 6 4 2" xfId="14946" xr:uid="{00000000-0005-0000-0000-00006D3A0000}"/>
    <cellStyle name="RowTitles-Col2 2 5 6 4_Tertiary Salaries Survey" xfId="14947" xr:uid="{00000000-0005-0000-0000-00006E3A0000}"/>
    <cellStyle name="RowTitles-Col2 2 5 6 5" xfId="14948" xr:uid="{00000000-0005-0000-0000-00006F3A0000}"/>
    <cellStyle name="RowTitles-Col2 2 5 6_Tertiary Salaries Survey" xfId="14949" xr:uid="{00000000-0005-0000-0000-0000703A0000}"/>
    <cellStyle name="RowTitles-Col2 2 5 7" xfId="14950" xr:uid="{00000000-0005-0000-0000-0000713A0000}"/>
    <cellStyle name="RowTitles-Col2 2 5 7 2" xfId="14951" xr:uid="{00000000-0005-0000-0000-0000723A0000}"/>
    <cellStyle name="RowTitles-Col2 2 5 7 2 2" xfId="14952" xr:uid="{00000000-0005-0000-0000-0000733A0000}"/>
    <cellStyle name="RowTitles-Col2 2 5 7 2_Tertiary Salaries Survey" xfId="14953" xr:uid="{00000000-0005-0000-0000-0000743A0000}"/>
    <cellStyle name="RowTitles-Col2 2 5 7 3" xfId="14954" xr:uid="{00000000-0005-0000-0000-0000753A0000}"/>
    <cellStyle name="RowTitles-Col2 2 5 7_Tertiary Salaries Survey" xfId="14955" xr:uid="{00000000-0005-0000-0000-0000763A0000}"/>
    <cellStyle name="RowTitles-Col2 2 5 8" xfId="14956" xr:uid="{00000000-0005-0000-0000-0000773A0000}"/>
    <cellStyle name="RowTitles-Col2 2 5 8 2" xfId="14957" xr:uid="{00000000-0005-0000-0000-0000783A0000}"/>
    <cellStyle name="RowTitles-Col2 2 5 8 2 2" xfId="14958" xr:uid="{00000000-0005-0000-0000-0000793A0000}"/>
    <cellStyle name="RowTitles-Col2 2 5 8 2_Tertiary Salaries Survey" xfId="14959" xr:uid="{00000000-0005-0000-0000-00007A3A0000}"/>
    <cellStyle name="RowTitles-Col2 2 5 8 3" xfId="14960" xr:uid="{00000000-0005-0000-0000-00007B3A0000}"/>
    <cellStyle name="RowTitles-Col2 2 5 8_Tertiary Salaries Survey" xfId="14961" xr:uid="{00000000-0005-0000-0000-00007C3A0000}"/>
    <cellStyle name="RowTitles-Col2 2 5_STUD aligned by INSTIT" xfId="14962" xr:uid="{00000000-0005-0000-0000-00007D3A0000}"/>
    <cellStyle name="RowTitles-Col2 2 6" xfId="14963" xr:uid="{00000000-0005-0000-0000-00007E3A0000}"/>
    <cellStyle name="RowTitles-Col2 2 6 2" xfId="14964" xr:uid="{00000000-0005-0000-0000-00007F3A0000}"/>
    <cellStyle name="RowTitles-Col2 2 6 2 2" xfId="14965" xr:uid="{00000000-0005-0000-0000-0000803A0000}"/>
    <cellStyle name="RowTitles-Col2 2 6 2 2 2" xfId="14966" xr:uid="{00000000-0005-0000-0000-0000813A0000}"/>
    <cellStyle name="RowTitles-Col2 2 6 2 2 2 2" xfId="14967" xr:uid="{00000000-0005-0000-0000-0000823A0000}"/>
    <cellStyle name="RowTitles-Col2 2 6 2 2 2_Tertiary Salaries Survey" xfId="14968" xr:uid="{00000000-0005-0000-0000-0000833A0000}"/>
    <cellStyle name="RowTitles-Col2 2 6 2 2 3" xfId="14969" xr:uid="{00000000-0005-0000-0000-0000843A0000}"/>
    <cellStyle name="RowTitles-Col2 2 6 2 2_Tertiary Salaries Survey" xfId="14970" xr:uid="{00000000-0005-0000-0000-0000853A0000}"/>
    <cellStyle name="RowTitles-Col2 2 6 2 3" xfId="14971" xr:uid="{00000000-0005-0000-0000-0000863A0000}"/>
    <cellStyle name="RowTitles-Col2 2 6 2 3 2" xfId="14972" xr:uid="{00000000-0005-0000-0000-0000873A0000}"/>
    <cellStyle name="RowTitles-Col2 2 6 2 3 2 2" xfId="14973" xr:uid="{00000000-0005-0000-0000-0000883A0000}"/>
    <cellStyle name="RowTitles-Col2 2 6 2 3 2_Tertiary Salaries Survey" xfId="14974" xr:uid="{00000000-0005-0000-0000-0000893A0000}"/>
    <cellStyle name="RowTitles-Col2 2 6 2 3 3" xfId="14975" xr:uid="{00000000-0005-0000-0000-00008A3A0000}"/>
    <cellStyle name="RowTitles-Col2 2 6 2 3_Tertiary Salaries Survey" xfId="14976" xr:uid="{00000000-0005-0000-0000-00008B3A0000}"/>
    <cellStyle name="RowTitles-Col2 2 6 2 4" xfId="14977" xr:uid="{00000000-0005-0000-0000-00008C3A0000}"/>
    <cellStyle name="RowTitles-Col2 2 6 2 5" xfId="14978" xr:uid="{00000000-0005-0000-0000-00008D3A0000}"/>
    <cellStyle name="RowTitles-Col2 2 6 2 5 2" xfId="14979" xr:uid="{00000000-0005-0000-0000-00008E3A0000}"/>
    <cellStyle name="RowTitles-Col2 2 6 2 5_Tertiary Salaries Survey" xfId="14980" xr:uid="{00000000-0005-0000-0000-00008F3A0000}"/>
    <cellStyle name="RowTitles-Col2 2 6 2_Tertiary Salaries Survey" xfId="14981" xr:uid="{00000000-0005-0000-0000-0000903A0000}"/>
    <cellStyle name="RowTitles-Col2 2 6 3" xfId="14982" xr:uid="{00000000-0005-0000-0000-0000913A0000}"/>
    <cellStyle name="RowTitles-Col2 2 6 3 2" xfId="14983" xr:uid="{00000000-0005-0000-0000-0000923A0000}"/>
    <cellStyle name="RowTitles-Col2 2 6 3 2 2" xfId="14984" xr:uid="{00000000-0005-0000-0000-0000933A0000}"/>
    <cellStyle name="RowTitles-Col2 2 6 3 2 2 2" xfId="14985" xr:uid="{00000000-0005-0000-0000-0000943A0000}"/>
    <cellStyle name="RowTitles-Col2 2 6 3 2 2_Tertiary Salaries Survey" xfId="14986" xr:uid="{00000000-0005-0000-0000-0000953A0000}"/>
    <cellStyle name="RowTitles-Col2 2 6 3 2 3" xfId="14987" xr:uid="{00000000-0005-0000-0000-0000963A0000}"/>
    <cellStyle name="RowTitles-Col2 2 6 3 2_Tertiary Salaries Survey" xfId="14988" xr:uid="{00000000-0005-0000-0000-0000973A0000}"/>
    <cellStyle name="RowTitles-Col2 2 6 3 3" xfId="14989" xr:uid="{00000000-0005-0000-0000-0000983A0000}"/>
    <cellStyle name="RowTitles-Col2 2 6 3 3 2" xfId="14990" xr:uid="{00000000-0005-0000-0000-0000993A0000}"/>
    <cellStyle name="RowTitles-Col2 2 6 3 3 2 2" xfId="14991" xr:uid="{00000000-0005-0000-0000-00009A3A0000}"/>
    <cellStyle name="RowTitles-Col2 2 6 3 3 2_Tertiary Salaries Survey" xfId="14992" xr:uid="{00000000-0005-0000-0000-00009B3A0000}"/>
    <cellStyle name="RowTitles-Col2 2 6 3 3 3" xfId="14993" xr:uid="{00000000-0005-0000-0000-00009C3A0000}"/>
    <cellStyle name="RowTitles-Col2 2 6 3 3_Tertiary Salaries Survey" xfId="14994" xr:uid="{00000000-0005-0000-0000-00009D3A0000}"/>
    <cellStyle name="RowTitles-Col2 2 6 3 4" xfId="14995" xr:uid="{00000000-0005-0000-0000-00009E3A0000}"/>
    <cellStyle name="RowTitles-Col2 2 6 3 5" xfId="14996" xr:uid="{00000000-0005-0000-0000-00009F3A0000}"/>
    <cellStyle name="RowTitles-Col2 2 6 3_Tertiary Salaries Survey" xfId="14997" xr:uid="{00000000-0005-0000-0000-0000A03A0000}"/>
    <cellStyle name="RowTitles-Col2 2 6 4" xfId="14998" xr:uid="{00000000-0005-0000-0000-0000A13A0000}"/>
    <cellStyle name="RowTitles-Col2 2 6 4 2" xfId="14999" xr:uid="{00000000-0005-0000-0000-0000A23A0000}"/>
    <cellStyle name="RowTitles-Col2 2 6 4 2 2" xfId="15000" xr:uid="{00000000-0005-0000-0000-0000A33A0000}"/>
    <cellStyle name="RowTitles-Col2 2 6 4 2 2 2" xfId="15001" xr:uid="{00000000-0005-0000-0000-0000A43A0000}"/>
    <cellStyle name="RowTitles-Col2 2 6 4 2 2_Tertiary Salaries Survey" xfId="15002" xr:uid="{00000000-0005-0000-0000-0000A53A0000}"/>
    <cellStyle name="RowTitles-Col2 2 6 4 2 3" xfId="15003" xr:uid="{00000000-0005-0000-0000-0000A63A0000}"/>
    <cellStyle name="RowTitles-Col2 2 6 4 2_Tertiary Salaries Survey" xfId="15004" xr:uid="{00000000-0005-0000-0000-0000A73A0000}"/>
    <cellStyle name="RowTitles-Col2 2 6 4 3" xfId="15005" xr:uid="{00000000-0005-0000-0000-0000A83A0000}"/>
    <cellStyle name="RowTitles-Col2 2 6 4 3 2" xfId="15006" xr:uid="{00000000-0005-0000-0000-0000A93A0000}"/>
    <cellStyle name="RowTitles-Col2 2 6 4 3 2 2" xfId="15007" xr:uid="{00000000-0005-0000-0000-0000AA3A0000}"/>
    <cellStyle name="RowTitles-Col2 2 6 4 3 2_Tertiary Salaries Survey" xfId="15008" xr:uid="{00000000-0005-0000-0000-0000AB3A0000}"/>
    <cellStyle name="RowTitles-Col2 2 6 4 3 3" xfId="15009" xr:uid="{00000000-0005-0000-0000-0000AC3A0000}"/>
    <cellStyle name="RowTitles-Col2 2 6 4 3_Tertiary Salaries Survey" xfId="15010" xr:uid="{00000000-0005-0000-0000-0000AD3A0000}"/>
    <cellStyle name="RowTitles-Col2 2 6 4 4" xfId="15011" xr:uid="{00000000-0005-0000-0000-0000AE3A0000}"/>
    <cellStyle name="RowTitles-Col2 2 6 4 5" xfId="15012" xr:uid="{00000000-0005-0000-0000-0000AF3A0000}"/>
    <cellStyle name="RowTitles-Col2 2 6 4 5 2" xfId="15013" xr:uid="{00000000-0005-0000-0000-0000B03A0000}"/>
    <cellStyle name="RowTitles-Col2 2 6 4 5_Tertiary Salaries Survey" xfId="15014" xr:uid="{00000000-0005-0000-0000-0000B13A0000}"/>
    <cellStyle name="RowTitles-Col2 2 6 4 6" xfId="15015" xr:uid="{00000000-0005-0000-0000-0000B23A0000}"/>
    <cellStyle name="RowTitles-Col2 2 6 4_Tertiary Salaries Survey" xfId="15016" xr:uid="{00000000-0005-0000-0000-0000B33A0000}"/>
    <cellStyle name="RowTitles-Col2 2 6 5" xfId="15017" xr:uid="{00000000-0005-0000-0000-0000B43A0000}"/>
    <cellStyle name="RowTitles-Col2 2 6 5 2" xfId="15018" xr:uid="{00000000-0005-0000-0000-0000B53A0000}"/>
    <cellStyle name="RowTitles-Col2 2 6 5 2 2" xfId="15019" xr:uid="{00000000-0005-0000-0000-0000B63A0000}"/>
    <cellStyle name="RowTitles-Col2 2 6 5 2 2 2" xfId="15020" xr:uid="{00000000-0005-0000-0000-0000B73A0000}"/>
    <cellStyle name="RowTitles-Col2 2 6 5 2 2_Tertiary Salaries Survey" xfId="15021" xr:uid="{00000000-0005-0000-0000-0000B83A0000}"/>
    <cellStyle name="RowTitles-Col2 2 6 5 2 3" xfId="15022" xr:uid="{00000000-0005-0000-0000-0000B93A0000}"/>
    <cellStyle name="RowTitles-Col2 2 6 5 2_Tertiary Salaries Survey" xfId="15023" xr:uid="{00000000-0005-0000-0000-0000BA3A0000}"/>
    <cellStyle name="RowTitles-Col2 2 6 5 3" xfId="15024" xr:uid="{00000000-0005-0000-0000-0000BB3A0000}"/>
    <cellStyle name="RowTitles-Col2 2 6 5 3 2" xfId="15025" xr:uid="{00000000-0005-0000-0000-0000BC3A0000}"/>
    <cellStyle name="RowTitles-Col2 2 6 5 3 2 2" xfId="15026" xr:uid="{00000000-0005-0000-0000-0000BD3A0000}"/>
    <cellStyle name="RowTitles-Col2 2 6 5 3 2_Tertiary Salaries Survey" xfId="15027" xr:uid="{00000000-0005-0000-0000-0000BE3A0000}"/>
    <cellStyle name="RowTitles-Col2 2 6 5 3 3" xfId="15028" xr:uid="{00000000-0005-0000-0000-0000BF3A0000}"/>
    <cellStyle name="RowTitles-Col2 2 6 5 3_Tertiary Salaries Survey" xfId="15029" xr:uid="{00000000-0005-0000-0000-0000C03A0000}"/>
    <cellStyle name="RowTitles-Col2 2 6 5 4" xfId="15030" xr:uid="{00000000-0005-0000-0000-0000C13A0000}"/>
    <cellStyle name="RowTitles-Col2 2 6 5 4 2" xfId="15031" xr:uid="{00000000-0005-0000-0000-0000C23A0000}"/>
    <cellStyle name="RowTitles-Col2 2 6 5 4_Tertiary Salaries Survey" xfId="15032" xr:uid="{00000000-0005-0000-0000-0000C33A0000}"/>
    <cellStyle name="RowTitles-Col2 2 6 5 5" xfId="15033" xr:uid="{00000000-0005-0000-0000-0000C43A0000}"/>
    <cellStyle name="RowTitles-Col2 2 6 5_Tertiary Salaries Survey" xfId="15034" xr:uid="{00000000-0005-0000-0000-0000C53A0000}"/>
    <cellStyle name="RowTitles-Col2 2 6 6" xfId="15035" xr:uid="{00000000-0005-0000-0000-0000C63A0000}"/>
    <cellStyle name="RowTitles-Col2 2 6 6 2" xfId="15036" xr:uid="{00000000-0005-0000-0000-0000C73A0000}"/>
    <cellStyle name="RowTitles-Col2 2 6 6 2 2" xfId="15037" xr:uid="{00000000-0005-0000-0000-0000C83A0000}"/>
    <cellStyle name="RowTitles-Col2 2 6 6 2 2 2" xfId="15038" xr:uid="{00000000-0005-0000-0000-0000C93A0000}"/>
    <cellStyle name="RowTitles-Col2 2 6 6 2 2_Tertiary Salaries Survey" xfId="15039" xr:uid="{00000000-0005-0000-0000-0000CA3A0000}"/>
    <cellStyle name="RowTitles-Col2 2 6 6 2 3" xfId="15040" xr:uid="{00000000-0005-0000-0000-0000CB3A0000}"/>
    <cellStyle name="RowTitles-Col2 2 6 6 2_Tertiary Salaries Survey" xfId="15041" xr:uid="{00000000-0005-0000-0000-0000CC3A0000}"/>
    <cellStyle name="RowTitles-Col2 2 6 6 3" xfId="15042" xr:uid="{00000000-0005-0000-0000-0000CD3A0000}"/>
    <cellStyle name="RowTitles-Col2 2 6 6 3 2" xfId="15043" xr:uid="{00000000-0005-0000-0000-0000CE3A0000}"/>
    <cellStyle name="RowTitles-Col2 2 6 6 3 2 2" xfId="15044" xr:uid="{00000000-0005-0000-0000-0000CF3A0000}"/>
    <cellStyle name="RowTitles-Col2 2 6 6 3 2_Tertiary Salaries Survey" xfId="15045" xr:uid="{00000000-0005-0000-0000-0000D03A0000}"/>
    <cellStyle name="RowTitles-Col2 2 6 6 3 3" xfId="15046" xr:uid="{00000000-0005-0000-0000-0000D13A0000}"/>
    <cellStyle name="RowTitles-Col2 2 6 6 3_Tertiary Salaries Survey" xfId="15047" xr:uid="{00000000-0005-0000-0000-0000D23A0000}"/>
    <cellStyle name="RowTitles-Col2 2 6 6 4" xfId="15048" xr:uid="{00000000-0005-0000-0000-0000D33A0000}"/>
    <cellStyle name="RowTitles-Col2 2 6 6 4 2" xfId="15049" xr:uid="{00000000-0005-0000-0000-0000D43A0000}"/>
    <cellStyle name="RowTitles-Col2 2 6 6 4_Tertiary Salaries Survey" xfId="15050" xr:uid="{00000000-0005-0000-0000-0000D53A0000}"/>
    <cellStyle name="RowTitles-Col2 2 6 6 5" xfId="15051" xr:uid="{00000000-0005-0000-0000-0000D63A0000}"/>
    <cellStyle name="RowTitles-Col2 2 6 6_Tertiary Salaries Survey" xfId="15052" xr:uid="{00000000-0005-0000-0000-0000D73A0000}"/>
    <cellStyle name="RowTitles-Col2 2 6 7" xfId="15053" xr:uid="{00000000-0005-0000-0000-0000D83A0000}"/>
    <cellStyle name="RowTitles-Col2 2 6 7 2" xfId="15054" xr:uid="{00000000-0005-0000-0000-0000D93A0000}"/>
    <cellStyle name="RowTitles-Col2 2 6 7 2 2" xfId="15055" xr:uid="{00000000-0005-0000-0000-0000DA3A0000}"/>
    <cellStyle name="RowTitles-Col2 2 6 7 2_Tertiary Salaries Survey" xfId="15056" xr:uid="{00000000-0005-0000-0000-0000DB3A0000}"/>
    <cellStyle name="RowTitles-Col2 2 6 7 3" xfId="15057" xr:uid="{00000000-0005-0000-0000-0000DC3A0000}"/>
    <cellStyle name="RowTitles-Col2 2 6 7_Tertiary Salaries Survey" xfId="15058" xr:uid="{00000000-0005-0000-0000-0000DD3A0000}"/>
    <cellStyle name="RowTitles-Col2 2 6 8" xfId="15059" xr:uid="{00000000-0005-0000-0000-0000DE3A0000}"/>
    <cellStyle name="RowTitles-Col2 2 6_STUD aligned by INSTIT" xfId="15060" xr:uid="{00000000-0005-0000-0000-0000DF3A0000}"/>
    <cellStyle name="RowTitles-Col2 2 7" xfId="15061" xr:uid="{00000000-0005-0000-0000-0000E03A0000}"/>
    <cellStyle name="RowTitles-Col2 2 7 2" xfId="15062" xr:uid="{00000000-0005-0000-0000-0000E13A0000}"/>
    <cellStyle name="RowTitles-Col2 2 7 2 2" xfId="15063" xr:uid="{00000000-0005-0000-0000-0000E23A0000}"/>
    <cellStyle name="RowTitles-Col2 2 7 2 2 2" xfId="15064" xr:uid="{00000000-0005-0000-0000-0000E33A0000}"/>
    <cellStyle name="RowTitles-Col2 2 7 2 2_Tertiary Salaries Survey" xfId="15065" xr:uid="{00000000-0005-0000-0000-0000E43A0000}"/>
    <cellStyle name="RowTitles-Col2 2 7 2 3" xfId="15066" xr:uid="{00000000-0005-0000-0000-0000E53A0000}"/>
    <cellStyle name="RowTitles-Col2 2 7 2_Tertiary Salaries Survey" xfId="15067" xr:uid="{00000000-0005-0000-0000-0000E63A0000}"/>
    <cellStyle name="RowTitles-Col2 2 7 3" xfId="15068" xr:uid="{00000000-0005-0000-0000-0000E73A0000}"/>
    <cellStyle name="RowTitles-Col2 2 7 3 2" xfId="15069" xr:uid="{00000000-0005-0000-0000-0000E83A0000}"/>
    <cellStyle name="RowTitles-Col2 2 7 3 2 2" xfId="15070" xr:uid="{00000000-0005-0000-0000-0000E93A0000}"/>
    <cellStyle name="RowTitles-Col2 2 7 3 2_Tertiary Salaries Survey" xfId="15071" xr:uid="{00000000-0005-0000-0000-0000EA3A0000}"/>
    <cellStyle name="RowTitles-Col2 2 7 3 3" xfId="15072" xr:uid="{00000000-0005-0000-0000-0000EB3A0000}"/>
    <cellStyle name="RowTitles-Col2 2 7 3_Tertiary Salaries Survey" xfId="15073" xr:uid="{00000000-0005-0000-0000-0000EC3A0000}"/>
    <cellStyle name="RowTitles-Col2 2 7 4" xfId="15074" xr:uid="{00000000-0005-0000-0000-0000ED3A0000}"/>
    <cellStyle name="RowTitles-Col2 2 7 5" xfId="15075" xr:uid="{00000000-0005-0000-0000-0000EE3A0000}"/>
    <cellStyle name="RowTitles-Col2 2 7 5 2" xfId="15076" xr:uid="{00000000-0005-0000-0000-0000EF3A0000}"/>
    <cellStyle name="RowTitles-Col2 2 7 5_Tertiary Salaries Survey" xfId="15077" xr:uid="{00000000-0005-0000-0000-0000F03A0000}"/>
    <cellStyle name="RowTitles-Col2 2 7_Tertiary Salaries Survey" xfId="15078" xr:uid="{00000000-0005-0000-0000-0000F13A0000}"/>
    <cellStyle name="RowTitles-Col2 2 8" xfId="15079" xr:uid="{00000000-0005-0000-0000-0000F23A0000}"/>
    <cellStyle name="RowTitles-Col2 2 8 2" xfId="15080" xr:uid="{00000000-0005-0000-0000-0000F33A0000}"/>
    <cellStyle name="RowTitles-Col2 2 8 2 2" xfId="15081" xr:uid="{00000000-0005-0000-0000-0000F43A0000}"/>
    <cellStyle name="RowTitles-Col2 2 8 2 2 2" xfId="15082" xr:uid="{00000000-0005-0000-0000-0000F53A0000}"/>
    <cellStyle name="RowTitles-Col2 2 8 2 2_Tertiary Salaries Survey" xfId="15083" xr:uid="{00000000-0005-0000-0000-0000F63A0000}"/>
    <cellStyle name="RowTitles-Col2 2 8 2 3" xfId="15084" xr:uid="{00000000-0005-0000-0000-0000F73A0000}"/>
    <cellStyle name="RowTitles-Col2 2 8 2_Tertiary Salaries Survey" xfId="15085" xr:uid="{00000000-0005-0000-0000-0000F83A0000}"/>
    <cellStyle name="RowTitles-Col2 2 8 3" xfId="15086" xr:uid="{00000000-0005-0000-0000-0000F93A0000}"/>
    <cellStyle name="RowTitles-Col2 2 8 3 2" xfId="15087" xr:uid="{00000000-0005-0000-0000-0000FA3A0000}"/>
    <cellStyle name="RowTitles-Col2 2 8 3 2 2" xfId="15088" xr:uid="{00000000-0005-0000-0000-0000FB3A0000}"/>
    <cellStyle name="RowTitles-Col2 2 8 3 2_Tertiary Salaries Survey" xfId="15089" xr:uid="{00000000-0005-0000-0000-0000FC3A0000}"/>
    <cellStyle name="RowTitles-Col2 2 8 3 3" xfId="15090" xr:uid="{00000000-0005-0000-0000-0000FD3A0000}"/>
    <cellStyle name="RowTitles-Col2 2 8 3_Tertiary Salaries Survey" xfId="15091" xr:uid="{00000000-0005-0000-0000-0000FE3A0000}"/>
    <cellStyle name="RowTitles-Col2 2 8 4" xfId="15092" xr:uid="{00000000-0005-0000-0000-0000FF3A0000}"/>
    <cellStyle name="RowTitles-Col2 2 8 5" xfId="15093" xr:uid="{00000000-0005-0000-0000-0000003B0000}"/>
    <cellStyle name="RowTitles-Col2 2 8_Tertiary Salaries Survey" xfId="15094" xr:uid="{00000000-0005-0000-0000-0000013B0000}"/>
    <cellStyle name="RowTitles-Col2 2 9" xfId="15095" xr:uid="{00000000-0005-0000-0000-0000023B0000}"/>
    <cellStyle name="RowTitles-Col2 2 9 2" xfId="15096" xr:uid="{00000000-0005-0000-0000-0000033B0000}"/>
    <cellStyle name="RowTitles-Col2 2 9 2 2" xfId="15097" xr:uid="{00000000-0005-0000-0000-0000043B0000}"/>
    <cellStyle name="RowTitles-Col2 2 9 2 2 2" xfId="15098" xr:uid="{00000000-0005-0000-0000-0000053B0000}"/>
    <cellStyle name="RowTitles-Col2 2 9 2 2_Tertiary Salaries Survey" xfId="15099" xr:uid="{00000000-0005-0000-0000-0000063B0000}"/>
    <cellStyle name="RowTitles-Col2 2 9 2 3" xfId="15100" xr:uid="{00000000-0005-0000-0000-0000073B0000}"/>
    <cellStyle name="RowTitles-Col2 2 9 2_Tertiary Salaries Survey" xfId="15101" xr:uid="{00000000-0005-0000-0000-0000083B0000}"/>
    <cellStyle name="RowTitles-Col2 2 9 3" xfId="15102" xr:uid="{00000000-0005-0000-0000-0000093B0000}"/>
    <cellStyle name="RowTitles-Col2 2 9 3 2" xfId="15103" xr:uid="{00000000-0005-0000-0000-00000A3B0000}"/>
    <cellStyle name="RowTitles-Col2 2 9 3 2 2" xfId="15104" xr:uid="{00000000-0005-0000-0000-00000B3B0000}"/>
    <cellStyle name="RowTitles-Col2 2 9 3 2_Tertiary Salaries Survey" xfId="15105" xr:uid="{00000000-0005-0000-0000-00000C3B0000}"/>
    <cellStyle name="RowTitles-Col2 2 9 3 3" xfId="15106" xr:uid="{00000000-0005-0000-0000-00000D3B0000}"/>
    <cellStyle name="RowTitles-Col2 2 9 3_Tertiary Salaries Survey" xfId="15107" xr:uid="{00000000-0005-0000-0000-00000E3B0000}"/>
    <cellStyle name="RowTitles-Col2 2 9 4" xfId="15108" xr:uid="{00000000-0005-0000-0000-00000F3B0000}"/>
    <cellStyle name="RowTitles-Col2 2 9 5" xfId="15109" xr:uid="{00000000-0005-0000-0000-0000103B0000}"/>
    <cellStyle name="RowTitles-Col2 2 9 5 2" xfId="15110" xr:uid="{00000000-0005-0000-0000-0000113B0000}"/>
    <cellStyle name="RowTitles-Col2 2 9 5_Tertiary Salaries Survey" xfId="15111" xr:uid="{00000000-0005-0000-0000-0000123B0000}"/>
    <cellStyle name="RowTitles-Col2 2 9 6" xfId="15112" xr:uid="{00000000-0005-0000-0000-0000133B0000}"/>
    <cellStyle name="RowTitles-Col2 2 9_Tertiary Salaries Survey" xfId="15113" xr:uid="{00000000-0005-0000-0000-0000143B0000}"/>
    <cellStyle name="RowTitles-Col2 2_STUD aligned by INSTIT" xfId="15114" xr:uid="{00000000-0005-0000-0000-0000153B0000}"/>
    <cellStyle name="RowTitles-Col2 3" xfId="15115" xr:uid="{00000000-0005-0000-0000-0000163B0000}"/>
    <cellStyle name="RowTitles-Col2 3 10" xfId="15116" xr:uid="{00000000-0005-0000-0000-0000173B0000}"/>
    <cellStyle name="RowTitles-Col2 3 10 2" xfId="15117" xr:uid="{00000000-0005-0000-0000-0000183B0000}"/>
    <cellStyle name="RowTitles-Col2 3 10 2 2" xfId="15118" xr:uid="{00000000-0005-0000-0000-0000193B0000}"/>
    <cellStyle name="RowTitles-Col2 3 10 2_Tertiary Salaries Survey" xfId="15119" xr:uid="{00000000-0005-0000-0000-00001A3B0000}"/>
    <cellStyle name="RowTitles-Col2 3 10 3" xfId="15120" xr:uid="{00000000-0005-0000-0000-00001B3B0000}"/>
    <cellStyle name="RowTitles-Col2 3 10_Tertiary Salaries Survey" xfId="15121" xr:uid="{00000000-0005-0000-0000-00001C3B0000}"/>
    <cellStyle name="RowTitles-Col2 3 11" xfId="15122" xr:uid="{00000000-0005-0000-0000-00001D3B0000}"/>
    <cellStyle name="RowTitles-Col2 3 2" xfId="15123" xr:uid="{00000000-0005-0000-0000-00001E3B0000}"/>
    <cellStyle name="RowTitles-Col2 3 2 2" xfId="15124" xr:uid="{00000000-0005-0000-0000-00001F3B0000}"/>
    <cellStyle name="RowTitles-Col2 3 2 2 2" xfId="15125" xr:uid="{00000000-0005-0000-0000-0000203B0000}"/>
    <cellStyle name="RowTitles-Col2 3 2 2 2 2" xfId="15126" xr:uid="{00000000-0005-0000-0000-0000213B0000}"/>
    <cellStyle name="RowTitles-Col2 3 2 2 2 2 2" xfId="15127" xr:uid="{00000000-0005-0000-0000-0000223B0000}"/>
    <cellStyle name="RowTitles-Col2 3 2 2 2 2_Tertiary Salaries Survey" xfId="15128" xr:uid="{00000000-0005-0000-0000-0000233B0000}"/>
    <cellStyle name="RowTitles-Col2 3 2 2 2 3" xfId="15129" xr:uid="{00000000-0005-0000-0000-0000243B0000}"/>
    <cellStyle name="RowTitles-Col2 3 2 2 2_Tertiary Salaries Survey" xfId="15130" xr:uid="{00000000-0005-0000-0000-0000253B0000}"/>
    <cellStyle name="RowTitles-Col2 3 2 2 3" xfId="15131" xr:uid="{00000000-0005-0000-0000-0000263B0000}"/>
    <cellStyle name="RowTitles-Col2 3 2 2 3 2" xfId="15132" xr:uid="{00000000-0005-0000-0000-0000273B0000}"/>
    <cellStyle name="RowTitles-Col2 3 2 2 3 2 2" xfId="15133" xr:uid="{00000000-0005-0000-0000-0000283B0000}"/>
    <cellStyle name="RowTitles-Col2 3 2 2 3 2_Tertiary Salaries Survey" xfId="15134" xr:uid="{00000000-0005-0000-0000-0000293B0000}"/>
    <cellStyle name="RowTitles-Col2 3 2 2 3 3" xfId="15135" xr:uid="{00000000-0005-0000-0000-00002A3B0000}"/>
    <cellStyle name="RowTitles-Col2 3 2 2 3_Tertiary Salaries Survey" xfId="15136" xr:uid="{00000000-0005-0000-0000-00002B3B0000}"/>
    <cellStyle name="RowTitles-Col2 3 2 2 4" xfId="15137" xr:uid="{00000000-0005-0000-0000-00002C3B0000}"/>
    <cellStyle name="RowTitles-Col2 3 2 2_Tertiary Salaries Survey" xfId="15138" xr:uid="{00000000-0005-0000-0000-00002D3B0000}"/>
    <cellStyle name="RowTitles-Col2 3 2 3" xfId="15139" xr:uid="{00000000-0005-0000-0000-00002E3B0000}"/>
    <cellStyle name="RowTitles-Col2 3 2 3 2" xfId="15140" xr:uid="{00000000-0005-0000-0000-00002F3B0000}"/>
    <cellStyle name="RowTitles-Col2 3 2 3 2 2" xfId="15141" xr:uid="{00000000-0005-0000-0000-0000303B0000}"/>
    <cellStyle name="RowTitles-Col2 3 2 3 2 2 2" xfId="15142" xr:uid="{00000000-0005-0000-0000-0000313B0000}"/>
    <cellStyle name="RowTitles-Col2 3 2 3 2 2_Tertiary Salaries Survey" xfId="15143" xr:uid="{00000000-0005-0000-0000-0000323B0000}"/>
    <cellStyle name="RowTitles-Col2 3 2 3 2 3" xfId="15144" xr:uid="{00000000-0005-0000-0000-0000333B0000}"/>
    <cellStyle name="RowTitles-Col2 3 2 3 2_Tertiary Salaries Survey" xfId="15145" xr:uid="{00000000-0005-0000-0000-0000343B0000}"/>
    <cellStyle name="RowTitles-Col2 3 2 3 3" xfId="15146" xr:uid="{00000000-0005-0000-0000-0000353B0000}"/>
    <cellStyle name="RowTitles-Col2 3 2 3 3 2" xfId="15147" xr:uid="{00000000-0005-0000-0000-0000363B0000}"/>
    <cellStyle name="RowTitles-Col2 3 2 3 3 2 2" xfId="15148" xr:uid="{00000000-0005-0000-0000-0000373B0000}"/>
    <cellStyle name="RowTitles-Col2 3 2 3 3 2_Tertiary Salaries Survey" xfId="15149" xr:uid="{00000000-0005-0000-0000-0000383B0000}"/>
    <cellStyle name="RowTitles-Col2 3 2 3 3 3" xfId="15150" xr:uid="{00000000-0005-0000-0000-0000393B0000}"/>
    <cellStyle name="RowTitles-Col2 3 2 3 3_Tertiary Salaries Survey" xfId="15151" xr:uid="{00000000-0005-0000-0000-00003A3B0000}"/>
    <cellStyle name="RowTitles-Col2 3 2 3 4" xfId="15152" xr:uid="{00000000-0005-0000-0000-00003B3B0000}"/>
    <cellStyle name="RowTitles-Col2 3 2 3 5" xfId="15153" xr:uid="{00000000-0005-0000-0000-00003C3B0000}"/>
    <cellStyle name="RowTitles-Col2 3 2 3 5 2" xfId="15154" xr:uid="{00000000-0005-0000-0000-00003D3B0000}"/>
    <cellStyle name="RowTitles-Col2 3 2 3 5_Tertiary Salaries Survey" xfId="15155" xr:uid="{00000000-0005-0000-0000-00003E3B0000}"/>
    <cellStyle name="RowTitles-Col2 3 2 3 6" xfId="15156" xr:uid="{00000000-0005-0000-0000-00003F3B0000}"/>
    <cellStyle name="RowTitles-Col2 3 2 3_Tertiary Salaries Survey" xfId="15157" xr:uid="{00000000-0005-0000-0000-0000403B0000}"/>
    <cellStyle name="RowTitles-Col2 3 2 4" xfId="15158" xr:uid="{00000000-0005-0000-0000-0000413B0000}"/>
    <cellStyle name="RowTitles-Col2 3 2 4 2" xfId="15159" xr:uid="{00000000-0005-0000-0000-0000423B0000}"/>
    <cellStyle name="RowTitles-Col2 3 2 4 2 2" xfId="15160" xr:uid="{00000000-0005-0000-0000-0000433B0000}"/>
    <cellStyle name="RowTitles-Col2 3 2 4 2 2 2" xfId="15161" xr:uid="{00000000-0005-0000-0000-0000443B0000}"/>
    <cellStyle name="RowTitles-Col2 3 2 4 2 2_Tertiary Salaries Survey" xfId="15162" xr:uid="{00000000-0005-0000-0000-0000453B0000}"/>
    <cellStyle name="RowTitles-Col2 3 2 4 2 3" xfId="15163" xr:uid="{00000000-0005-0000-0000-0000463B0000}"/>
    <cellStyle name="RowTitles-Col2 3 2 4 2_Tertiary Salaries Survey" xfId="15164" xr:uid="{00000000-0005-0000-0000-0000473B0000}"/>
    <cellStyle name="RowTitles-Col2 3 2 4 3" xfId="15165" xr:uid="{00000000-0005-0000-0000-0000483B0000}"/>
    <cellStyle name="RowTitles-Col2 3 2 4 3 2" xfId="15166" xr:uid="{00000000-0005-0000-0000-0000493B0000}"/>
    <cellStyle name="RowTitles-Col2 3 2 4 3 2 2" xfId="15167" xr:uid="{00000000-0005-0000-0000-00004A3B0000}"/>
    <cellStyle name="RowTitles-Col2 3 2 4 3 2_Tertiary Salaries Survey" xfId="15168" xr:uid="{00000000-0005-0000-0000-00004B3B0000}"/>
    <cellStyle name="RowTitles-Col2 3 2 4 3 3" xfId="15169" xr:uid="{00000000-0005-0000-0000-00004C3B0000}"/>
    <cellStyle name="RowTitles-Col2 3 2 4 3_Tertiary Salaries Survey" xfId="15170" xr:uid="{00000000-0005-0000-0000-00004D3B0000}"/>
    <cellStyle name="RowTitles-Col2 3 2 4 4" xfId="15171" xr:uid="{00000000-0005-0000-0000-00004E3B0000}"/>
    <cellStyle name="RowTitles-Col2 3 2 4 4 2" xfId="15172" xr:uid="{00000000-0005-0000-0000-00004F3B0000}"/>
    <cellStyle name="RowTitles-Col2 3 2 4 4_Tertiary Salaries Survey" xfId="15173" xr:uid="{00000000-0005-0000-0000-0000503B0000}"/>
    <cellStyle name="RowTitles-Col2 3 2 4 5" xfId="15174" xr:uid="{00000000-0005-0000-0000-0000513B0000}"/>
    <cellStyle name="RowTitles-Col2 3 2 4_Tertiary Salaries Survey" xfId="15175" xr:uid="{00000000-0005-0000-0000-0000523B0000}"/>
    <cellStyle name="RowTitles-Col2 3 2 5" xfId="15176" xr:uid="{00000000-0005-0000-0000-0000533B0000}"/>
    <cellStyle name="RowTitles-Col2 3 2 5 2" xfId="15177" xr:uid="{00000000-0005-0000-0000-0000543B0000}"/>
    <cellStyle name="RowTitles-Col2 3 2 5 2 2" xfId="15178" xr:uid="{00000000-0005-0000-0000-0000553B0000}"/>
    <cellStyle name="RowTitles-Col2 3 2 5 2 2 2" xfId="15179" xr:uid="{00000000-0005-0000-0000-0000563B0000}"/>
    <cellStyle name="RowTitles-Col2 3 2 5 2 2_Tertiary Salaries Survey" xfId="15180" xr:uid="{00000000-0005-0000-0000-0000573B0000}"/>
    <cellStyle name="RowTitles-Col2 3 2 5 2 3" xfId="15181" xr:uid="{00000000-0005-0000-0000-0000583B0000}"/>
    <cellStyle name="RowTitles-Col2 3 2 5 2_Tertiary Salaries Survey" xfId="15182" xr:uid="{00000000-0005-0000-0000-0000593B0000}"/>
    <cellStyle name="RowTitles-Col2 3 2 5 3" xfId="15183" xr:uid="{00000000-0005-0000-0000-00005A3B0000}"/>
    <cellStyle name="RowTitles-Col2 3 2 5 3 2" xfId="15184" xr:uid="{00000000-0005-0000-0000-00005B3B0000}"/>
    <cellStyle name="RowTitles-Col2 3 2 5 3 2 2" xfId="15185" xr:uid="{00000000-0005-0000-0000-00005C3B0000}"/>
    <cellStyle name="RowTitles-Col2 3 2 5 3 2_Tertiary Salaries Survey" xfId="15186" xr:uid="{00000000-0005-0000-0000-00005D3B0000}"/>
    <cellStyle name="RowTitles-Col2 3 2 5 3 3" xfId="15187" xr:uid="{00000000-0005-0000-0000-00005E3B0000}"/>
    <cellStyle name="RowTitles-Col2 3 2 5 3_Tertiary Salaries Survey" xfId="15188" xr:uid="{00000000-0005-0000-0000-00005F3B0000}"/>
    <cellStyle name="RowTitles-Col2 3 2 5 4" xfId="15189" xr:uid="{00000000-0005-0000-0000-0000603B0000}"/>
    <cellStyle name="RowTitles-Col2 3 2 5 4 2" xfId="15190" xr:uid="{00000000-0005-0000-0000-0000613B0000}"/>
    <cellStyle name="RowTitles-Col2 3 2 5 4_Tertiary Salaries Survey" xfId="15191" xr:uid="{00000000-0005-0000-0000-0000623B0000}"/>
    <cellStyle name="RowTitles-Col2 3 2 5 5" xfId="15192" xr:uid="{00000000-0005-0000-0000-0000633B0000}"/>
    <cellStyle name="RowTitles-Col2 3 2 5_Tertiary Salaries Survey" xfId="15193" xr:uid="{00000000-0005-0000-0000-0000643B0000}"/>
    <cellStyle name="RowTitles-Col2 3 2 6" xfId="15194" xr:uid="{00000000-0005-0000-0000-0000653B0000}"/>
    <cellStyle name="RowTitles-Col2 3 2 6 2" xfId="15195" xr:uid="{00000000-0005-0000-0000-0000663B0000}"/>
    <cellStyle name="RowTitles-Col2 3 2 6 2 2" xfId="15196" xr:uid="{00000000-0005-0000-0000-0000673B0000}"/>
    <cellStyle name="RowTitles-Col2 3 2 6 2 2 2" xfId="15197" xr:uid="{00000000-0005-0000-0000-0000683B0000}"/>
    <cellStyle name="RowTitles-Col2 3 2 6 2 2_Tertiary Salaries Survey" xfId="15198" xr:uid="{00000000-0005-0000-0000-0000693B0000}"/>
    <cellStyle name="RowTitles-Col2 3 2 6 2 3" xfId="15199" xr:uid="{00000000-0005-0000-0000-00006A3B0000}"/>
    <cellStyle name="RowTitles-Col2 3 2 6 2_Tertiary Salaries Survey" xfId="15200" xr:uid="{00000000-0005-0000-0000-00006B3B0000}"/>
    <cellStyle name="RowTitles-Col2 3 2 6 3" xfId="15201" xr:uid="{00000000-0005-0000-0000-00006C3B0000}"/>
    <cellStyle name="RowTitles-Col2 3 2 6 3 2" xfId="15202" xr:uid="{00000000-0005-0000-0000-00006D3B0000}"/>
    <cellStyle name="RowTitles-Col2 3 2 6 3 2 2" xfId="15203" xr:uid="{00000000-0005-0000-0000-00006E3B0000}"/>
    <cellStyle name="RowTitles-Col2 3 2 6 3 2_Tertiary Salaries Survey" xfId="15204" xr:uid="{00000000-0005-0000-0000-00006F3B0000}"/>
    <cellStyle name="RowTitles-Col2 3 2 6 3 3" xfId="15205" xr:uid="{00000000-0005-0000-0000-0000703B0000}"/>
    <cellStyle name="RowTitles-Col2 3 2 6 3_Tertiary Salaries Survey" xfId="15206" xr:uid="{00000000-0005-0000-0000-0000713B0000}"/>
    <cellStyle name="RowTitles-Col2 3 2 6 4" xfId="15207" xr:uid="{00000000-0005-0000-0000-0000723B0000}"/>
    <cellStyle name="RowTitles-Col2 3 2 6 4 2" xfId="15208" xr:uid="{00000000-0005-0000-0000-0000733B0000}"/>
    <cellStyle name="RowTitles-Col2 3 2 6 4_Tertiary Salaries Survey" xfId="15209" xr:uid="{00000000-0005-0000-0000-0000743B0000}"/>
    <cellStyle name="RowTitles-Col2 3 2 6 5" xfId="15210" xr:uid="{00000000-0005-0000-0000-0000753B0000}"/>
    <cellStyle name="RowTitles-Col2 3 2 6_Tertiary Salaries Survey" xfId="15211" xr:uid="{00000000-0005-0000-0000-0000763B0000}"/>
    <cellStyle name="RowTitles-Col2 3 2 7" xfId="15212" xr:uid="{00000000-0005-0000-0000-0000773B0000}"/>
    <cellStyle name="RowTitles-Col2 3 2 7 2" xfId="15213" xr:uid="{00000000-0005-0000-0000-0000783B0000}"/>
    <cellStyle name="RowTitles-Col2 3 2 7 2 2" xfId="15214" xr:uid="{00000000-0005-0000-0000-0000793B0000}"/>
    <cellStyle name="RowTitles-Col2 3 2 7 2_Tertiary Salaries Survey" xfId="15215" xr:uid="{00000000-0005-0000-0000-00007A3B0000}"/>
    <cellStyle name="RowTitles-Col2 3 2 7 3" xfId="15216" xr:uid="{00000000-0005-0000-0000-00007B3B0000}"/>
    <cellStyle name="RowTitles-Col2 3 2 7_Tertiary Salaries Survey" xfId="15217" xr:uid="{00000000-0005-0000-0000-00007C3B0000}"/>
    <cellStyle name="RowTitles-Col2 3 2 8" xfId="15218" xr:uid="{00000000-0005-0000-0000-00007D3B0000}"/>
    <cellStyle name="RowTitles-Col2 3 2_STUD aligned by INSTIT" xfId="15219" xr:uid="{00000000-0005-0000-0000-00007E3B0000}"/>
    <cellStyle name="RowTitles-Col2 3 3" xfId="15220" xr:uid="{00000000-0005-0000-0000-00007F3B0000}"/>
    <cellStyle name="RowTitles-Col2 3 3 2" xfId="15221" xr:uid="{00000000-0005-0000-0000-0000803B0000}"/>
    <cellStyle name="RowTitles-Col2 3 3 2 2" xfId="15222" xr:uid="{00000000-0005-0000-0000-0000813B0000}"/>
    <cellStyle name="RowTitles-Col2 3 3 2 2 2" xfId="15223" xr:uid="{00000000-0005-0000-0000-0000823B0000}"/>
    <cellStyle name="RowTitles-Col2 3 3 2 2 2 2" xfId="15224" xr:uid="{00000000-0005-0000-0000-0000833B0000}"/>
    <cellStyle name="RowTitles-Col2 3 3 2 2 2_Tertiary Salaries Survey" xfId="15225" xr:uid="{00000000-0005-0000-0000-0000843B0000}"/>
    <cellStyle name="RowTitles-Col2 3 3 2 2 3" xfId="15226" xr:uid="{00000000-0005-0000-0000-0000853B0000}"/>
    <cellStyle name="RowTitles-Col2 3 3 2 2_Tertiary Salaries Survey" xfId="15227" xr:uid="{00000000-0005-0000-0000-0000863B0000}"/>
    <cellStyle name="RowTitles-Col2 3 3 2 3" xfId="15228" xr:uid="{00000000-0005-0000-0000-0000873B0000}"/>
    <cellStyle name="RowTitles-Col2 3 3 2 3 2" xfId="15229" xr:uid="{00000000-0005-0000-0000-0000883B0000}"/>
    <cellStyle name="RowTitles-Col2 3 3 2 3 2 2" xfId="15230" xr:uid="{00000000-0005-0000-0000-0000893B0000}"/>
    <cellStyle name="RowTitles-Col2 3 3 2 3 2_Tertiary Salaries Survey" xfId="15231" xr:uid="{00000000-0005-0000-0000-00008A3B0000}"/>
    <cellStyle name="RowTitles-Col2 3 3 2 3 3" xfId="15232" xr:uid="{00000000-0005-0000-0000-00008B3B0000}"/>
    <cellStyle name="RowTitles-Col2 3 3 2 3_Tertiary Salaries Survey" xfId="15233" xr:uid="{00000000-0005-0000-0000-00008C3B0000}"/>
    <cellStyle name="RowTitles-Col2 3 3 2 4" xfId="15234" xr:uid="{00000000-0005-0000-0000-00008D3B0000}"/>
    <cellStyle name="RowTitles-Col2 3 3 2 5" xfId="15235" xr:uid="{00000000-0005-0000-0000-00008E3B0000}"/>
    <cellStyle name="RowTitles-Col2 3 3 2 5 2" xfId="15236" xr:uid="{00000000-0005-0000-0000-00008F3B0000}"/>
    <cellStyle name="RowTitles-Col2 3 3 2 5_Tertiary Salaries Survey" xfId="15237" xr:uid="{00000000-0005-0000-0000-0000903B0000}"/>
    <cellStyle name="RowTitles-Col2 3 3 2 6" xfId="15238" xr:uid="{00000000-0005-0000-0000-0000913B0000}"/>
    <cellStyle name="RowTitles-Col2 3 3 2_Tertiary Salaries Survey" xfId="15239" xr:uid="{00000000-0005-0000-0000-0000923B0000}"/>
    <cellStyle name="RowTitles-Col2 3 3 3" xfId="15240" xr:uid="{00000000-0005-0000-0000-0000933B0000}"/>
    <cellStyle name="RowTitles-Col2 3 3 3 2" xfId="15241" xr:uid="{00000000-0005-0000-0000-0000943B0000}"/>
    <cellStyle name="RowTitles-Col2 3 3 3 2 2" xfId="15242" xr:uid="{00000000-0005-0000-0000-0000953B0000}"/>
    <cellStyle name="RowTitles-Col2 3 3 3 2 2 2" xfId="15243" xr:uid="{00000000-0005-0000-0000-0000963B0000}"/>
    <cellStyle name="RowTitles-Col2 3 3 3 2 2_Tertiary Salaries Survey" xfId="15244" xr:uid="{00000000-0005-0000-0000-0000973B0000}"/>
    <cellStyle name="RowTitles-Col2 3 3 3 2 3" xfId="15245" xr:uid="{00000000-0005-0000-0000-0000983B0000}"/>
    <cellStyle name="RowTitles-Col2 3 3 3 2_Tertiary Salaries Survey" xfId="15246" xr:uid="{00000000-0005-0000-0000-0000993B0000}"/>
    <cellStyle name="RowTitles-Col2 3 3 3 3" xfId="15247" xr:uid="{00000000-0005-0000-0000-00009A3B0000}"/>
    <cellStyle name="RowTitles-Col2 3 3 3 3 2" xfId="15248" xr:uid="{00000000-0005-0000-0000-00009B3B0000}"/>
    <cellStyle name="RowTitles-Col2 3 3 3 3 2 2" xfId="15249" xr:uid="{00000000-0005-0000-0000-00009C3B0000}"/>
    <cellStyle name="RowTitles-Col2 3 3 3 3 2_Tertiary Salaries Survey" xfId="15250" xr:uid="{00000000-0005-0000-0000-00009D3B0000}"/>
    <cellStyle name="RowTitles-Col2 3 3 3 3 3" xfId="15251" xr:uid="{00000000-0005-0000-0000-00009E3B0000}"/>
    <cellStyle name="RowTitles-Col2 3 3 3 3_Tertiary Salaries Survey" xfId="15252" xr:uid="{00000000-0005-0000-0000-00009F3B0000}"/>
    <cellStyle name="RowTitles-Col2 3 3 3 4" xfId="15253" xr:uid="{00000000-0005-0000-0000-0000A03B0000}"/>
    <cellStyle name="RowTitles-Col2 3 3 3_Tertiary Salaries Survey" xfId="15254" xr:uid="{00000000-0005-0000-0000-0000A13B0000}"/>
    <cellStyle name="RowTitles-Col2 3 3 4" xfId="15255" xr:uid="{00000000-0005-0000-0000-0000A23B0000}"/>
    <cellStyle name="RowTitles-Col2 3 3 4 2" xfId="15256" xr:uid="{00000000-0005-0000-0000-0000A33B0000}"/>
    <cellStyle name="RowTitles-Col2 3 3 4 2 2" xfId="15257" xr:uid="{00000000-0005-0000-0000-0000A43B0000}"/>
    <cellStyle name="RowTitles-Col2 3 3 4 2 2 2" xfId="15258" xr:uid="{00000000-0005-0000-0000-0000A53B0000}"/>
    <cellStyle name="RowTitles-Col2 3 3 4 2 2_Tertiary Salaries Survey" xfId="15259" xr:uid="{00000000-0005-0000-0000-0000A63B0000}"/>
    <cellStyle name="RowTitles-Col2 3 3 4 2 3" xfId="15260" xr:uid="{00000000-0005-0000-0000-0000A73B0000}"/>
    <cellStyle name="RowTitles-Col2 3 3 4 2_Tertiary Salaries Survey" xfId="15261" xr:uid="{00000000-0005-0000-0000-0000A83B0000}"/>
    <cellStyle name="RowTitles-Col2 3 3 4 3" xfId="15262" xr:uid="{00000000-0005-0000-0000-0000A93B0000}"/>
    <cellStyle name="RowTitles-Col2 3 3 4 3 2" xfId="15263" xr:uid="{00000000-0005-0000-0000-0000AA3B0000}"/>
    <cellStyle name="RowTitles-Col2 3 3 4 3 2 2" xfId="15264" xr:uid="{00000000-0005-0000-0000-0000AB3B0000}"/>
    <cellStyle name="RowTitles-Col2 3 3 4 3 2_Tertiary Salaries Survey" xfId="15265" xr:uid="{00000000-0005-0000-0000-0000AC3B0000}"/>
    <cellStyle name="RowTitles-Col2 3 3 4 3 3" xfId="15266" xr:uid="{00000000-0005-0000-0000-0000AD3B0000}"/>
    <cellStyle name="RowTitles-Col2 3 3 4 3_Tertiary Salaries Survey" xfId="15267" xr:uid="{00000000-0005-0000-0000-0000AE3B0000}"/>
    <cellStyle name="RowTitles-Col2 3 3 4 4" xfId="15268" xr:uid="{00000000-0005-0000-0000-0000AF3B0000}"/>
    <cellStyle name="RowTitles-Col2 3 3 4 4 2" xfId="15269" xr:uid="{00000000-0005-0000-0000-0000B03B0000}"/>
    <cellStyle name="RowTitles-Col2 3 3 4 4_Tertiary Salaries Survey" xfId="15270" xr:uid="{00000000-0005-0000-0000-0000B13B0000}"/>
    <cellStyle name="RowTitles-Col2 3 3 4 5" xfId="15271" xr:uid="{00000000-0005-0000-0000-0000B23B0000}"/>
    <cellStyle name="RowTitles-Col2 3 3 4_Tertiary Salaries Survey" xfId="15272" xr:uid="{00000000-0005-0000-0000-0000B33B0000}"/>
    <cellStyle name="RowTitles-Col2 3 3 5" xfId="15273" xr:uid="{00000000-0005-0000-0000-0000B43B0000}"/>
    <cellStyle name="RowTitles-Col2 3 3 5 2" xfId="15274" xr:uid="{00000000-0005-0000-0000-0000B53B0000}"/>
    <cellStyle name="RowTitles-Col2 3 3 5 2 2" xfId="15275" xr:uid="{00000000-0005-0000-0000-0000B63B0000}"/>
    <cellStyle name="RowTitles-Col2 3 3 5 2 2 2" xfId="15276" xr:uid="{00000000-0005-0000-0000-0000B73B0000}"/>
    <cellStyle name="RowTitles-Col2 3 3 5 2 2_Tertiary Salaries Survey" xfId="15277" xr:uid="{00000000-0005-0000-0000-0000B83B0000}"/>
    <cellStyle name="RowTitles-Col2 3 3 5 2 3" xfId="15278" xr:uid="{00000000-0005-0000-0000-0000B93B0000}"/>
    <cellStyle name="RowTitles-Col2 3 3 5 2_Tertiary Salaries Survey" xfId="15279" xr:uid="{00000000-0005-0000-0000-0000BA3B0000}"/>
    <cellStyle name="RowTitles-Col2 3 3 5 3" xfId="15280" xr:uid="{00000000-0005-0000-0000-0000BB3B0000}"/>
    <cellStyle name="RowTitles-Col2 3 3 5 3 2" xfId="15281" xr:uid="{00000000-0005-0000-0000-0000BC3B0000}"/>
    <cellStyle name="RowTitles-Col2 3 3 5 3 2 2" xfId="15282" xr:uid="{00000000-0005-0000-0000-0000BD3B0000}"/>
    <cellStyle name="RowTitles-Col2 3 3 5 3 2_Tertiary Salaries Survey" xfId="15283" xr:uid="{00000000-0005-0000-0000-0000BE3B0000}"/>
    <cellStyle name="RowTitles-Col2 3 3 5 3 3" xfId="15284" xr:uid="{00000000-0005-0000-0000-0000BF3B0000}"/>
    <cellStyle name="RowTitles-Col2 3 3 5 3_Tertiary Salaries Survey" xfId="15285" xr:uid="{00000000-0005-0000-0000-0000C03B0000}"/>
    <cellStyle name="RowTitles-Col2 3 3 5 4" xfId="15286" xr:uid="{00000000-0005-0000-0000-0000C13B0000}"/>
    <cellStyle name="RowTitles-Col2 3 3 5 4 2" xfId="15287" xr:uid="{00000000-0005-0000-0000-0000C23B0000}"/>
    <cellStyle name="RowTitles-Col2 3 3 5 4_Tertiary Salaries Survey" xfId="15288" xr:uid="{00000000-0005-0000-0000-0000C33B0000}"/>
    <cellStyle name="RowTitles-Col2 3 3 5 5" xfId="15289" xr:uid="{00000000-0005-0000-0000-0000C43B0000}"/>
    <cellStyle name="RowTitles-Col2 3 3 5_Tertiary Salaries Survey" xfId="15290" xr:uid="{00000000-0005-0000-0000-0000C53B0000}"/>
    <cellStyle name="RowTitles-Col2 3 3 6" xfId="15291" xr:uid="{00000000-0005-0000-0000-0000C63B0000}"/>
    <cellStyle name="RowTitles-Col2 3 3 6 2" xfId="15292" xr:uid="{00000000-0005-0000-0000-0000C73B0000}"/>
    <cellStyle name="RowTitles-Col2 3 3 6 2 2" xfId="15293" xr:uid="{00000000-0005-0000-0000-0000C83B0000}"/>
    <cellStyle name="RowTitles-Col2 3 3 6 2 2 2" xfId="15294" xr:uid="{00000000-0005-0000-0000-0000C93B0000}"/>
    <cellStyle name="RowTitles-Col2 3 3 6 2 2_Tertiary Salaries Survey" xfId="15295" xr:uid="{00000000-0005-0000-0000-0000CA3B0000}"/>
    <cellStyle name="RowTitles-Col2 3 3 6 2 3" xfId="15296" xr:uid="{00000000-0005-0000-0000-0000CB3B0000}"/>
    <cellStyle name="RowTitles-Col2 3 3 6 2_Tertiary Salaries Survey" xfId="15297" xr:uid="{00000000-0005-0000-0000-0000CC3B0000}"/>
    <cellStyle name="RowTitles-Col2 3 3 6 3" xfId="15298" xr:uid="{00000000-0005-0000-0000-0000CD3B0000}"/>
    <cellStyle name="RowTitles-Col2 3 3 6 3 2" xfId="15299" xr:uid="{00000000-0005-0000-0000-0000CE3B0000}"/>
    <cellStyle name="RowTitles-Col2 3 3 6 3 2 2" xfId="15300" xr:uid="{00000000-0005-0000-0000-0000CF3B0000}"/>
    <cellStyle name="RowTitles-Col2 3 3 6 3 2_Tertiary Salaries Survey" xfId="15301" xr:uid="{00000000-0005-0000-0000-0000D03B0000}"/>
    <cellStyle name="RowTitles-Col2 3 3 6 3 3" xfId="15302" xr:uid="{00000000-0005-0000-0000-0000D13B0000}"/>
    <cellStyle name="RowTitles-Col2 3 3 6 3_Tertiary Salaries Survey" xfId="15303" xr:uid="{00000000-0005-0000-0000-0000D23B0000}"/>
    <cellStyle name="RowTitles-Col2 3 3 6 4" xfId="15304" xr:uid="{00000000-0005-0000-0000-0000D33B0000}"/>
    <cellStyle name="RowTitles-Col2 3 3 6 4 2" xfId="15305" xr:uid="{00000000-0005-0000-0000-0000D43B0000}"/>
    <cellStyle name="RowTitles-Col2 3 3 6 4_Tertiary Salaries Survey" xfId="15306" xr:uid="{00000000-0005-0000-0000-0000D53B0000}"/>
    <cellStyle name="RowTitles-Col2 3 3 6 5" xfId="15307" xr:uid="{00000000-0005-0000-0000-0000D63B0000}"/>
    <cellStyle name="RowTitles-Col2 3 3 6_Tertiary Salaries Survey" xfId="15308" xr:uid="{00000000-0005-0000-0000-0000D73B0000}"/>
    <cellStyle name="RowTitles-Col2 3 3 7" xfId="15309" xr:uid="{00000000-0005-0000-0000-0000D83B0000}"/>
    <cellStyle name="RowTitles-Col2 3 3 7 2" xfId="15310" xr:uid="{00000000-0005-0000-0000-0000D93B0000}"/>
    <cellStyle name="RowTitles-Col2 3 3 7 2 2" xfId="15311" xr:uid="{00000000-0005-0000-0000-0000DA3B0000}"/>
    <cellStyle name="RowTitles-Col2 3 3 7 2_Tertiary Salaries Survey" xfId="15312" xr:uid="{00000000-0005-0000-0000-0000DB3B0000}"/>
    <cellStyle name="RowTitles-Col2 3 3 7 3" xfId="15313" xr:uid="{00000000-0005-0000-0000-0000DC3B0000}"/>
    <cellStyle name="RowTitles-Col2 3 3 7_Tertiary Salaries Survey" xfId="15314" xr:uid="{00000000-0005-0000-0000-0000DD3B0000}"/>
    <cellStyle name="RowTitles-Col2 3 3 8" xfId="15315" xr:uid="{00000000-0005-0000-0000-0000DE3B0000}"/>
    <cellStyle name="RowTitles-Col2 3 3 8 2" xfId="15316" xr:uid="{00000000-0005-0000-0000-0000DF3B0000}"/>
    <cellStyle name="RowTitles-Col2 3 3 8 2 2" xfId="15317" xr:uid="{00000000-0005-0000-0000-0000E03B0000}"/>
    <cellStyle name="RowTitles-Col2 3 3 8 2_Tertiary Salaries Survey" xfId="15318" xr:uid="{00000000-0005-0000-0000-0000E13B0000}"/>
    <cellStyle name="RowTitles-Col2 3 3 8 3" xfId="15319" xr:uid="{00000000-0005-0000-0000-0000E23B0000}"/>
    <cellStyle name="RowTitles-Col2 3 3 8_Tertiary Salaries Survey" xfId="15320" xr:uid="{00000000-0005-0000-0000-0000E33B0000}"/>
    <cellStyle name="RowTitles-Col2 3 3_STUD aligned by INSTIT" xfId="15321" xr:uid="{00000000-0005-0000-0000-0000E43B0000}"/>
    <cellStyle name="RowTitles-Col2 3 4" xfId="15322" xr:uid="{00000000-0005-0000-0000-0000E53B0000}"/>
    <cellStyle name="RowTitles-Col2 3 4 2" xfId="15323" xr:uid="{00000000-0005-0000-0000-0000E63B0000}"/>
    <cellStyle name="RowTitles-Col2 3 4 2 2" xfId="15324" xr:uid="{00000000-0005-0000-0000-0000E73B0000}"/>
    <cellStyle name="RowTitles-Col2 3 4 2 2 2" xfId="15325" xr:uid="{00000000-0005-0000-0000-0000E83B0000}"/>
    <cellStyle name="RowTitles-Col2 3 4 2 2 2 2" xfId="15326" xr:uid="{00000000-0005-0000-0000-0000E93B0000}"/>
    <cellStyle name="RowTitles-Col2 3 4 2 2 2_Tertiary Salaries Survey" xfId="15327" xr:uid="{00000000-0005-0000-0000-0000EA3B0000}"/>
    <cellStyle name="RowTitles-Col2 3 4 2 2 3" xfId="15328" xr:uid="{00000000-0005-0000-0000-0000EB3B0000}"/>
    <cellStyle name="RowTitles-Col2 3 4 2 2_Tertiary Salaries Survey" xfId="15329" xr:uid="{00000000-0005-0000-0000-0000EC3B0000}"/>
    <cellStyle name="RowTitles-Col2 3 4 2 3" xfId="15330" xr:uid="{00000000-0005-0000-0000-0000ED3B0000}"/>
    <cellStyle name="RowTitles-Col2 3 4 2 3 2" xfId="15331" xr:uid="{00000000-0005-0000-0000-0000EE3B0000}"/>
    <cellStyle name="RowTitles-Col2 3 4 2 3 2 2" xfId="15332" xr:uid="{00000000-0005-0000-0000-0000EF3B0000}"/>
    <cellStyle name="RowTitles-Col2 3 4 2 3 2_Tertiary Salaries Survey" xfId="15333" xr:uid="{00000000-0005-0000-0000-0000F03B0000}"/>
    <cellStyle name="RowTitles-Col2 3 4 2 3 3" xfId="15334" xr:uid="{00000000-0005-0000-0000-0000F13B0000}"/>
    <cellStyle name="RowTitles-Col2 3 4 2 3_Tertiary Salaries Survey" xfId="15335" xr:uid="{00000000-0005-0000-0000-0000F23B0000}"/>
    <cellStyle name="RowTitles-Col2 3 4 2 4" xfId="15336" xr:uid="{00000000-0005-0000-0000-0000F33B0000}"/>
    <cellStyle name="RowTitles-Col2 3 4 2 5" xfId="15337" xr:uid="{00000000-0005-0000-0000-0000F43B0000}"/>
    <cellStyle name="RowTitles-Col2 3 4 2 5 2" xfId="15338" xr:uid="{00000000-0005-0000-0000-0000F53B0000}"/>
    <cellStyle name="RowTitles-Col2 3 4 2 5_Tertiary Salaries Survey" xfId="15339" xr:uid="{00000000-0005-0000-0000-0000F63B0000}"/>
    <cellStyle name="RowTitles-Col2 3 4 2_Tertiary Salaries Survey" xfId="15340" xr:uid="{00000000-0005-0000-0000-0000F73B0000}"/>
    <cellStyle name="RowTitles-Col2 3 4 3" xfId="15341" xr:uid="{00000000-0005-0000-0000-0000F83B0000}"/>
    <cellStyle name="RowTitles-Col2 3 4 3 2" xfId="15342" xr:uid="{00000000-0005-0000-0000-0000F93B0000}"/>
    <cellStyle name="RowTitles-Col2 3 4 3 2 2" xfId="15343" xr:uid="{00000000-0005-0000-0000-0000FA3B0000}"/>
    <cellStyle name="RowTitles-Col2 3 4 3 2 2 2" xfId="15344" xr:uid="{00000000-0005-0000-0000-0000FB3B0000}"/>
    <cellStyle name="RowTitles-Col2 3 4 3 2 2_Tertiary Salaries Survey" xfId="15345" xr:uid="{00000000-0005-0000-0000-0000FC3B0000}"/>
    <cellStyle name="RowTitles-Col2 3 4 3 2 3" xfId="15346" xr:uid="{00000000-0005-0000-0000-0000FD3B0000}"/>
    <cellStyle name="RowTitles-Col2 3 4 3 2_Tertiary Salaries Survey" xfId="15347" xr:uid="{00000000-0005-0000-0000-0000FE3B0000}"/>
    <cellStyle name="RowTitles-Col2 3 4 3 3" xfId="15348" xr:uid="{00000000-0005-0000-0000-0000FF3B0000}"/>
    <cellStyle name="RowTitles-Col2 3 4 3 3 2" xfId="15349" xr:uid="{00000000-0005-0000-0000-0000003C0000}"/>
    <cellStyle name="RowTitles-Col2 3 4 3 3 2 2" xfId="15350" xr:uid="{00000000-0005-0000-0000-0000013C0000}"/>
    <cellStyle name="RowTitles-Col2 3 4 3 3 2_Tertiary Salaries Survey" xfId="15351" xr:uid="{00000000-0005-0000-0000-0000023C0000}"/>
    <cellStyle name="RowTitles-Col2 3 4 3 3 3" xfId="15352" xr:uid="{00000000-0005-0000-0000-0000033C0000}"/>
    <cellStyle name="RowTitles-Col2 3 4 3 3_Tertiary Salaries Survey" xfId="15353" xr:uid="{00000000-0005-0000-0000-0000043C0000}"/>
    <cellStyle name="RowTitles-Col2 3 4 3 4" xfId="15354" xr:uid="{00000000-0005-0000-0000-0000053C0000}"/>
    <cellStyle name="RowTitles-Col2 3 4 3 5" xfId="15355" xr:uid="{00000000-0005-0000-0000-0000063C0000}"/>
    <cellStyle name="RowTitles-Col2 3 4 3_Tertiary Salaries Survey" xfId="15356" xr:uid="{00000000-0005-0000-0000-0000073C0000}"/>
    <cellStyle name="RowTitles-Col2 3 4 4" xfId="15357" xr:uid="{00000000-0005-0000-0000-0000083C0000}"/>
    <cellStyle name="RowTitles-Col2 3 4 4 2" xfId="15358" xr:uid="{00000000-0005-0000-0000-0000093C0000}"/>
    <cellStyle name="RowTitles-Col2 3 4 4 2 2" xfId="15359" xr:uid="{00000000-0005-0000-0000-00000A3C0000}"/>
    <cellStyle name="RowTitles-Col2 3 4 4 2 2 2" xfId="15360" xr:uid="{00000000-0005-0000-0000-00000B3C0000}"/>
    <cellStyle name="RowTitles-Col2 3 4 4 2 2_Tertiary Salaries Survey" xfId="15361" xr:uid="{00000000-0005-0000-0000-00000C3C0000}"/>
    <cellStyle name="RowTitles-Col2 3 4 4 2 3" xfId="15362" xr:uid="{00000000-0005-0000-0000-00000D3C0000}"/>
    <cellStyle name="RowTitles-Col2 3 4 4 2_Tertiary Salaries Survey" xfId="15363" xr:uid="{00000000-0005-0000-0000-00000E3C0000}"/>
    <cellStyle name="RowTitles-Col2 3 4 4 3" xfId="15364" xr:uid="{00000000-0005-0000-0000-00000F3C0000}"/>
    <cellStyle name="RowTitles-Col2 3 4 4 3 2" xfId="15365" xr:uid="{00000000-0005-0000-0000-0000103C0000}"/>
    <cellStyle name="RowTitles-Col2 3 4 4 3 2 2" xfId="15366" xr:uid="{00000000-0005-0000-0000-0000113C0000}"/>
    <cellStyle name="RowTitles-Col2 3 4 4 3 2_Tertiary Salaries Survey" xfId="15367" xr:uid="{00000000-0005-0000-0000-0000123C0000}"/>
    <cellStyle name="RowTitles-Col2 3 4 4 3 3" xfId="15368" xr:uid="{00000000-0005-0000-0000-0000133C0000}"/>
    <cellStyle name="RowTitles-Col2 3 4 4 3_Tertiary Salaries Survey" xfId="15369" xr:uid="{00000000-0005-0000-0000-0000143C0000}"/>
    <cellStyle name="RowTitles-Col2 3 4 4 4" xfId="15370" xr:uid="{00000000-0005-0000-0000-0000153C0000}"/>
    <cellStyle name="RowTitles-Col2 3 4 4 5" xfId="15371" xr:uid="{00000000-0005-0000-0000-0000163C0000}"/>
    <cellStyle name="RowTitles-Col2 3 4 4 5 2" xfId="15372" xr:uid="{00000000-0005-0000-0000-0000173C0000}"/>
    <cellStyle name="RowTitles-Col2 3 4 4 5_Tertiary Salaries Survey" xfId="15373" xr:uid="{00000000-0005-0000-0000-0000183C0000}"/>
    <cellStyle name="RowTitles-Col2 3 4 4 6" xfId="15374" xr:uid="{00000000-0005-0000-0000-0000193C0000}"/>
    <cellStyle name="RowTitles-Col2 3 4 4_Tertiary Salaries Survey" xfId="15375" xr:uid="{00000000-0005-0000-0000-00001A3C0000}"/>
    <cellStyle name="RowTitles-Col2 3 4 5" xfId="15376" xr:uid="{00000000-0005-0000-0000-00001B3C0000}"/>
    <cellStyle name="RowTitles-Col2 3 4 5 2" xfId="15377" xr:uid="{00000000-0005-0000-0000-00001C3C0000}"/>
    <cellStyle name="RowTitles-Col2 3 4 5 2 2" xfId="15378" xr:uid="{00000000-0005-0000-0000-00001D3C0000}"/>
    <cellStyle name="RowTitles-Col2 3 4 5 2 2 2" xfId="15379" xr:uid="{00000000-0005-0000-0000-00001E3C0000}"/>
    <cellStyle name="RowTitles-Col2 3 4 5 2 2_Tertiary Salaries Survey" xfId="15380" xr:uid="{00000000-0005-0000-0000-00001F3C0000}"/>
    <cellStyle name="RowTitles-Col2 3 4 5 2 3" xfId="15381" xr:uid="{00000000-0005-0000-0000-0000203C0000}"/>
    <cellStyle name="RowTitles-Col2 3 4 5 2_Tertiary Salaries Survey" xfId="15382" xr:uid="{00000000-0005-0000-0000-0000213C0000}"/>
    <cellStyle name="RowTitles-Col2 3 4 5 3" xfId="15383" xr:uid="{00000000-0005-0000-0000-0000223C0000}"/>
    <cellStyle name="RowTitles-Col2 3 4 5 3 2" xfId="15384" xr:uid="{00000000-0005-0000-0000-0000233C0000}"/>
    <cellStyle name="RowTitles-Col2 3 4 5 3 2 2" xfId="15385" xr:uid="{00000000-0005-0000-0000-0000243C0000}"/>
    <cellStyle name="RowTitles-Col2 3 4 5 3 2_Tertiary Salaries Survey" xfId="15386" xr:uid="{00000000-0005-0000-0000-0000253C0000}"/>
    <cellStyle name="RowTitles-Col2 3 4 5 3 3" xfId="15387" xr:uid="{00000000-0005-0000-0000-0000263C0000}"/>
    <cellStyle name="RowTitles-Col2 3 4 5 3_Tertiary Salaries Survey" xfId="15388" xr:uid="{00000000-0005-0000-0000-0000273C0000}"/>
    <cellStyle name="RowTitles-Col2 3 4 5 4" xfId="15389" xr:uid="{00000000-0005-0000-0000-0000283C0000}"/>
    <cellStyle name="RowTitles-Col2 3 4 5 4 2" xfId="15390" xr:uid="{00000000-0005-0000-0000-0000293C0000}"/>
    <cellStyle name="RowTitles-Col2 3 4 5 4_Tertiary Salaries Survey" xfId="15391" xr:uid="{00000000-0005-0000-0000-00002A3C0000}"/>
    <cellStyle name="RowTitles-Col2 3 4 5 5" xfId="15392" xr:uid="{00000000-0005-0000-0000-00002B3C0000}"/>
    <cellStyle name="RowTitles-Col2 3 4 5_Tertiary Salaries Survey" xfId="15393" xr:uid="{00000000-0005-0000-0000-00002C3C0000}"/>
    <cellStyle name="RowTitles-Col2 3 4 6" xfId="15394" xr:uid="{00000000-0005-0000-0000-00002D3C0000}"/>
    <cellStyle name="RowTitles-Col2 3 4 6 2" xfId="15395" xr:uid="{00000000-0005-0000-0000-00002E3C0000}"/>
    <cellStyle name="RowTitles-Col2 3 4 6 2 2" xfId="15396" xr:uid="{00000000-0005-0000-0000-00002F3C0000}"/>
    <cellStyle name="RowTitles-Col2 3 4 6 2 2 2" xfId="15397" xr:uid="{00000000-0005-0000-0000-0000303C0000}"/>
    <cellStyle name="RowTitles-Col2 3 4 6 2 2_Tertiary Salaries Survey" xfId="15398" xr:uid="{00000000-0005-0000-0000-0000313C0000}"/>
    <cellStyle name="RowTitles-Col2 3 4 6 2 3" xfId="15399" xr:uid="{00000000-0005-0000-0000-0000323C0000}"/>
    <cellStyle name="RowTitles-Col2 3 4 6 2_Tertiary Salaries Survey" xfId="15400" xr:uid="{00000000-0005-0000-0000-0000333C0000}"/>
    <cellStyle name="RowTitles-Col2 3 4 6 3" xfId="15401" xr:uid="{00000000-0005-0000-0000-0000343C0000}"/>
    <cellStyle name="RowTitles-Col2 3 4 6 3 2" xfId="15402" xr:uid="{00000000-0005-0000-0000-0000353C0000}"/>
    <cellStyle name="RowTitles-Col2 3 4 6 3 2 2" xfId="15403" xr:uid="{00000000-0005-0000-0000-0000363C0000}"/>
    <cellStyle name="RowTitles-Col2 3 4 6 3 2_Tertiary Salaries Survey" xfId="15404" xr:uid="{00000000-0005-0000-0000-0000373C0000}"/>
    <cellStyle name="RowTitles-Col2 3 4 6 3 3" xfId="15405" xr:uid="{00000000-0005-0000-0000-0000383C0000}"/>
    <cellStyle name="RowTitles-Col2 3 4 6 3_Tertiary Salaries Survey" xfId="15406" xr:uid="{00000000-0005-0000-0000-0000393C0000}"/>
    <cellStyle name="RowTitles-Col2 3 4 6 4" xfId="15407" xr:uid="{00000000-0005-0000-0000-00003A3C0000}"/>
    <cellStyle name="RowTitles-Col2 3 4 6 4 2" xfId="15408" xr:uid="{00000000-0005-0000-0000-00003B3C0000}"/>
    <cellStyle name="RowTitles-Col2 3 4 6 4_Tertiary Salaries Survey" xfId="15409" xr:uid="{00000000-0005-0000-0000-00003C3C0000}"/>
    <cellStyle name="RowTitles-Col2 3 4 6 5" xfId="15410" xr:uid="{00000000-0005-0000-0000-00003D3C0000}"/>
    <cellStyle name="RowTitles-Col2 3 4 6_Tertiary Salaries Survey" xfId="15411" xr:uid="{00000000-0005-0000-0000-00003E3C0000}"/>
    <cellStyle name="RowTitles-Col2 3 4 7" xfId="15412" xr:uid="{00000000-0005-0000-0000-00003F3C0000}"/>
    <cellStyle name="RowTitles-Col2 3 4 7 2" xfId="15413" xr:uid="{00000000-0005-0000-0000-0000403C0000}"/>
    <cellStyle name="RowTitles-Col2 3 4 7 2 2" xfId="15414" xr:uid="{00000000-0005-0000-0000-0000413C0000}"/>
    <cellStyle name="RowTitles-Col2 3 4 7 2_Tertiary Salaries Survey" xfId="15415" xr:uid="{00000000-0005-0000-0000-0000423C0000}"/>
    <cellStyle name="RowTitles-Col2 3 4 7 3" xfId="15416" xr:uid="{00000000-0005-0000-0000-0000433C0000}"/>
    <cellStyle name="RowTitles-Col2 3 4 7_Tertiary Salaries Survey" xfId="15417" xr:uid="{00000000-0005-0000-0000-0000443C0000}"/>
    <cellStyle name="RowTitles-Col2 3 4 8" xfId="15418" xr:uid="{00000000-0005-0000-0000-0000453C0000}"/>
    <cellStyle name="RowTitles-Col2 3 4_STUD aligned by INSTIT" xfId="15419" xr:uid="{00000000-0005-0000-0000-0000463C0000}"/>
    <cellStyle name="RowTitles-Col2 3 5" xfId="15420" xr:uid="{00000000-0005-0000-0000-0000473C0000}"/>
    <cellStyle name="RowTitles-Col2 3 5 2" xfId="15421" xr:uid="{00000000-0005-0000-0000-0000483C0000}"/>
    <cellStyle name="RowTitles-Col2 3 5 2 2" xfId="15422" xr:uid="{00000000-0005-0000-0000-0000493C0000}"/>
    <cellStyle name="RowTitles-Col2 3 5 2 2 2" xfId="15423" xr:uid="{00000000-0005-0000-0000-00004A3C0000}"/>
    <cellStyle name="RowTitles-Col2 3 5 2 2_Tertiary Salaries Survey" xfId="15424" xr:uid="{00000000-0005-0000-0000-00004B3C0000}"/>
    <cellStyle name="RowTitles-Col2 3 5 2 3" xfId="15425" xr:uid="{00000000-0005-0000-0000-00004C3C0000}"/>
    <cellStyle name="RowTitles-Col2 3 5 2_Tertiary Salaries Survey" xfId="15426" xr:uid="{00000000-0005-0000-0000-00004D3C0000}"/>
    <cellStyle name="RowTitles-Col2 3 5 3" xfId="15427" xr:uid="{00000000-0005-0000-0000-00004E3C0000}"/>
    <cellStyle name="RowTitles-Col2 3 5 3 2" xfId="15428" xr:uid="{00000000-0005-0000-0000-00004F3C0000}"/>
    <cellStyle name="RowTitles-Col2 3 5 3 2 2" xfId="15429" xr:uid="{00000000-0005-0000-0000-0000503C0000}"/>
    <cellStyle name="RowTitles-Col2 3 5 3 2_Tertiary Salaries Survey" xfId="15430" xr:uid="{00000000-0005-0000-0000-0000513C0000}"/>
    <cellStyle name="RowTitles-Col2 3 5 3 3" xfId="15431" xr:uid="{00000000-0005-0000-0000-0000523C0000}"/>
    <cellStyle name="RowTitles-Col2 3 5 3_Tertiary Salaries Survey" xfId="15432" xr:uid="{00000000-0005-0000-0000-0000533C0000}"/>
    <cellStyle name="RowTitles-Col2 3 5 4" xfId="15433" xr:uid="{00000000-0005-0000-0000-0000543C0000}"/>
    <cellStyle name="RowTitles-Col2 3 5 5" xfId="15434" xr:uid="{00000000-0005-0000-0000-0000553C0000}"/>
    <cellStyle name="RowTitles-Col2 3 5 5 2" xfId="15435" xr:uid="{00000000-0005-0000-0000-0000563C0000}"/>
    <cellStyle name="RowTitles-Col2 3 5 5_Tertiary Salaries Survey" xfId="15436" xr:uid="{00000000-0005-0000-0000-0000573C0000}"/>
    <cellStyle name="RowTitles-Col2 3 5_Tertiary Salaries Survey" xfId="15437" xr:uid="{00000000-0005-0000-0000-0000583C0000}"/>
    <cellStyle name="RowTitles-Col2 3 6" xfId="15438" xr:uid="{00000000-0005-0000-0000-0000593C0000}"/>
    <cellStyle name="RowTitles-Col2 3 6 2" xfId="15439" xr:uid="{00000000-0005-0000-0000-00005A3C0000}"/>
    <cellStyle name="RowTitles-Col2 3 6 2 2" xfId="15440" xr:uid="{00000000-0005-0000-0000-00005B3C0000}"/>
    <cellStyle name="RowTitles-Col2 3 6 2 2 2" xfId="15441" xr:uid="{00000000-0005-0000-0000-00005C3C0000}"/>
    <cellStyle name="RowTitles-Col2 3 6 2 2_Tertiary Salaries Survey" xfId="15442" xr:uid="{00000000-0005-0000-0000-00005D3C0000}"/>
    <cellStyle name="RowTitles-Col2 3 6 2 3" xfId="15443" xr:uid="{00000000-0005-0000-0000-00005E3C0000}"/>
    <cellStyle name="RowTitles-Col2 3 6 2_Tertiary Salaries Survey" xfId="15444" xr:uid="{00000000-0005-0000-0000-00005F3C0000}"/>
    <cellStyle name="RowTitles-Col2 3 6 3" xfId="15445" xr:uid="{00000000-0005-0000-0000-0000603C0000}"/>
    <cellStyle name="RowTitles-Col2 3 6 3 2" xfId="15446" xr:uid="{00000000-0005-0000-0000-0000613C0000}"/>
    <cellStyle name="RowTitles-Col2 3 6 3 2 2" xfId="15447" xr:uid="{00000000-0005-0000-0000-0000623C0000}"/>
    <cellStyle name="RowTitles-Col2 3 6 3 2_Tertiary Salaries Survey" xfId="15448" xr:uid="{00000000-0005-0000-0000-0000633C0000}"/>
    <cellStyle name="RowTitles-Col2 3 6 3 3" xfId="15449" xr:uid="{00000000-0005-0000-0000-0000643C0000}"/>
    <cellStyle name="RowTitles-Col2 3 6 3_Tertiary Salaries Survey" xfId="15450" xr:uid="{00000000-0005-0000-0000-0000653C0000}"/>
    <cellStyle name="RowTitles-Col2 3 6 4" xfId="15451" xr:uid="{00000000-0005-0000-0000-0000663C0000}"/>
    <cellStyle name="RowTitles-Col2 3 6 5" xfId="15452" xr:uid="{00000000-0005-0000-0000-0000673C0000}"/>
    <cellStyle name="RowTitles-Col2 3 6_Tertiary Salaries Survey" xfId="15453" xr:uid="{00000000-0005-0000-0000-0000683C0000}"/>
    <cellStyle name="RowTitles-Col2 3 7" xfId="15454" xr:uid="{00000000-0005-0000-0000-0000693C0000}"/>
    <cellStyle name="RowTitles-Col2 3 7 2" xfId="15455" xr:uid="{00000000-0005-0000-0000-00006A3C0000}"/>
    <cellStyle name="RowTitles-Col2 3 7 2 2" xfId="15456" xr:uid="{00000000-0005-0000-0000-00006B3C0000}"/>
    <cellStyle name="RowTitles-Col2 3 7 2 2 2" xfId="15457" xr:uid="{00000000-0005-0000-0000-00006C3C0000}"/>
    <cellStyle name="RowTitles-Col2 3 7 2 2_Tertiary Salaries Survey" xfId="15458" xr:uid="{00000000-0005-0000-0000-00006D3C0000}"/>
    <cellStyle name="RowTitles-Col2 3 7 2 3" xfId="15459" xr:uid="{00000000-0005-0000-0000-00006E3C0000}"/>
    <cellStyle name="RowTitles-Col2 3 7 2_Tertiary Salaries Survey" xfId="15460" xr:uid="{00000000-0005-0000-0000-00006F3C0000}"/>
    <cellStyle name="RowTitles-Col2 3 7 3" xfId="15461" xr:uid="{00000000-0005-0000-0000-0000703C0000}"/>
    <cellStyle name="RowTitles-Col2 3 7 3 2" xfId="15462" xr:uid="{00000000-0005-0000-0000-0000713C0000}"/>
    <cellStyle name="RowTitles-Col2 3 7 3 2 2" xfId="15463" xr:uid="{00000000-0005-0000-0000-0000723C0000}"/>
    <cellStyle name="RowTitles-Col2 3 7 3 2_Tertiary Salaries Survey" xfId="15464" xr:uid="{00000000-0005-0000-0000-0000733C0000}"/>
    <cellStyle name="RowTitles-Col2 3 7 3 3" xfId="15465" xr:uid="{00000000-0005-0000-0000-0000743C0000}"/>
    <cellStyle name="RowTitles-Col2 3 7 3_Tertiary Salaries Survey" xfId="15466" xr:uid="{00000000-0005-0000-0000-0000753C0000}"/>
    <cellStyle name="RowTitles-Col2 3 7 4" xfId="15467" xr:uid="{00000000-0005-0000-0000-0000763C0000}"/>
    <cellStyle name="RowTitles-Col2 3 7 5" xfId="15468" xr:uid="{00000000-0005-0000-0000-0000773C0000}"/>
    <cellStyle name="RowTitles-Col2 3 7 5 2" xfId="15469" xr:uid="{00000000-0005-0000-0000-0000783C0000}"/>
    <cellStyle name="RowTitles-Col2 3 7 5_Tertiary Salaries Survey" xfId="15470" xr:uid="{00000000-0005-0000-0000-0000793C0000}"/>
    <cellStyle name="RowTitles-Col2 3 7 6" xfId="15471" xr:uid="{00000000-0005-0000-0000-00007A3C0000}"/>
    <cellStyle name="RowTitles-Col2 3 7_Tertiary Salaries Survey" xfId="15472" xr:uid="{00000000-0005-0000-0000-00007B3C0000}"/>
    <cellStyle name="RowTitles-Col2 3 8" xfId="15473" xr:uid="{00000000-0005-0000-0000-00007C3C0000}"/>
    <cellStyle name="RowTitles-Col2 3 8 2" xfId="15474" xr:uid="{00000000-0005-0000-0000-00007D3C0000}"/>
    <cellStyle name="RowTitles-Col2 3 8 2 2" xfId="15475" xr:uid="{00000000-0005-0000-0000-00007E3C0000}"/>
    <cellStyle name="RowTitles-Col2 3 8 2 2 2" xfId="15476" xr:uid="{00000000-0005-0000-0000-00007F3C0000}"/>
    <cellStyle name="RowTitles-Col2 3 8 2 2_Tertiary Salaries Survey" xfId="15477" xr:uid="{00000000-0005-0000-0000-0000803C0000}"/>
    <cellStyle name="RowTitles-Col2 3 8 2 3" xfId="15478" xr:uid="{00000000-0005-0000-0000-0000813C0000}"/>
    <cellStyle name="RowTitles-Col2 3 8 2_Tertiary Salaries Survey" xfId="15479" xr:uid="{00000000-0005-0000-0000-0000823C0000}"/>
    <cellStyle name="RowTitles-Col2 3 8 3" xfId="15480" xr:uid="{00000000-0005-0000-0000-0000833C0000}"/>
    <cellStyle name="RowTitles-Col2 3 8 3 2" xfId="15481" xr:uid="{00000000-0005-0000-0000-0000843C0000}"/>
    <cellStyle name="RowTitles-Col2 3 8 3 2 2" xfId="15482" xr:uid="{00000000-0005-0000-0000-0000853C0000}"/>
    <cellStyle name="RowTitles-Col2 3 8 3 2_Tertiary Salaries Survey" xfId="15483" xr:uid="{00000000-0005-0000-0000-0000863C0000}"/>
    <cellStyle name="RowTitles-Col2 3 8 3 3" xfId="15484" xr:uid="{00000000-0005-0000-0000-0000873C0000}"/>
    <cellStyle name="RowTitles-Col2 3 8 3_Tertiary Salaries Survey" xfId="15485" xr:uid="{00000000-0005-0000-0000-0000883C0000}"/>
    <cellStyle name="RowTitles-Col2 3 8 4" xfId="15486" xr:uid="{00000000-0005-0000-0000-0000893C0000}"/>
    <cellStyle name="RowTitles-Col2 3 8 4 2" xfId="15487" xr:uid="{00000000-0005-0000-0000-00008A3C0000}"/>
    <cellStyle name="RowTitles-Col2 3 8 4_Tertiary Salaries Survey" xfId="15488" xr:uid="{00000000-0005-0000-0000-00008B3C0000}"/>
    <cellStyle name="RowTitles-Col2 3 8 5" xfId="15489" xr:uid="{00000000-0005-0000-0000-00008C3C0000}"/>
    <cellStyle name="RowTitles-Col2 3 8_Tertiary Salaries Survey" xfId="15490" xr:uid="{00000000-0005-0000-0000-00008D3C0000}"/>
    <cellStyle name="RowTitles-Col2 3 9" xfId="15491" xr:uid="{00000000-0005-0000-0000-00008E3C0000}"/>
    <cellStyle name="RowTitles-Col2 3 9 2" xfId="15492" xr:uid="{00000000-0005-0000-0000-00008F3C0000}"/>
    <cellStyle name="RowTitles-Col2 3 9 2 2" xfId="15493" xr:uid="{00000000-0005-0000-0000-0000903C0000}"/>
    <cellStyle name="RowTitles-Col2 3 9 2 2 2" xfId="15494" xr:uid="{00000000-0005-0000-0000-0000913C0000}"/>
    <cellStyle name="RowTitles-Col2 3 9 2 2_Tertiary Salaries Survey" xfId="15495" xr:uid="{00000000-0005-0000-0000-0000923C0000}"/>
    <cellStyle name="RowTitles-Col2 3 9 2 3" xfId="15496" xr:uid="{00000000-0005-0000-0000-0000933C0000}"/>
    <cellStyle name="RowTitles-Col2 3 9 2_Tertiary Salaries Survey" xfId="15497" xr:uid="{00000000-0005-0000-0000-0000943C0000}"/>
    <cellStyle name="RowTitles-Col2 3 9 3" xfId="15498" xr:uid="{00000000-0005-0000-0000-0000953C0000}"/>
    <cellStyle name="RowTitles-Col2 3 9 3 2" xfId="15499" xr:uid="{00000000-0005-0000-0000-0000963C0000}"/>
    <cellStyle name="RowTitles-Col2 3 9 3 2 2" xfId="15500" xr:uid="{00000000-0005-0000-0000-0000973C0000}"/>
    <cellStyle name="RowTitles-Col2 3 9 3 2_Tertiary Salaries Survey" xfId="15501" xr:uid="{00000000-0005-0000-0000-0000983C0000}"/>
    <cellStyle name="RowTitles-Col2 3 9 3 3" xfId="15502" xr:uid="{00000000-0005-0000-0000-0000993C0000}"/>
    <cellStyle name="RowTitles-Col2 3 9 3_Tertiary Salaries Survey" xfId="15503" xr:uid="{00000000-0005-0000-0000-00009A3C0000}"/>
    <cellStyle name="RowTitles-Col2 3 9 4" xfId="15504" xr:uid="{00000000-0005-0000-0000-00009B3C0000}"/>
    <cellStyle name="RowTitles-Col2 3 9 4 2" xfId="15505" xr:uid="{00000000-0005-0000-0000-00009C3C0000}"/>
    <cellStyle name="RowTitles-Col2 3 9 4_Tertiary Salaries Survey" xfId="15506" xr:uid="{00000000-0005-0000-0000-00009D3C0000}"/>
    <cellStyle name="RowTitles-Col2 3 9 5" xfId="15507" xr:uid="{00000000-0005-0000-0000-00009E3C0000}"/>
    <cellStyle name="RowTitles-Col2 3 9_Tertiary Salaries Survey" xfId="15508" xr:uid="{00000000-0005-0000-0000-00009F3C0000}"/>
    <cellStyle name="RowTitles-Col2 3_STUD aligned by INSTIT" xfId="15509" xr:uid="{00000000-0005-0000-0000-0000A03C0000}"/>
    <cellStyle name="RowTitles-Col2 4" xfId="15510" xr:uid="{00000000-0005-0000-0000-0000A13C0000}"/>
    <cellStyle name="RowTitles-Col2 4 2" xfId="15511" xr:uid="{00000000-0005-0000-0000-0000A23C0000}"/>
    <cellStyle name="RowTitles-Col2 4 2 2" xfId="15512" xr:uid="{00000000-0005-0000-0000-0000A33C0000}"/>
    <cellStyle name="RowTitles-Col2 4 2 2 2" xfId="15513" xr:uid="{00000000-0005-0000-0000-0000A43C0000}"/>
    <cellStyle name="RowTitles-Col2 4 2 2 2 2" xfId="15514" xr:uid="{00000000-0005-0000-0000-0000A53C0000}"/>
    <cellStyle name="RowTitles-Col2 4 2 2 2_Tertiary Salaries Survey" xfId="15515" xr:uid="{00000000-0005-0000-0000-0000A63C0000}"/>
    <cellStyle name="RowTitles-Col2 4 2 2 3" xfId="15516" xr:uid="{00000000-0005-0000-0000-0000A73C0000}"/>
    <cellStyle name="RowTitles-Col2 4 2 2_Tertiary Salaries Survey" xfId="15517" xr:uid="{00000000-0005-0000-0000-0000A83C0000}"/>
    <cellStyle name="RowTitles-Col2 4 2 3" xfId="15518" xr:uid="{00000000-0005-0000-0000-0000A93C0000}"/>
    <cellStyle name="RowTitles-Col2 4 2 3 2" xfId="15519" xr:uid="{00000000-0005-0000-0000-0000AA3C0000}"/>
    <cellStyle name="RowTitles-Col2 4 2 3 2 2" xfId="15520" xr:uid="{00000000-0005-0000-0000-0000AB3C0000}"/>
    <cellStyle name="RowTitles-Col2 4 2 3 2_Tertiary Salaries Survey" xfId="15521" xr:uid="{00000000-0005-0000-0000-0000AC3C0000}"/>
    <cellStyle name="RowTitles-Col2 4 2 3 3" xfId="15522" xr:uid="{00000000-0005-0000-0000-0000AD3C0000}"/>
    <cellStyle name="RowTitles-Col2 4 2 3_Tertiary Salaries Survey" xfId="15523" xr:uid="{00000000-0005-0000-0000-0000AE3C0000}"/>
    <cellStyle name="RowTitles-Col2 4 2 4" xfId="15524" xr:uid="{00000000-0005-0000-0000-0000AF3C0000}"/>
    <cellStyle name="RowTitles-Col2 4 2_Tertiary Salaries Survey" xfId="15525" xr:uid="{00000000-0005-0000-0000-0000B03C0000}"/>
    <cellStyle name="RowTitles-Col2 4 3" xfId="15526" xr:uid="{00000000-0005-0000-0000-0000B13C0000}"/>
    <cellStyle name="RowTitles-Col2 4 3 2" xfId="15527" xr:uid="{00000000-0005-0000-0000-0000B23C0000}"/>
    <cellStyle name="RowTitles-Col2 4 3 2 2" xfId="15528" xr:uid="{00000000-0005-0000-0000-0000B33C0000}"/>
    <cellStyle name="RowTitles-Col2 4 3 2 2 2" xfId="15529" xr:uid="{00000000-0005-0000-0000-0000B43C0000}"/>
    <cellStyle name="RowTitles-Col2 4 3 2 2_Tertiary Salaries Survey" xfId="15530" xr:uid="{00000000-0005-0000-0000-0000B53C0000}"/>
    <cellStyle name="RowTitles-Col2 4 3 2 3" xfId="15531" xr:uid="{00000000-0005-0000-0000-0000B63C0000}"/>
    <cellStyle name="RowTitles-Col2 4 3 2_Tertiary Salaries Survey" xfId="15532" xr:uid="{00000000-0005-0000-0000-0000B73C0000}"/>
    <cellStyle name="RowTitles-Col2 4 3 3" xfId="15533" xr:uid="{00000000-0005-0000-0000-0000B83C0000}"/>
    <cellStyle name="RowTitles-Col2 4 3 3 2" xfId="15534" xr:uid="{00000000-0005-0000-0000-0000B93C0000}"/>
    <cellStyle name="RowTitles-Col2 4 3 3 2 2" xfId="15535" xr:uid="{00000000-0005-0000-0000-0000BA3C0000}"/>
    <cellStyle name="RowTitles-Col2 4 3 3 2_Tertiary Salaries Survey" xfId="15536" xr:uid="{00000000-0005-0000-0000-0000BB3C0000}"/>
    <cellStyle name="RowTitles-Col2 4 3 3 3" xfId="15537" xr:uid="{00000000-0005-0000-0000-0000BC3C0000}"/>
    <cellStyle name="RowTitles-Col2 4 3 3_Tertiary Salaries Survey" xfId="15538" xr:uid="{00000000-0005-0000-0000-0000BD3C0000}"/>
    <cellStyle name="RowTitles-Col2 4 3 4" xfId="15539" xr:uid="{00000000-0005-0000-0000-0000BE3C0000}"/>
    <cellStyle name="RowTitles-Col2 4 3 5" xfId="15540" xr:uid="{00000000-0005-0000-0000-0000BF3C0000}"/>
    <cellStyle name="RowTitles-Col2 4 3 5 2" xfId="15541" xr:uid="{00000000-0005-0000-0000-0000C03C0000}"/>
    <cellStyle name="RowTitles-Col2 4 3 5_Tertiary Salaries Survey" xfId="15542" xr:uid="{00000000-0005-0000-0000-0000C13C0000}"/>
    <cellStyle name="RowTitles-Col2 4 3 6" xfId="15543" xr:uid="{00000000-0005-0000-0000-0000C23C0000}"/>
    <cellStyle name="RowTitles-Col2 4 3_Tertiary Salaries Survey" xfId="15544" xr:uid="{00000000-0005-0000-0000-0000C33C0000}"/>
    <cellStyle name="RowTitles-Col2 4 4" xfId="15545" xr:uid="{00000000-0005-0000-0000-0000C43C0000}"/>
    <cellStyle name="RowTitles-Col2 4 4 2" xfId="15546" xr:uid="{00000000-0005-0000-0000-0000C53C0000}"/>
    <cellStyle name="RowTitles-Col2 4 4 2 2" xfId="15547" xr:uid="{00000000-0005-0000-0000-0000C63C0000}"/>
    <cellStyle name="RowTitles-Col2 4 4 2 2 2" xfId="15548" xr:uid="{00000000-0005-0000-0000-0000C73C0000}"/>
    <cellStyle name="RowTitles-Col2 4 4 2 2_Tertiary Salaries Survey" xfId="15549" xr:uid="{00000000-0005-0000-0000-0000C83C0000}"/>
    <cellStyle name="RowTitles-Col2 4 4 2 3" xfId="15550" xr:uid="{00000000-0005-0000-0000-0000C93C0000}"/>
    <cellStyle name="RowTitles-Col2 4 4 2_Tertiary Salaries Survey" xfId="15551" xr:uid="{00000000-0005-0000-0000-0000CA3C0000}"/>
    <cellStyle name="RowTitles-Col2 4 4 3" xfId="15552" xr:uid="{00000000-0005-0000-0000-0000CB3C0000}"/>
    <cellStyle name="RowTitles-Col2 4 4 3 2" xfId="15553" xr:uid="{00000000-0005-0000-0000-0000CC3C0000}"/>
    <cellStyle name="RowTitles-Col2 4 4 3 2 2" xfId="15554" xr:uid="{00000000-0005-0000-0000-0000CD3C0000}"/>
    <cellStyle name="RowTitles-Col2 4 4 3 2_Tertiary Salaries Survey" xfId="15555" xr:uid="{00000000-0005-0000-0000-0000CE3C0000}"/>
    <cellStyle name="RowTitles-Col2 4 4 3 3" xfId="15556" xr:uid="{00000000-0005-0000-0000-0000CF3C0000}"/>
    <cellStyle name="RowTitles-Col2 4 4 3_Tertiary Salaries Survey" xfId="15557" xr:uid="{00000000-0005-0000-0000-0000D03C0000}"/>
    <cellStyle name="RowTitles-Col2 4 4 4" xfId="15558" xr:uid="{00000000-0005-0000-0000-0000D13C0000}"/>
    <cellStyle name="RowTitles-Col2 4 4 4 2" xfId="15559" xr:uid="{00000000-0005-0000-0000-0000D23C0000}"/>
    <cellStyle name="RowTitles-Col2 4 4 4_Tertiary Salaries Survey" xfId="15560" xr:uid="{00000000-0005-0000-0000-0000D33C0000}"/>
    <cellStyle name="RowTitles-Col2 4 4 5" xfId="15561" xr:uid="{00000000-0005-0000-0000-0000D43C0000}"/>
    <cellStyle name="RowTitles-Col2 4 4_Tertiary Salaries Survey" xfId="15562" xr:uid="{00000000-0005-0000-0000-0000D53C0000}"/>
    <cellStyle name="RowTitles-Col2 4 5" xfId="15563" xr:uid="{00000000-0005-0000-0000-0000D63C0000}"/>
    <cellStyle name="RowTitles-Col2 4 5 2" xfId="15564" xr:uid="{00000000-0005-0000-0000-0000D73C0000}"/>
    <cellStyle name="RowTitles-Col2 4 5 2 2" xfId="15565" xr:uid="{00000000-0005-0000-0000-0000D83C0000}"/>
    <cellStyle name="RowTitles-Col2 4 5 2 2 2" xfId="15566" xr:uid="{00000000-0005-0000-0000-0000D93C0000}"/>
    <cellStyle name="RowTitles-Col2 4 5 2 2_Tertiary Salaries Survey" xfId="15567" xr:uid="{00000000-0005-0000-0000-0000DA3C0000}"/>
    <cellStyle name="RowTitles-Col2 4 5 2 3" xfId="15568" xr:uid="{00000000-0005-0000-0000-0000DB3C0000}"/>
    <cellStyle name="RowTitles-Col2 4 5 2_Tertiary Salaries Survey" xfId="15569" xr:uid="{00000000-0005-0000-0000-0000DC3C0000}"/>
    <cellStyle name="RowTitles-Col2 4 5 3" xfId="15570" xr:uid="{00000000-0005-0000-0000-0000DD3C0000}"/>
    <cellStyle name="RowTitles-Col2 4 5 3 2" xfId="15571" xr:uid="{00000000-0005-0000-0000-0000DE3C0000}"/>
    <cellStyle name="RowTitles-Col2 4 5 3 2 2" xfId="15572" xr:uid="{00000000-0005-0000-0000-0000DF3C0000}"/>
    <cellStyle name="RowTitles-Col2 4 5 3 2_Tertiary Salaries Survey" xfId="15573" xr:uid="{00000000-0005-0000-0000-0000E03C0000}"/>
    <cellStyle name="RowTitles-Col2 4 5 3 3" xfId="15574" xr:uid="{00000000-0005-0000-0000-0000E13C0000}"/>
    <cellStyle name="RowTitles-Col2 4 5 3_Tertiary Salaries Survey" xfId="15575" xr:uid="{00000000-0005-0000-0000-0000E23C0000}"/>
    <cellStyle name="RowTitles-Col2 4 5 4" xfId="15576" xr:uid="{00000000-0005-0000-0000-0000E33C0000}"/>
    <cellStyle name="RowTitles-Col2 4 5 4 2" xfId="15577" xr:uid="{00000000-0005-0000-0000-0000E43C0000}"/>
    <cellStyle name="RowTitles-Col2 4 5 4_Tertiary Salaries Survey" xfId="15578" xr:uid="{00000000-0005-0000-0000-0000E53C0000}"/>
    <cellStyle name="RowTitles-Col2 4 5 5" xfId="15579" xr:uid="{00000000-0005-0000-0000-0000E63C0000}"/>
    <cellStyle name="RowTitles-Col2 4 5_Tertiary Salaries Survey" xfId="15580" xr:uid="{00000000-0005-0000-0000-0000E73C0000}"/>
    <cellStyle name="RowTitles-Col2 4 6" xfId="15581" xr:uid="{00000000-0005-0000-0000-0000E83C0000}"/>
    <cellStyle name="RowTitles-Col2 4 6 2" xfId="15582" xr:uid="{00000000-0005-0000-0000-0000E93C0000}"/>
    <cellStyle name="RowTitles-Col2 4 6 2 2" xfId="15583" xr:uid="{00000000-0005-0000-0000-0000EA3C0000}"/>
    <cellStyle name="RowTitles-Col2 4 6 2 2 2" xfId="15584" xr:uid="{00000000-0005-0000-0000-0000EB3C0000}"/>
    <cellStyle name="RowTitles-Col2 4 6 2 2_Tertiary Salaries Survey" xfId="15585" xr:uid="{00000000-0005-0000-0000-0000EC3C0000}"/>
    <cellStyle name="RowTitles-Col2 4 6 2 3" xfId="15586" xr:uid="{00000000-0005-0000-0000-0000ED3C0000}"/>
    <cellStyle name="RowTitles-Col2 4 6 2_Tertiary Salaries Survey" xfId="15587" xr:uid="{00000000-0005-0000-0000-0000EE3C0000}"/>
    <cellStyle name="RowTitles-Col2 4 6 3" xfId="15588" xr:uid="{00000000-0005-0000-0000-0000EF3C0000}"/>
    <cellStyle name="RowTitles-Col2 4 6 3 2" xfId="15589" xr:uid="{00000000-0005-0000-0000-0000F03C0000}"/>
    <cellStyle name="RowTitles-Col2 4 6 3 2 2" xfId="15590" xr:uid="{00000000-0005-0000-0000-0000F13C0000}"/>
    <cellStyle name="RowTitles-Col2 4 6 3 2_Tertiary Salaries Survey" xfId="15591" xr:uid="{00000000-0005-0000-0000-0000F23C0000}"/>
    <cellStyle name="RowTitles-Col2 4 6 3 3" xfId="15592" xr:uid="{00000000-0005-0000-0000-0000F33C0000}"/>
    <cellStyle name="RowTitles-Col2 4 6 3_Tertiary Salaries Survey" xfId="15593" xr:uid="{00000000-0005-0000-0000-0000F43C0000}"/>
    <cellStyle name="RowTitles-Col2 4 6 4" xfId="15594" xr:uid="{00000000-0005-0000-0000-0000F53C0000}"/>
    <cellStyle name="RowTitles-Col2 4 6 4 2" xfId="15595" xr:uid="{00000000-0005-0000-0000-0000F63C0000}"/>
    <cellStyle name="RowTitles-Col2 4 6 4_Tertiary Salaries Survey" xfId="15596" xr:uid="{00000000-0005-0000-0000-0000F73C0000}"/>
    <cellStyle name="RowTitles-Col2 4 6 5" xfId="15597" xr:uid="{00000000-0005-0000-0000-0000F83C0000}"/>
    <cellStyle name="RowTitles-Col2 4 6_Tertiary Salaries Survey" xfId="15598" xr:uid="{00000000-0005-0000-0000-0000F93C0000}"/>
    <cellStyle name="RowTitles-Col2 4 7" xfId="15599" xr:uid="{00000000-0005-0000-0000-0000FA3C0000}"/>
    <cellStyle name="RowTitles-Col2 4 7 2" xfId="15600" xr:uid="{00000000-0005-0000-0000-0000FB3C0000}"/>
    <cellStyle name="RowTitles-Col2 4 7 2 2" xfId="15601" xr:uid="{00000000-0005-0000-0000-0000FC3C0000}"/>
    <cellStyle name="RowTitles-Col2 4 7 2_Tertiary Salaries Survey" xfId="15602" xr:uid="{00000000-0005-0000-0000-0000FD3C0000}"/>
    <cellStyle name="RowTitles-Col2 4 7 3" xfId="15603" xr:uid="{00000000-0005-0000-0000-0000FE3C0000}"/>
    <cellStyle name="RowTitles-Col2 4 7_Tertiary Salaries Survey" xfId="15604" xr:uid="{00000000-0005-0000-0000-0000FF3C0000}"/>
    <cellStyle name="RowTitles-Col2 4 8" xfId="15605" xr:uid="{00000000-0005-0000-0000-0000003D0000}"/>
    <cellStyle name="RowTitles-Col2 4_STUD aligned by INSTIT" xfId="15606" xr:uid="{00000000-0005-0000-0000-0000013D0000}"/>
    <cellStyle name="RowTitles-Col2 5" xfId="15607" xr:uid="{00000000-0005-0000-0000-0000023D0000}"/>
    <cellStyle name="RowTitles-Col2 5 2" xfId="15608" xr:uid="{00000000-0005-0000-0000-0000033D0000}"/>
    <cellStyle name="RowTitles-Col2 5 2 2" xfId="15609" xr:uid="{00000000-0005-0000-0000-0000043D0000}"/>
    <cellStyle name="RowTitles-Col2 5 2 2 2" xfId="15610" xr:uid="{00000000-0005-0000-0000-0000053D0000}"/>
    <cellStyle name="RowTitles-Col2 5 2 2 2 2" xfId="15611" xr:uid="{00000000-0005-0000-0000-0000063D0000}"/>
    <cellStyle name="RowTitles-Col2 5 2 2 2_Tertiary Salaries Survey" xfId="15612" xr:uid="{00000000-0005-0000-0000-0000073D0000}"/>
    <cellStyle name="RowTitles-Col2 5 2 2 3" xfId="15613" xr:uid="{00000000-0005-0000-0000-0000083D0000}"/>
    <cellStyle name="RowTitles-Col2 5 2 2_Tertiary Salaries Survey" xfId="15614" xr:uid="{00000000-0005-0000-0000-0000093D0000}"/>
    <cellStyle name="RowTitles-Col2 5 2 3" xfId="15615" xr:uid="{00000000-0005-0000-0000-00000A3D0000}"/>
    <cellStyle name="RowTitles-Col2 5 2 3 2" xfId="15616" xr:uid="{00000000-0005-0000-0000-00000B3D0000}"/>
    <cellStyle name="RowTitles-Col2 5 2 3 2 2" xfId="15617" xr:uid="{00000000-0005-0000-0000-00000C3D0000}"/>
    <cellStyle name="RowTitles-Col2 5 2 3 2_Tertiary Salaries Survey" xfId="15618" xr:uid="{00000000-0005-0000-0000-00000D3D0000}"/>
    <cellStyle name="RowTitles-Col2 5 2 3 3" xfId="15619" xr:uid="{00000000-0005-0000-0000-00000E3D0000}"/>
    <cellStyle name="RowTitles-Col2 5 2 3_Tertiary Salaries Survey" xfId="15620" xr:uid="{00000000-0005-0000-0000-00000F3D0000}"/>
    <cellStyle name="RowTitles-Col2 5 2 4" xfId="15621" xr:uid="{00000000-0005-0000-0000-0000103D0000}"/>
    <cellStyle name="RowTitles-Col2 5 2 5" xfId="15622" xr:uid="{00000000-0005-0000-0000-0000113D0000}"/>
    <cellStyle name="RowTitles-Col2 5 2 5 2" xfId="15623" xr:uid="{00000000-0005-0000-0000-0000123D0000}"/>
    <cellStyle name="RowTitles-Col2 5 2 5_Tertiary Salaries Survey" xfId="15624" xr:uid="{00000000-0005-0000-0000-0000133D0000}"/>
    <cellStyle name="RowTitles-Col2 5 2 6" xfId="15625" xr:uid="{00000000-0005-0000-0000-0000143D0000}"/>
    <cellStyle name="RowTitles-Col2 5 2_Tertiary Salaries Survey" xfId="15626" xr:uid="{00000000-0005-0000-0000-0000153D0000}"/>
    <cellStyle name="RowTitles-Col2 5 3" xfId="15627" xr:uid="{00000000-0005-0000-0000-0000163D0000}"/>
    <cellStyle name="RowTitles-Col2 5 3 2" xfId="15628" xr:uid="{00000000-0005-0000-0000-0000173D0000}"/>
    <cellStyle name="RowTitles-Col2 5 3 2 2" xfId="15629" xr:uid="{00000000-0005-0000-0000-0000183D0000}"/>
    <cellStyle name="RowTitles-Col2 5 3 2 2 2" xfId="15630" xr:uid="{00000000-0005-0000-0000-0000193D0000}"/>
    <cellStyle name="RowTitles-Col2 5 3 2 2_Tertiary Salaries Survey" xfId="15631" xr:uid="{00000000-0005-0000-0000-00001A3D0000}"/>
    <cellStyle name="RowTitles-Col2 5 3 2 3" xfId="15632" xr:uid="{00000000-0005-0000-0000-00001B3D0000}"/>
    <cellStyle name="RowTitles-Col2 5 3 2_Tertiary Salaries Survey" xfId="15633" xr:uid="{00000000-0005-0000-0000-00001C3D0000}"/>
    <cellStyle name="RowTitles-Col2 5 3 3" xfId="15634" xr:uid="{00000000-0005-0000-0000-00001D3D0000}"/>
    <cellStyle name="RowTitles-Col2 5 3 3 2" xfId="15635" xr:uid="{00000000-0005-0000-0000-00001E3D0000}"/>
    <cellStyle name="RowTitles-Col2 5 3 3 2 2" xfId="15636" xr:uid="{00000000-0005-0000-0000-00001F3D0000}"/>
    <cellStyle name="RowTitles-Col2 5 3 3 2_Tertiary Salaries Survey" xfId="15637" xr:uid="{00000000-0005-0000-0000-0000203D0000}"/>
    <cellStyle name="RowTitles-Col2 5 3 3 3" xfId="15638" xr:uid="{00000000-0005-0000-0000-0000213D0000}"/>
    <cellStyle name="RowTitles-Col2 5 3 3_Tertiary Salaries Survey" xfId="15639" xr:uid="{00000000-0005-0000-0000-0000223D0000}"/>
    <cellStyle name="RowTitles-Col2 5 3 4" xfId="15640" xr:uid="{00000000-0005-0000-0000-0000233D0000}"/>
    <cellStyle name="RowTitles-Col2 5 3_Tertiary Salaries Survey" xfId="15641" xr:uid="{00000000-0005-0000-0000-0000243D0000}"/>
    <cellStyle name="RowTitles-Col2 5 4" xfId="15642" xr:uid="{00000000-0005-0000-0000-0000253D0000}"/>
    <cellStyle name="RowTitles-Col2 5 4 2" xfId="15643" xr:uid="{00000000-0005-0000-0000-0000263D0000}"/>
    <cellStyle name="RowTitles-Col2 5 4 2 2" xfId="15644" xr:uid="{00000000-0005-0000-0000-0000273D0000}"/>
    <cellStyle name="RowTitles-Col2 5 4 2 2 2" xfId="15645" xr:uid="{00000000-0005-0000-0000-0000283D0000}"/>
    <cellStyle name="RowTitles-Col2 5 4 2 2_Tertiary Salaries Survey" xfId="15646" xr:uid="{00000000-0005-0000-0000-0000293D0000}"/>
    <cellStyle name="RowTitles-Col2 5 4 2 3" xfId="15647" xr:uid="{00000000-0005-0000-0000-00002A3D0000}"/>
    <cellStyle name="RowTitles-Col2 5 4 2_Tertiary Salaries Survey" xfId="15648" xr:uid="{00000000-0005-0000-0000-00002B3D0000}"/>
    <cellStyle name="RowTitles-Col2 5 4 3" xfId="15649" xr:uid="{00000000-0005-0000-0000-00002C3D0000}"/>
    <cellStyle name="RowTitles-Col2 5 4 3 2" xfId="15650" xr:uid="{00000000-0005-0000-0000-00002D3D0000}"/>
    <cellStyle name="RowTitles-Col2 5 4 3 2 2" xfId="15651" xr:uid="{00000000-0005-0000-0000-00002E3D0000}"/>
    <cellStyle name="RowTitles-Col2 5 4 3 2_Tertiary Salaries Survey" xfId="15652" xr:uid="{00000000-0005-0000-0000-00002F3D0000}"/>
    <cellStyle name="RowTitles-Col2 5 4 3 3" xfId="15653" xr:uid="{00000000-0005-0000-0000-0000303D0000}"/>
    <cellStyle name="RowTitles-Col2 5 4 3_Tertiary Salaries Survey" xfId="15654" xr:uid="{00000000-0005-0000-0000-0000313D0000}"/>
    <cellStyle name="RowTitles-Col2 5 4 4" xfId="15655" xr:uid="{00000000-0005-0000-0000-0000323D0000}"/>
    <cellStyle name="RowTitles-Col2 5 4 4 2" xfId="15656" xr:uid="{00000000-0005-0000-0000-0000333D0000}"/>
    <cellStyle name="RowTitles-Col2 5 4 4_Tertiary Salaries Survey" xfId="15657" xr:uid="{00000000-0005-0000-0000-0000343D0000}"/>
    <cellStyle name="RowTitles-Col2 5 4 5" xfId="15658" xr:uid="{00000000-0005-0000-0000-0000353D0000}"/>
    <cellStyle name="RowTitles-Col2 5 4_Tertiary Salaries Survey" xfId="15659" xr:uid="{00000000-0005-0000-0000-0000363D0000}"/>
    <cellStyle name="RowTitles-Col2 5 5" xfId="15660" xr:uid="{00000000-0005-0000-0000-0000373D0000}"/>
    <cellStyle name="RowTitles-Col2 5 5 2" xfId="15661" xr:uid="{00000000-0005-0000-0000-0000383D0000}"/>
    <cellStyle name="RowTitles-Col2 5 5 2 2" xfId="15662" xr:uid="{00000000-0005-0000-0000-0000393D0000}"/>
    <cellStyle name="RowTitles-Col2 5 5 2 2 2" xfId="15663" xr:uid="{00000000-0005-0000-0000-00003A3D0000}"/>
    <cellStyle name="RowTitles-Col2 5 5 2 2_Tertiary Salaries Survey" xfId="15664" xr:uid="{00000000-0005-0000-0000-00003B3D0000}"/>
    <cellStyle name="RowTitles-Col2 5 5 2 3" xfId="15665" xr:uid="{00000000-0005-0000-0000-00003C3D0000}"/>
    <cellStyle name="RowTitles-Col2 5 5 2_Tertiary Salaries Survey" xfId="15666" xr:uid="{00000000-0005-0000-0000-00003D3D0000}"/>
    <cellStyle name="RowTitles-Col2 5 5 3" xfId="15667" xr:uid="{00000000-0005-0000-0000-00003E3D0000}"/>
    <cellStyle name="RowTitles-Col2 5 5 3 2" xfId="15668" xr:uid="{00000000-0005-0000-0000-00003F3D0000}"/>
    <cellStyle name="RowTitles-Col2 5 5 3 2 2" xfId="15669" xr:uid="{00000000-0005-0000-0000-0000403D0000}"/>
    <cellStyle name="RowTitles-Col2 5 5 3 2_Tertiary Salaries Survey" xfId="15670" xr:uid="{00000000-0005-0000-0000-0000413D0000}"/>
    <cellStyle name="RowTitles-Col2 5 5 3 3" xfId="15671" xr:uid="{00000000-0005-0000-0000-0000423D0000}"/>
    <cellStyle name="RowTitles-Col2 5 5 3_Tertiary Salaries Survey" xfId="15672" xr:uid="{00000000-0005-0000-0000-0000433D0000}"/>
    <cellStyle name="RowTitles-Col2 5 5 4" xfId="15673" xr:uid="{00000000-0005-0000-0000-0000443D0000}"/>
    <cellStyle name="RowTitles-Col2 5 5 4 2" xfId="15674" xr:uid="{00000000-0005-0000-0000-0000453D0000}"/>
    <cellStyle name="RowTitles-Col2 5 5 4_Tertiary Salaries Survey" xfId="15675" xr:uid="{00000000-0005-0000-0000-0000463D0000}"/>
    <cellStyle name="RowTitles-Col2 5 5 5" xfId="15676" xr:uid="{00000000-0005-0000-0000-0000473D0000}"/>
    <cellStyle name="RowTitles-Col2 5 5_Tertiary Salaries Survey" xfId="15677" xr:uid="{00000000-0005-0000-0000-0000483D0000}"/>
    <cellStyle name="RowTitles-Col2 5 6" xfId="15678" xr:uid="{00000000-0005-0000-0000-0000493D0000}"/>
    <cellStyle name="RowTitles-Col2 5 6 2" xfId="15679" xr:uid="{00000000-0005-0000-0000-00004A3D0000}"/>
    <cellStyle name="RowTitles-Col2 5 6 2 2" xfId="15680" xr:uid="{00000000-0005-0000-0000-00004B3D0000}"/>
    <cellStyle name="RowTitles-Col2 5 6 2 2 2" xfId="15681" xr:uid="{00000000-0005-0000-0000-00004C3D0000}"/>
    <cellStyle name="RowTitles-Col2 5 6 2 2_Tertiary Salaries Survey" xfId="15682" xr:uid="{00000000-0005-0000-0000-00004D3D0000}"/>
    <cellStyle name="RowTitles-Col2 5 6 2 3" xfId="15683" xr:uid="{00000000-0005-0000-0000-00004E3D0000}"/>
    <cellStyle name="RowTitles-Col2 5 6 2_Tertiary Salaries Survey" xfId="15684" xr:uid="{00000000-0005-0000-0000-00004F3D0000}"/>
    <cellStyle name="RowTitles-Col2 5 6 3" xfId="15685" xr:uid="{00000000-0005-0000-0000-0000503D0000}"/>
    <cellStyle name="RowTitles-Col2 5 6 3 2" xfId="15686" xr:uid="{00000000-0005-0000-0000-0000513D0000}"/>
    <cellStyle name="RowTitles-Col2 5 6 3 2 2" xfId="15687" xr:uid="{00000000-0005-0000-0000-0000523D0000}"/>
    <cellStyle name="RowTitles-Col2 5 6 3 2_Tertiary Salaries Survey" xfId="15688" xr:uid="{00000000-0005-0000-0000-0000533D0000}"/>
    <cellStyle name="RowTitles-Col2 5 6 3 3" xfId="15689" xr:uid="{00000000-0005-0000-0000-0000543D0000}"/>
    <cellStyle name="RowTitles-Col2 5 6 3_Tertiary Salaries Survey" xfId="15690" xr:uid="{00000000-0005-0000-0000-0000553D0000}"/>
    <cellStyle name="RowTitles-Col2 5 6 4" xfId="15691" xr:uid="{00000000-0005-0000-0000-0000563D0000}"/>
    <cellStyle name="RowTitles-Col2 5 6 4 2" xfId="15692" xr:uid="{00000000-0005-0000-0000-0000573D0000}"/>
    <cellStyle name="RowTitles-Col2 5 6 4_Tertiary Salaries Survey" xfId="15693" xr:uid="{00000000-0005-0000-0000-0000583D0000}"/>
    <cellStyle name="RowTitles-Col2 5 6 5" xfId="15694" xr:uid="{00000000-0005-0000-0000-0000593D0000}"/>
    <cellStyle name="RowTitles-Col2 5 6_Tertiary Salaries Survey" xfId="15695" xr:uid="{00000000-0005-0000-0000-00005A3D0000}"/>
    <cellStyle name="RowTitles-Col2 5 7" xfId="15696" xr:uid="{00000000-0005-0000-0000-00005B3D0000}"/>
    <cellStyle name="RowTitles-Col2 5 7 2" xfId="15697" xr:uid="{00000000-0005-0000-0000-00005C3D0000}"/>
    <cellStyle name="RowTitles-Col2 5 7 2 2" xfId="15698" xr:uid="{00000000-0005-0000-0000-00005D3D0000}"/>
    <cellStyle name="RowTitles-Col2 5 7 2_Tertiary Salaries Survey" xfId="15699" xr:uid="{00000000-0005-0000-0000-00005E3D0000}"/>
    <cellStyle name="RowTitles-Col2 5 7 3" xfId="15700" xr:uid="{00000000-0005-0000-0000-00005F3D0000}"/>
    <cellStyle name="RowTitles-Col2 5 7_Tertiary Salaries Survey" xfId="15701" xr:uid="{00000000-0005-0000-0000-0000603D0000}"/>
    <cellStyle name="RowTitles-Col2 5 8" xfId="15702" xr:uid="{00000000-0005-0000-0000-0000613D0000}"/>
    <cellStyle name="RowTitles-Col2 5 8 2" xfId="15703" xr:uid="{00000000-0005-0000-0000-0000623D0000}"/>
    <cellStyle name="RowTitles-Col2 5 8 2 2" xfId="15704" xr:uid="{00000000-0005-0000-0000-0000633D0000}"/>
    <cellStyle name="RowTitles-Col2 5 8 2_Tertiary Salaries Survey" xfId="15705" xr:uid="{00000000-0005-0000-0000-0000643D0000}"/>
    <cellStyle name="RowTitles-Col2 5 8 3" xfId="15706" xr:uid="{00000000-0005-0000-0000-0000653D0000}"/>
    <cellStyle name="RowTitles-Col2 5 8_Tertiary Salaries Survey" xfId="15707" xr:uid="{00000000-0005-0000-0000-0000663D0000}"/>
    <cellStyle name="RowTitles-Col2 5_STUD aligned by INSTIT" xfId="15708" xr:uid="{00000000-0005-0000-0000-0000673D0000}"/>
    <cellStyle name="RowTitles-Col2 6" xfId="15709" xr:uid="{00000000-0005-0000-0000-0000683D0000}"/>
    <cellStyle name="RowTitles-Col2 6 2" xfId="15710" xr:uid="{00000000-0005-0000-0000-0000693D0000}"/>
    <cellStyle name="RowTitles-Col2 6 2 2" xfId="15711" xr:uid="{00000000-0005-0000-0000-00006A3D0000}"/>
    <cellStyle name="RowTitles-Col2 6 2 2 2" xfId="15712" xr:uid="{00000000-0005-0000-0000-00006B3D0000}"/>
    <cellStyle name="RowTitles-Col2 6 2 2 2 2" xfId="15713" xr:uid="{00000000-0005-0000-0000-00006C3D0000}"/>
    <cellStyle name="RowTitles-Col2 6 2 2 2_Tertiary Salaries Survey" xfId="15714" xr:uid="{00000000-0005-0000-0000-00006D3D0000}"/>
    <cellStyle name="RowTitles-Col2 6 2 2 3" xfId="15715" xr:uid="{00000000-0005-0000-0000-00006E3D0000}"/>
    <cellStyle name="RowTitles-Col2 6 2 2_Tertiary Salaries Survey" xfId="15716" xr:uid="{00000000-0005-0000-0000-00006F3D0000}"/>
    <cellStyle name="RowTitles-Col2 6 2 3" xfId="15717" xr:uid="{00000000-0005-0000-0000-0000703D0000}"/>
    <cellStyle name="RowTitles-Col2 6 2 3 2" xfId="15718" xr:uid="{00000000-0005-0000-0000-0000713D0000}"/>
    <cellStyle name="RowTitles-Col2 6 2 3 2 2" xfId="15719" xr:uid="{00000000-0005-0000-0000-0000723D0000}"/>
    <cellStyle name="RowTitles-Col2 6 2 3 2_Tertiary Salaries Survey" xfId="15720" xr:uid="{00000000-0005-0000-0000-0000733D0000}"/>
    <cellStyle name="RowTitles-Col2 6 2 3 3" xfId="15721" xr:uid="{00000000-0005-0000-0000-0000743D0000}"/>
    <cellStyle name="RowTitles-Col2 6 2 3_Tertiary Salaries Survey" xfId="15722" xr:uid="{00000000-0005-0000-0000-0000753D0000}"/>
    <cellStyle name="RowTitles-Col2 6 2 4" xfId="15723" xr:uid="{00000000-0005-0000-0000-0000763D0000}"/>
    <cellStyle name="RowTitles-Col2 6 2 5" xfId="15724" xr:uid="{00000000-0005-0000-0000-0000773D0000}"/>
    <cellStyle name="RowTitles-Col2 6 2_Tertiary Salaries Survey" xfId="15725" xr:uid="{00000000-0005-0000-0000-0000783D0000}"/>
    <cellStyle name="RowTitles-Col2 6 3" xfId="15726" xr:uid="{00000000-0005-0000-0000-0000793D0000}"/>
    <cellStyle name="RowTitles-Col2 6 3 2" xfId="15727" xr:uid="{00000000-0005-0000-0000-00007A3D0000}"/>
    <cellStyle name="RowTitles-Col2 6 3 2 2" xfId="15728" xr:uid="{00000000-0005-0000-0000-00007B3D0000}"/>
    <cellStyle name="RowTitles-Col2 6 3 2 2 2" xfId="15729" xr:uid="{00000000-0005-0000-0000-00007C3D0000}"/>
    <cellStyle name="RowTitles-Col2 6 3 2 2_Tertiary Salaries Survey" xfId="15730" xr:uid="{00000000-0005-0000-0000-00007D3D0000}"/>
    <cellStyle name="RowTitles-Col2 6 3 2 3" xfId="15731" xr:uid="{00000000-0005-0000-0000-00007E3D0000}"/>
    <cellStyle name="RowTitles-Col2 6 3 2_Tertiary Salaries Survey" xfId="15732" xr:uid="{00000000-0005-0000-0000-00007F3D0000}"/>
    <cellStyle name="RowTitles-Col2 6 3 3" xfId="15733" xr:uid="{00000000-0005-0000-0000-0000803D0000}"/>
    <cellStyle name="RowTitles-Col2 6 3 3 2" xfId="15734" xr:uid="{00000000-0005-0000-0000-0000813D0000}"/>
    <cellStyle name="RowTitles-Col2 6 3 3 2 2" xfId="15735" xr:uid="{00000000-0005-0000-0000-0000823D0000}"/>
    <cellStyle name="RowTitles-Col2 6 3 3 2_Tertiary Salaries Survey" xfId="15736" xr:uid="{00000000-0005-0000-0000-0000833D0000}"/>
    <cellStyle name="RowTitles-Col2 6 3 3 3" xfId="15737" xr:uid="{00000000-0005-0000-0000-0000843D0000}"/>
    <cellStyle name="RowTitles-Col2 6 3 3_Tertiary Salaries Survey" xfId="15738" xr:uid="{00000000-0005-0000-0000-0000853D0000}"/>
    <cellStyle name="RowTitles-Col2 6 3 4" xfId="15739" xr:uid="{00000000-0005-0000-0000-0000863D0000}"/>
    <cellStyle name="RowTitles-Col2 6 3 4 2" xfId="15740" xr:uid="{00000000-0005-0000-0000-0000873D0000}"/>
    <cellStyle name="RowTitles-Col2 6 3 4_Tertiary Salaries Survey" xfId="15741" xr:uid="{00000000-0005-0000-0000-0000883D0000}"/>
    <cellStyle name="RowTitles-Col2 6 3_Tertiary Salaries Survey" xfId="15742" xr:uid="{00000000-0005-0000-0000-0000893D0000}"/>
    <cellStyle name="RowTitles-Col2 6 4" xfId="15743" xr:uid="{00000000-0005-0000-0000-00008A3D0000}"/>
    <cellStyle name="RowTitles-Col2 6 4 2" xfId="15744" xr:uid="{00000000-0005-0000-0000-00008B3D0000}"/>
    <cellStyle name="RowTitles-Col2 6 4 2 2" xfId="15745" xr:uid="{00000000-0005-0000-0000-00008C3D0000}"/>
    <cellStyle name="RowTitles-Col2 6 4 2 2 2" xfId="15746" xr:uid="{00000000-0005-0000-0000-00008D3D0000}"/>
    <cellStyle name="RowTitles-Col2 6 4 2 2_Tertiary Salaries Survey" xfId="15747" xr:uid="{00000000-0005-0000-0000-00008E3D0000}"/>
    <cellStyle name="RowTitles-Col2 6 4 2 3" xfId="15748" xr:uid="{00000000-0005-0000-0000-00008F3D0000}"/>
    <cellStyle name="RowTitles-Col2 6 4 2_Tertiary Salaries Survey" xfId="15749" xr:uid="{00000000-0005-0000-0000-0000903D0000}"/>
    <cellStyle name="RowTitles-Col2 6 4 3" xfId="15750" xr:uid="{00000000-0005-0000-0000-0000913D0000}"/>
    <cellStyle name="RowTitles-Col2 6 4 3 2" xfId="15751" xr:uid="{00000000-0005-0000-0000-0000923D0000}"/>
    <cellStyle name="RowTitles-Col2 6 4 3 2 2" xfId="15752" xr:uid="{00000000-0005-0000-0000-0000933D0000}"/>
    <cellStyle name="RowTitles-Col2 6 4 3 2_Tertiary Salaries Survey" xfId="15753" xr:uid="{00000000-0005-0000-0000-0000943D0000}"/>
    <cellStyle name="RowTitles-Col2 6 4 3 3" xfId="15754" xr:uid="{00000000-0005-0000-0000-0000953D0000}"/>
    <cellStyle name="RowTitles-Col2 6 4 3_Tertiary Salaries Survey" xfId="15755" xr:uid="{00000000-0005-0000-0000-0000963D0000}"/>
    <cellStyle name="RowTitles-Col2 6 4 4" xfId="15756" xr:uid="{00000000-0005-0000-0000-0000973D0000}"/>
    <cellStyle name="RowTitles-Col2 6 4 4 2" xfId="15757" xr:uid="{00000000-0005-0000-0000-0000983D0000}"/>
    <cellStyle name="RowTitles-Col2 6 4 4_Tertiary Salaries Survey" xfId="15758" xr:uid="{00000000-0005-0000-0000-0000993D0000}"/>
    <cellStyle name="RowTitles-Col2 6 4 5" xfId="15759" xr:uid="{00000000-0005-0000-0000-00009A3D0000}"/>
    <cellStyle name="RowTitles-Col2 6 4_Tertiary Salaries Survey" xfId="15760" xr:uid="{00000000-0005-0000-0000-00009B3D0000}"/>
    <cellStyle name="RowTitles-Col2 6 5" xfId="15761" xr:uid="{00000000-0005-0000-0000-00009C3D0000}"/>
    <cellStyle name="RowTitles-Col2 6 5 2" xfId="15762" xr:uid="{00000000-0005-0000-0000-00009D3D0000}"/>
    <cellStyle name="RowTitles-Col2 6 5 2 2" xfId="15763" xr:uid="{00000000-0005-0000-0000-00009E3D0000}"/>
    <cellStyle name="RowTitles-Col2 6 5 2 2 2" xfId="15764" xr:uid="{00000000-0005-0000-0000-00009F3D0000}"/>
    <cellStyle name="RowTitles-Col2 6 5 2 2_Tertiary Salaries Survey" xfId="15765" xr:uid="{00000000-0005-0000-0000-0000A03D0000}"/>
    <cellStyle name="RowTitles-Col2 6 5 2 3" xfId="15766" xr:uid="{00000000-0005-0000-0000-0000A13D0000}"/>
    <cellStyle name="RowTitles-Col2 6 5 2_Tertiary Salaries Survey" xfId="15767" xr:uid="{00000000-0005-0000-0000-0000A23D0000}"/>
    <cellStyle name="RowTitles-Col2 6 5 3" xfId="15768" xr:uid="{00000000-0005-0000-0000-0000A33D0000}"/>
    <cellStyle name="RowTitles-Col2 6 5 3 2" xfId="15769" xr:uid="{00000000-0005-0000-0000-0000A43D0000}"/>
    <cellStyle name="RowTitles-Col2 6 5 3 2 2" xfId="15770" xr:uid="{00000000-0005-0000-0000-0000A53D0000}"/>
    <cellStyle name="RowTitles-Col2 6 5 3 2_Tertiary Salaries Survey" xfId="15771" xr:uid="{00000000-0005-0000-0000-0000A63D0000}"/>
    <cellStyle name="RowTitles-Col2 6 5 3 3" xfId="15772" xr:uid="{00000000-0005-0000-0000-0000A73D0000}"/>
    <cellStyle name="RowTitles-Col2 6 5 3_Tertiary Salaries Survey" xfId="15773" xr:uid="{00000000-0005-0000-0000-0000A83D0000}"/>
    <cellStyle name="RowTitles-Col2 6 5 4" xfId="15774" xr:uid="{00000000-0005-0000-0000-0000A93D0000}"/>
    <cellStyle name="RowTitles-Col2 6 5 4 2" xfId="15775" xr:uid="{00000000-0005-0000-0000-0000AA3D0000}"/>
    <cellStyle name="RowTitles-Col2 6 5 4_Tertiary Salaries Survey" xfId="15776" xr:uid="{00000000-0005-0000-0000-0000AB3D0000}"/>
    <cellStyle name="RowTitles-Col2 6 5 5" xfId="15777" xr:uid="{00000000-0005-0000-0000-0000AC3D0000}"/>
    <cellStyle name="RowTitles-Col2 6 5_Tertiary Salaries Survey" xfId="15778" xr:uid="{00000000-0005-0000-0000-0000AD3D0000}"/>
    <cellStyle name="RowTitles-Col2 6 6" xfId="15779" xr:uid="{00000000-0005-0000-0000-0000AE3D0000}"/>
    <cellStyle name="RowTitles-Col2 6 6 2" xfId="15780" xr:uid="{00000000-0005-0000-0000-0000AF3D0000}"/>
    <cellStyle name="RowTitles-Col2 6 6 2 2" xfId="15781" xr:uid="{00000000-0005-0000-0000-0000B03D0000}"/>
    <cellStyle name="RowTitles-Col2 6 6 2 2 2" xfId="15782" xr:uid="{00000000-0005-0000-0000-0000B13D0000}"/>
    <cellStyle name="RowTitles-Col2 6 6 2 2_Tertiary Salaries Survey" xfId="15783" xr:uid="{00000000-0005-0000-0000-0000B23D0000}"/>
    <cellStyle name="RowTitles-Col2 6 6 2 3" xfId="15784" xr:uid="{00000000-0005-0000-0000-0000B33D0000}"/>
    <cellStyle name="RowTitles-Col2 6 6 2_Tertiary Salaries Survey" xfId="15785" xr:uid="{00000000-0005-0000-0000-0000B43D0000}"/>
    <cellStyle name="RowTitles-Col2 6 6 3" xfId="15786" xr:uid="{00000000-0005-0000-0000-0000B53D0000}"/>
    <cellStyle name="RowTitles-Col2 6 6 3 2" xfId="15787" xr:uid="{00000000-0005-0000-0000-0000B63D0000}"/>
    <cellStyle name="RowTitles-Col2 6 6 3 2 2" xfId="15788" xr:uid="{00000000-0005-0000-0000-0000B73D0000}"/>
    <cellStyle name="RowTitles-Col2 6 6 3 2_Tertiary Salaries Survey" xfId="15789" xr:uid="{00000000-0005-0000-0000-0000B83D0000}"/>
    <cellStyle name="RowTitles-Col2 6 6 3 3" xfId="15790" xr:uid="{00000000-0005-0000-0000-0000B93D0000}"/>
    <cellStyle name="RowTitles-Col2 6 6 3_Tertiary Salaries Survey" xfId="15791" xr:uid="{00000000-0005-0000-0000-0000BA3D0000}"/>
    <cellStyle name="RowTitles-Col2 6 6 4" xfId="15792" xr:uid="{00000000-0005-0000-0000-0000BB3D0000}"/>
    <cellStyle name="RowTitles-Col2 6 6 4 2" xfId="15793" xr:uid="{00000000-0005-0000-0000-0000BC3D0000}"/>
    <cellStyle name="RowTitles-Col2 6 6 4_Tertiary Salaries Survey" xfId="15794" xr:uid="{00000000-0005-0000-0000-0000BD3D0000}"/>
    <cellStyle name="RowTitles-Col2 6 6 5" xfId="15795" xr:uid="{00000000-0005-0000-0000-0000BE3D0000}"/>
    <cellStyle name="RowTitles-Col2 6 6_Tertiary Salaries Survey" xfId="15796" xr:uid="{00000000-0005-0000-0000-0000BF3D0000}"/>
    <cellStyle name="RowTitles-Col2 6 7" xfId="15797" xr:uid="{00000000-0005-0000-0000-0000C03D0000}"/>
    <cellStyle name="RowTitles-Col2 6 7 2" xfId="15798" xr:uid="{00000000-0005-0000-0000-0000C13D0000}"/>
    <cellStyle name="RowTitles-Col2 6 7 2 2" xfId="15799" xr:uid="{00000000-0005-0000-0000-0000C23D0000}"/>
    <cellStyle name="RowTitles-Col2 6 7 2_Tertiary Salaries Survey" xfId="15800" xr:uid="{00000000-0005-0000-0000-0000C33D0000}"/>
    <cellStyle name="RowTitles-Col2 6 7 3" xfId="15801" xr:uid="{00000000-0005-0000-0000-0000C43D0000}"/>
    <cellStyle name="RowTitles-Col2 6 7_Tertiary Salaries Survey" xfId="15802" xr:uid="{00000000-0005-0000-0000-0000C53D0000}"/>
    <cellStyle name="RowTitles-Col2 6 8" xfId="15803" xr:uid="{00000000-0005-0000-0000-0000C63D0000}"/>
    <cellStyle name="RowTitles-Col2 6 8 2" xfId="15804" xr:uid="{00000000-0005-0000-0000-0000C73D0000}"/>
    <cellStyle name="RowTitles-Col2 6 8 2 2" xfId="15805" xr:uid="{00000000-0005-0000-0000-0000C83D0000}"/>
    <cellStyle name="RowTitles-Col2 6 8 2_Tertiary Salaries Survey" xfId="15806" xr:uid="{00000000-0005-0000-0000-0000C93D0000}"/>
    <cellStyle name="RowTitles-Col2 6 8 3" xfId="15807" xr:uid="{00000000-0005-0000-0000-0000CA3D0000}"/>
    <cellStyle name="RowTitles-Col2 6 8_Tertiary Salaries Survey" xfId="15808" xr:uid="{00000000-0005-0000-0000-0000CB3D0000}"/>
    <cellStyle name="RowTitles-Col2 6_STUD aligned by INSTIT" xfId="15809" xr:uid="{00000000-0005-0000-0000-0000CC3D0000}"/>
    <cellStyle name="RowTitles-Col2 7" xfId="15810" xr:uid="{00000000-0005-0000-0000-0000CD3D0000}"/>
    <cellStyle name="RowTitles-Col2 7 2" xfId="15811" xr:uid="{00000000-0005-0000-0000-0000CE3D0000}"/>
    <cellStyle name="RowTitles-Col2 7 2 2" xfId="15812" xr:uid="{00000000-0005-0000-0000-0000CF3D0000}"/>
    <cellStyle name="RowTitles-Col2 7 2 2 2" xfId="15813" xr:uid="{00000000-0005-0000-0000-0000D03D0000}"/>
    <cellStyle name="RowTitles-Col2 7 2 2_Tertiary Salaries Survey" xfId="15814" xr:uid="{00000000-0005-0000-0000-0000D13D0000}"/>
    <cellStyle name="RowTitles-Col2 7 2 3" xfId="15815" xr:uid="{00000000-0005-0000-0000-0000D23D0000}"/>
    <cellStyle name="RowTitles-Col2 7 2_Tertiary Salaries Survey" xfId="15816" xr:uid="{00000000-0005-0000-0000-0000D33D0000}"/>
    <cellStyle name="RowTitles-Col2 7 3" xfId="15817" xr:uid="{00000000-0005-0000-0000-0000D43D0000}"/>
    <cellStyle name="RowTitles-Col2 7 3 2" xfId="15818" xr:uid="{00000000-0005-0000-0000-0000D53D0000}"/>
    <cellStyle name="RowTitles-Col2 7 3 2 2" xfId="15819" xr:uid="{00000000-0005-0000-0000-0000D63D0000}"/>
    <cellStyle name="RowTitles-Col2 7 3 2_Tertiary Salaries Survey" xfId="15820" xr:uid="{00000000-0005-0000-0000-0000D73D0000}"/>
    <cellStyle name="RowTitles-Col2 7 3 3" xfId="15821" xr:uid="{00000000-0005-0000-0000-0000D83D0000}"/>
    <cellStyle name="RowTitles-Col2 7 3_Tertiary Salaries Survey" xfId="15822" xr:uid="{00000000-0005-0000-0000-0000D93D0000}"/>
    <cellStyle name="RowTitles-Col2 7 4" xfId="15823" xr:uid="{00000000-0005-0000-0000-0000DA3D0000}"/>
    <cellStyle name="RowTitles-Col2 7 5" xfId="15824" xr:uid="{00000000-0005-0000-0000-0000DB3D0000}"/>
    <cellStyle name="RowTitles-Col2 7 5 2" xfId="15825" xr:uid="{00000000-0005-0000-0000-0000DC3D0000}"/>
    <cellStyle name="RowTitles-Col2 7 5_Tertiary Salaries Survey" xfId="15826" xr:uid="{00000000-0005-0000-0000-0000DD3D0000}"/>
    <cellStyle name="RowTitles-Col2 7_Tertiary Salaries Survey" xfId="15827" xr:uid="{00000000-0005-0000-0000-0000DE3D0000}"/>
    <cellStyle name="RowTitles-Col2 8" xfId="15828" xr:uid="{00000000-0005-0000-0000-0000DF3D0000}"/>
    <cellStyle name="RowTitles-Col2 8 2" xfId="15829" xr:uid="{00000000-0005-0000-0000-0000E03D0000}"/>
    <cellStyle name="RowTitles-Col2 8 2 2" xfId="15830" xr:uid="{00000000-0005-0000-0000-0000E13D0000}"/>
    <cellStyle name="RowTitles-Col2 8 2 2 2" xfId="15831" xr:uid="{00000000-0005-0000-0000-0000E23D0000}"/>
    <cellStyle name="RowTitles-Col2 8 2 2_Tertiary Salaries Survey" xfId="15832" xr:uid="{00000000-0005-0000-0000-0000E33D0000}"/>
    <cellStyle name="RowTitles-Col2 8 2 3" xfId="15833" xr:uid="{00000000-0005-0000-0000-0000E43D0000}"/>
    <cellStyle name="RowTitles-Col2 8 2_Tertiary Salaries Survey" xfId="15834" xr:uid="{00000000-0005-0000-0000-0000E53D0000}"/>
    <cellStyle name="RowTitles-Col2 8 3" xfId="15835" xr:uid="{00000000-0005-0000-0000-0000E63D0000}"/>
    <cellStyle name="RowTitles-Col2 8 3 2" xfId="15836" xr:uid="{00000000-0005-0000-0000-0000E73D0000}"/>
    <cellStyle name="RowTitles-Col2 8 3 2 2" xfId="15837" xr:uid="{00000000-0005-0000-0000-0000E83D0000}"/>
    <cellStyle name="RowTitles-Col2 8 3 2_Tertiary Salaries Survey" xfId="15838" xr:uid="{00000000-0005-0000-0000-0000E93D0000}"/>
    <cellStyle name="RowTitles-Col2 8 3 3" xfId="15839" xr:uid="{00000000-0005-0000-0000-0000EA3D0000}"/>
    <cellStyle name="RowTitles-Col2 8 3_Tertiary Salaries Survey" xfId="15840" xr:uid="{00000000-0005-0000-0000-0000EB3D0000}"/>
    <cellStyle name="RowTitles-Col2 8 4" xfId="15841" xr:uid="{00000000-0005-0000-0000-0000EC3D0000}"/>
    <cellStyle name="RowTitles-Col2 8 5" xfId="15842" xr:uid="{00000000-0005-0000-0000-0000ED3D0000}"/>
    <cellStyle name="RowTitles-Col2 8_Tertiary Salaries Survey" xfId="15843" xr:uid="{00000000-0005-0000-0000-0000EE3D0000}"/>
    <cellStyle name="RowTitles-Col2 9" xfId="15844" xr:uid="{00000000-0005-0000-0000-0000EF3D0000}"/>
    <cellStyle name="RowTitles-Col2 9 2" xfId="15845" xr:uid="{00000000-0005-0000-0000-0000F03D0000}"/>
    <cellStyle name="RowTitles-Col2 9 2 2" xfId="15846" xr:uid="{00000000-0005-0000-0000-0000F13D0000}"/>
    <cellStyle name="RowTitles-Col2 9 2 2 2" xfId="15847" xr:uid="{00000000-0005-0000-0000-0000F23D0000}"/>
    <cellStyle name="RowTitles-Col2 9 2 2_Tertiary Salaries Survey" xfId="15848" xr:uid="{00000000-0005-0000-0000-0000F33D0000}"/>
    <cellStyle name="RowTitles-Col2 9 2 3" xfId="15849" xr:uid="{00000000-0005-0000-0000-0000F43D0000}"/>
    <cellStyle name="RowTitles-Col2 9 2_Tertiary Salaries Survey" xfId="15850" xr:uid="{00000000-0005-0000-0000-0000F53D0000}"/>
    <cellStyle name="RowTitles-Col2 9 3" xfId="15851" xr:uid="{00000000-0005-0000-0000-0000F63D0000}"/>
    <cellStyle name="RowTitles-Col2 9 3 2" xfId="15852" xr:uid="{00000000-0005-0000-0000-0000F73D0000}"/>
    <cellStyle name="RowTitles-Col2 9 3 2 2" xfId="15853" xr:uid="{00000000-0005-0000-0000-0000F83D0000}"/>
    <cellStyle name="RowTitles-Col2 9 3 2_Tertiary Salaries Survey" xfId="15854" xr:uid="{00000000-0005-0000-0000-0000F93D0000}"/>
    <cellStyle name="RowTitles-Col2 9 3 3" xfId="15855" xr:uid="{00000000-0005-0000-0000-0000FA3D0000}"/>
    <cellStyle name="RowTitles-Col2 9 3_Tertiary Salaries Survey" xfId="15856" xr:uid="{00000000-0005-0000-0000-0000FB3D0000}"/>
    <cellStyle name="RowTitles-Col2 9 4" xfId="15857" xr:uid="{00000000-0005-0000-0000-0000FC3D0000}"/>
    <cellStyle name="RowTitles-Col2 9 5" xfId="15858" xr:uid="{00000000-0005-0000-0000-0000FD3D0000}"/>
    <cellStyle name="RowTitles-Col2 9 5 2" xfId="15859" xr:uid="{00000000-0005-0000-0000-0000FE3D0000}"/>
    <cellStyle name="RowTitles-Col2 9 5_Tertiary Salaries Survey" xfId="15860" xr:uid="{00000000-0005-0000-0000-0000FF3D0000}"/>
    <cellStyle name="RowTitles-Col2 9 6" xfId="15861" xr:uid="{00000000-0005-0000-0000-0000003E0000}"/>
    <cellStyle name="RowTitles-Col2 9_Tertiary Salaries Survey" xfId="15862" xr:uid="{00000000-0005-0000-0000-0000013E0000}"/>
    <cellStyle name="RowTitles-Col2_STUD aligned by INSTIT" xfId="15863" xr:uid="{00000000-0005-0000-0000-0000023E0000}"/>
    <cellStyle name="RowTitles-Detail" xfId="15864" xr:uid="{00000000-0005-0000-0000-0000033E0000}"/>
    <cellStyle name="RowTitles-Detail 10" xfId="15865" xr:uid="{00000000-0005-0000-0000-0000043E0000}"/>
    <cellStyle name="RowTitles-Detail 10 2" xfId="15866" xr:uid="{00000000-0005-0000-0000-0000053E0000}"/>
    <cellStyle name="RowTitles-Detail 10 2 2" xfId="15867" xr:uid="{00000000-0005-0000-0000-0000063E0000}"/>
    <cellStyle name="RowTitles-Detail 10 2 2 2" xfId="15868" xr:uid="{00000000-0005-0000-0000-0000073E0000}"/>
    <cellStyle name="RowTitles-Detail 10 2 2_Tertiary Salaries Survey" xfId="15869" xr:uid="{00000000-0005-0000-0000-0000083E0000}"/>
    <cellStyle name="RowTitles-Detail 10 2 3" xfId="15870" xr:uid="{00000000-0005-0000-0000-0000093E0000}"/>
    <cellStyle name="RowTitles-Detail 10 2_Tertiary Salaries Survey" xfId="15871" xr:uid="{00000000-0005-0000-0000-00000A3E0000}"/>
    <cellStyle name="RowTitles-Detail 10 3" xfId="15872" xr:uid="{00000000-0005-0000-0000-00000B3E0000}"/>
    <cellStyle name="RowTitles-Detail 10 3 2" xfId="15873" xr:uid="{00000000-0005-0000-0000-00000C3E0000}"/>
    <cellStyle name="RowTitles-Detail 10 3 2 2" xfId="15874" xr:uid="{00000000-0005-0000-0000-00000D3E0000}"/>
    <cellStyle name="RowTitles-Detail 10 3 2_Tertiary Salaries Survey" xfId="15875" xr:uid="{00000000-0005-0000-0000-00000E3E0000}"/>
    <cellStyle name="RowTitles-Detail 10 3 3" xfId="15876" xr:uid="{00000000-0005-0000-0000-00000F3E0000}"/>
    <cellStyle name="RowTitles-Detail 10 3_Tertiary Salaries Survey" xfId="15877" xr:uid="{00000000-0005-0000-0000-0000103E0000}"/>
    <cellStyle name="RowTitles-Detail 10 4" xfId="15878" xr:uid="{00000000-0005-0000-0000-0000113E0000}"/>
    <cellStyle name="RowTitles-Detail 10 4 2" xfId="15879" xr:uid="{00000000-0005-0000-0000-0000123E0000}"/>
    <cellStyle name="RowTitles-Detail 10 4_Tertiary Salaries Survey" xfId="15880" xr:uid="{00000000-0005-0000-0000-0000133E0000}"/>
    <cellStyle name="RowTitles-Detail 10 5" xfId="15881" xr:uid="{00000000-0005-0000-0000-0000143E0000}"/>
    <cellStyle name="RowTitles-Detail 10_Tertiary Salaries Survey" xfId="15882" xr:uid="{00000000-0005-0000-0000-0000153E0000}"/>
    <cellStyle name="RowTitles-Detail 11" xfId="15883" xr:uid="{00000000-0005-0000-0000-0000163E0000}"/>
    <cellStyle name="RowTitles-Detail 11 2" xfId="15884" xr:uid="{00000000-0005-0000-0000-0000173E0000}"/>
    <cellStyle name="RowTitles-Detail 11 2 2" xfId="15885" xr:uid="{00000000-0005-0000-0000-0000183E0000}"/>
    <cellStyle name="RowTitles-Detail 11 2 2 2" xfId="15886" xr:uid="{00000000-0005-0000-0000-0000193E0000}"/>
    <cellStyle name="RowTitles-Detail 11 2 2_Tertiary Salaries Survey" xfId="15887" xr:uid="{00000000-0005-0000-0000-00001A3E0000}"/>
    <cellStyle name="RowTitles-Detail 11 2 3" xfId="15888" xr:uid="{00000000-0005-0000-0000-00001B3E0000}"/>
    <cellStyle name="RowTitles-Detail 11 2_Tertiary Salaries Survey" xfId="15889" xr:uid="{00000000-0005-0000-0000-00001C3E0000}"/>
    <cellStyle name="RowTitles-Detail 11 3" xfId="15890" xr:uid="{00000000-0005-0000-0000-00001D3E0000}"/>
    <cellStyle name="RowTitles-Detail 11 3 2" xfId="15891" xr:uid="{00000000-0005-0000-0000-00001E3E0000}"/>
    <cellStyle name="RowTitles-Detail 11 3 2 2" xfId="15892" xr:uid="{00000000-0005-0000-0000-00001F3E0000}"/>
    <cellStyle name="RowTitles-Detail 11 3 2_Tertiary Salaries Survey" xfId="15893" xr:uid="{00000000-0005-0000-0000-0000203E0000}"/>
    <cellStyle name="RowTitles-Detail 11 3 3" xfId="15894" xr:uid="{00000000-0005-0000-0000-0000213E0000}"/>
    <cellStyle name="RowTitles-Detail 11 3_Tertiary Salaries Survey" xfId="15895" xr:uid="{00000000-0005-0000-0000-0000223E0000}"/>
    <cellStyle name="RowTitles-Detail 11 4" xfId="15896" xr:uid="{00000000-0005-0000-0000-0000233E0000}"/>
    <cellStyle name="RowTitles-Detail 11 4 2" xfId="15897" xr:uid="{00000000-0005-0000-0000-0000243E0000}"/>
    <cellStyle name="RowTitles-Detail 11 4_Tertiary Salaries Survey" xfId="15898" xr:uid="{00000000-0005-0000-0000-0000253E0000}"/>
    <cellStyle name="RowTitles-Detail 11 5" xfId="15899" xr:uid="{00000000-0005-0000-0000-0000263E0000}"/>
    <cellStyle name="RowTitles-Detail 11_Tertiary Salaries Survey" xfId="15900" xr:uid="{00000000-0005-0000-0000-0000273E0000}"/>
    <cellStyle name="RowTitles-Detail 12" xfId="15901" xr:uid="{00000000-0005-0000-0000-0000283E0000}"/>
    <cellStyle name="RowTitles-Detail 12 2" xfId="15902" xr:uid="{00000000-0005-0000-0000-0000293E0000}"/>
    <cellStyle name="RowTitles-Detail 12 2 2" xfId="15903" xr:uid="{00000000-0005-0000-0000-00002A3E0000}"/>
    <cellStyle name="RowTitles-Detail 12 2 2 2" xfId="15904" xr:uid="{00000000-0005-0000-0000-00002B3E0000}"/>
    <cellStyle name="RowTitles-Detail 12 2 2_Tertiary Salaries Survey" xfId="15905" xr:uid="{00000000-0005-0000-0000-00002C3E0000}"/>
    <cellStyle name="RowTitles-Detail 12 2 3" xfId="15906" xr:uid="{00000000-0005-0000-0000-00002D3E0000}"/>
    <cellStyle name="RowTitles-Detail 12 2_Tertiary Salaries Survey" xfId="15907" xr:uid="{00000000-0005-0000-0000-00002E3E0000}"/>
    <cellStyle name="RowTitles-Detail 12 3" xfId="15908" xr:uid="{00000000-0005-0000-0000-00002F3E0000}"/>
    <cellStyle name="RowTitles-Detail 12 3 2" xfId="15909" xr:uid="{00000000-0005-0000-0000-0000303E0000}"/>
    <cellStyle name="RowTitles-Detail 12 3 2 2" xfId="15910" xr:uid="{00000000-0005-0000-0000-0000313E0000}"/>
    <cellStyle name="RowTitles-Detail 12 3 2_Tertiary Salaries Survey" xfId="15911" xr:uid="{00000000-0005-0000-0000-0000323E0000}"/>
    <cellStyle name="RowTitles-Detail 12 3 3" xfId="15912" xr:uid="{00000000-0005-0000-0000-0000333E0000}"/>
    <cellStyle name="RowTitles-Detail 12 3_Tertiary Salaries Survey" xfId="15913" xr:uid="{00000000-0005-0000-0000-0000343E0000}"/>
    <cellStyle name="RowTitles-Detail 12 4" xfId="15914" xr:uid="{00000000-0005-0000-0000-0000353E0000}"/>
    <cellStyle name="RowTitles-Detail 12 4 2" xfId="15915" xr:uid="{00000000-0005-0000-0000-0000363E0000}"/>
    <cellStyle name="RowTitles-Detail 12 4_Tertiary Salaries Survey" xfId="15916" xr:uid="{00000000-0005-0000-0000-0000373E0000}"/>
    <cellStyle name="RowTitles-Detail 12 5" xfId="15917" xr:uid="{00000000-0005-0000-0000-0000383E0000}"/>
    <cellStyle name="RowTitles-Detail 12_Tertiary Salaries Survey" xfId="15918" xr:uid="{00000000-0005-0000-0000-0000393E0000}"/>
    <cellStyle name="RowTitles-Detail 13" xfId="15919" xr:uid="{00000000-0005-0000-0000-00003A3E0000}"/>
    <cellStyle name="RowTitles-Detail 13 2" xfId="15920" xr:uid="{00000000-0005-0000-0000-00003B3E0000}"/>
    <cellStyle name="RowTitles-Detail 13 2 2" xfId="15921" xr:uid="{00000000-0005-0000-0000-00003C3E0000}"/>
    <cellStyle name="RowTitles-Detail 13 2_Tertiary Salaries Survey" xfId="15922" xr:uid="{00000000-0005-0000-0000-00003D3E0000}"/>
    <cellStyle name="RowTitles-Detail 13 3" xfId="15923" xr:uid="{00000000-0005-0000-0000-00003E3E0000}"/>
    <cellStyle name="RowTitles-Detail 13_Tertiary Salaries Survey" xfId="15924" xr:uid="{00000000-0005-0000-0000-00003F3E0000}"/>
    <cellStyle name="RowTitles-Detail 14" xfId="15925" xr:uid="{00000000-0005-0000-0000-0000403E0000}"/>
    <cellStyle name="RowTitles-Detail 15" xfId="15926" xr:uid="{00000000-0005-0000-0000-0000413E0000}"/>
    <cellStyle name="RowTitles-Detail 16" xfId="15927" xr:uid="{00000000-0005-0000-0000-0000423E0000}"/>
    <cellStyle name="RowTitles-Detail 17" xfId="15928" xr:uid="{00000000-0005-0000-0000-0000433E0000}"/>
    <cellStyle name="RowTitles-Detail 17 2" xfId="32249" xr:uid="{6628B080-377C-491F-ACD6-27F2EBD84592}"/>
    <cellStyle name="RowTitles-Detail 17 3" xfId="32256" xr:uid="{0A8E01B9-5599-4BAD-8DC0-6592BA9AF7C5}"/>
    <cellStyle name="RowTitles-Detail 18" xfId="32250" xr:uid="{9E5E0C60-317E-48B1-8D21-B40CF3C968AF}"/>
    <cellStyle name="RowTitles-Detail 19" xfId="32255" xr:uid="{97FEFE70-C106-47FE-B316-124AE5680D7A}"/>
    <cellStyle name="RowTitles-Detail 2" xfId="15929" xr:uid="{00000000-0005-0000-0000-0000443E0000}"/>
    <cellStyle name="RowTitles-Detail 2 10" xfId="15930" xr:uid="{00000000-0005-0000-0000-0000453E0000}"/>
    <cellStyle name="RowTitles-Detail 2 10 2" xfId="15931" xr:uid="{00000000-0005-0000-0000-0000463E0000}"/>
    <cellStyle name="RowTitles-Detail 2 10 2 2" xfId="15932" xr:uid="{00000000-0005-0000-0000-0000473E0000}"/>
    <cellStyle name="RowTitles-Detail 2 10 2 2 2" xfId="15933" xr:uid="{00000000-0005-0000-0000-0000483E0000}"/>
    <cellStyle name="RowTitles-Detail 2 10 2 2_Tertiary Salaries Survey" xfId="15934" xr:uid="{00000000-0005-0000-0000-0000493E0000}"/>
    <cellStyle name="RowTitles-Detail 2 10 2 3" xfId="15935" xr:uid="{00000000-0005-0000-0000-00004A3E0000}"/>
    <cellStyle name="RowTitles-Detail 2 10 2_Tertiary Salaries Survey" xfId="15936" xr:uid="{00000000-0005-0000-0000-00004B3E0000}"/>
    <cellStyle name="RowTitles-Detail 2 10 3" xfId="15937" xr:uid="{00000000-0005-0000-0000-00004C3E0000}"/>
    <cellStyle name="RowTitles-Detail 2 10 3 2" xfId="15938" xr:uid="{00000000-0005-0000-0000-00004D3E0000}"/>
    <cellStyle name="RowTitles-Detail 2 10 3 2 2" xfId="15939" xr:uid="{00000000-0005-0000-0000-00004E3E0000}"/>
    <cellStyle name="RowTitles-Detail 2 10 3 2_Tertiary Salaries Survey" xfId="15940" xr:uid="{00000000-0005-0000-0000-00004F3E0000}"/>
    <cellStyle name="RowTitles-Detail 2 10 3 3" xfId="15941" xr:uid="{00000000-0005-0000-0000-0000503E0000}"/>
    <cellStyle name="RowTitles-Detail 2 10 3_Tertiary Salaries Survey" xfId="15942" xr:uid="{00000000-0005-0000-0000-0000513E0000}"/>
    <cellStyle name="RowTitles-Detail 2 10 4" xfId="15943" xr:uid="{00000000-0005-0000-0000-0000523E0000}"/>
    <cellStyle name="RowTitles-Detail 2 10 5" xfId="15944" xr:uid="{00000000-0005-0000-0000-0000533E0000}"/>
    <cellStyle name="RowTitles-Detail 2 10 5 2" xfId="15945" xr:uid="{00000000-0005-0000-0000-0000543E0000}"/>
    <cellStyle name="RowTitles-Detail 2 10 5_Tertiary Salaries Survey" xfId="15946" xr:uid="{00000000-0005-0000-0000-0000553E0000}"/>
    <cellStyle name="RowTitles-Detail 2 10 6" xfId="15947" xr:uid="{00000000-0005-0000-0000-0000563E0000}"/>
    <cellStyle name="RowTitles-Detail 2 10_Tertiary Salaries Survey" xfId="15948" xr:uid="{00000000-0005-0000-0000-0000573E0000}"/>
    <cellStyle name="RowTitles-Detail 2 11" xfId="15949" xr:uid="{00000000-0005-0000-0000-0000583E0000}"/>
    <cellStyle name="RowTitles-Detail 2 11 2" xfId="15950" xr:uid="{00000000-0005-0000-0000-0000593E0000}"/>
    <cellStyle name="RowTitles-Detail 2 11 2 2" xfId="15951" xr:uid="{00000000-0005-0000-0000-00005A3E0000}"/>
    <cellStyle name="RowTitles-Detail 2 11 2 2 2" xfId="15952" xr:uid="{00000000-0005-0000-0000-00005B3E0000}"/>
    <cellStyle name="RowTitles-Detail 2 11 2 2_Tertiary Salaries Survey" xfId="15953" xr:uid="{00000000-0005-0000-0000-00005C3E0000}"/>
    <cellStyle name="RowTitles-Detail 2 11 2 3" xfId="15954" xr:uid="{00000000-0005-0000-0000-00005D3E0000}"/>
    <cellStyle name="RowTitles-Detail 2 11 2_Tertiary Salaries Survey" xfId="15955" xr:uid="{00000000-0005-0000-0000-00005E3E0000}"/>
    <cellStyle name="RowTitles-Detail 2 11 3" xfId="15956" xr:uid="{00000000-0005-0000-0000-00005F3E0000}"/>
    <cellStyle name="RowTitles-Detail 2 11 3 2" xfId="15957" xr:uid="{00000000-0005-0000-0000-0000603E0000}"/>
    <cellStyle name="RowTitles-Detail 2 11 3 2 2" xfId="15958" xr:uid="{00000000-0005-0000-0000-0000613E0000}"/>
    <cellStyle name="RowTitles-Detail 2 11 3 2_Tertiary Salaries Survey" xfId="15959" xr:uid="{00000000-0005-0000-0000-0000623E0000}"/>
    <cellStyle name="RowTitles-Detail 2 11 3 3" xfId="15960" xr:uid="{00000000-0005-0000-0000-0000633E0000}"/>
    <cellStyle name="RowTitles-Detail 2 11 3_Tertiary Salaries Survey" xfId="15961" xr:uid="{00000000-0005-0000-0000-0000643E0000}"/>
    <cellStyle name="RowTitles-Detail 2 11 4" xfId="15962" xr:uid="{00000000-0005-0000-0000-0000653E0000}"/>
    <cellStyle name="RowTitles-Detail 2 11 4 2" xfId="15963" xr:uid="{00000000-0005-0000-0000-0000663E0000}"/>
    <cellStyle name="RowTitles-Detail 2 11 4_Tertiary Salaries Survey" xfId="15964" xr:uid="{00000000-0005-0000-0000-0000673E0000}"/>
    <cellStyle name="RowTitles-Detail 2 11 5" xfId="15965" xr:uid="{00000000-0005-0000-0000-0000683E0000}"/>
    <cellStyle name="RowTitles-Detail 2 11_Tertiary Salaries Survey" xfId="15966" xr:uid="{00000000-0005-0000-0000-0000693E0000}"/>
    <cellStyle name="RowTitles-Detail 2 12" xfId="15967" xr:uid="{00000000-0005-0000-0000-00006A3E0000}"/>
    <cellStyle name="RowTitles-Detail 2 12 2" xfId="15968" xr:uid="{00000000-0005-0000-0000-00006B3E0000}"/>
    <cellStyle name="RowTitles-Detail 2 12 2 2" xfId="15969" xr:uid="{00000000-0005-0000-0000-00006C3E0000}"/>
    <cellStyle name="RowTitles-Detail 2 12 2 2 2" xfId="15970" xr:uid="{00000000-0005-0000-0000-00006D3E0000}"/>
    <cellStyle name="RowTitles-Detail 2 12 2 2_Tertiary Salaries Survey" xfId="15971" xr:uid="{00000000-0005-0000-0000-00006E3E0000}"/>
    <cellStyle name="RowTitles-Detail 2 12 2 3" xfId="15972" xr:uid="{00000000-0005-0000-0000-00006F3E0000}"/>
    <cellStyle name="RowTitles-Detail 2 12 2_Tertiary Salaries Survey" xfId="15973" xr:uid="{00000000-0005-0000-0000-0000703E0000}"/>
    <cellStyle name="RowTitles-Detail 2 12 3" xfId="15974" xr:uid="{00000000-0005-0000-0000-0000713E0000}"/>
    <cellStyle name="RowTitles-Detail 2 12 3 2" xfId="15975" xr:uid="{00000000-0005-0000-0000-0000723E0000}"/>
    <cellStyle name="RowTitles-Detail 2 12 3 2 2" xfId="15976" xr:uid="{00000000-0005-0000-0000-0000733E0000}"/>
    <cellStyle name="RowTitles-Detail 2 12 3 2_Tertiary Salaries Survey" xfId="15977" xr:uid="{00000000-0005-0000-0000-0000743E0000}"/>
    <cellStyle name="RowTitles-Detail 2 12 3 3" xfId="15978" xr:uid="{00000000-0005-0000-0000-0000753E0000}"/>
    <cellStyle name="RowTitles-Detail 2 12 3_Tertiary Salaries Survey" xfId="15979" xr:uid="{00000000-0005-0000-0000-0000763E0000}"/>
    <cellStyle name="RowTitles-Detail 2 12 4" xfId="15980" xr:uid="{00000000-0005-0000-0000-0000773E0000}"/>
    <cellStyle name="RowTitles-Detail 2 12 4 2" xfId="15981" xr:uid="{00000000-0005-0000-0000-0000783E0000}"/>
    <cellStyle name="RowTitles-Detail 2 12 4_Tertiary Salaries Survey" xfId="15982" xr:uid="{00000000-0005-0000-0000-0000793E0000}"/>
    <cellStyle name="RowTitles-Detail 2 12 5" xfId="15983" xr:uid="{00000000-0005-0000-0000-00007A3E0000}"/>
    <cellStyle name="RowTitles-Detail 2 12_Tertiary Salaries Survey" xfId="15984" xr:uid="{00000000-0005-0000-0000-00007B3E0000}"/>
    <cellStyle name="RowTitles-Detail 2 13" xfId="15985" xr:uid="{00000000-0005-0000-0000-00007C3E0000}"/>
    <cellStyle name="RowTitles-Detail 2 13 2" xfId="15986" xr:uid="{00000000-0005-0000-0000-00007D3E0000}"/>
    <cellStyle name="RowTitles-Detail 2 13 2 2" xfId="15987" xr:uid="{00000000-0005-0000-0000-00007E3E0000}"/>
    <cellStyle name="RowTitles-Detail 2 13 2_Tertiary Salaries Survey" xfId="15988" xr:uid="{00000000-0005-0000-0000-00007F3E0000}"/>
    <cellStyle name="RowTitles-Detail 2 13 3" xfId="15989" xr:uid="{00000000-0005-0000-0000-0000803E0000}"/>
    <cellStyle name="RowTitles-Detail 2 13_Tertiary Salaries Survey" xfId="15990" xr:uid="{00000000-0005-0000-0000-0000813E0000}"/>
    <cellStyle name="RowTitles-Detail 2 14" xfId="15991" xr:uid="{00000000-0005-0000-0000-0000823E0000}"/>
    <cellStyle name="RowTitles-Detail 2 15" xfId="15992" xr:uid="{00000000-0005-0000-0000-0000833E0000}"/>
    <cellStyle name="RowTitles-Detail 2 16" xfId="15993" xr:uid="{00000000-0005-0000-0000-0000843E0000}"/>
    <cellStyle name="RowTitles-Detail 2 2" xfId="15994" xr:uid="{00000000-0005-0000-0000-0000853E0000}"/>
    <cellStyle name="RowTitles-Detail 2 2 10" xfId="15995" xr:uid="{00000000-0005-0000-0000-0000863E0000}"/>
    <cellStyle name="RowTitles-Detail 2 2 10 2" xfId="15996" xr:uid="{00000000-0005-0000-0000-0000873E0000}"/>
    <cellStyle name="RowTitles-Detail 2 2 10 2 2" xfId="15997" xr:uid="{00000000-0005-0000-0000-0000883E0000}"/>
    <cellStyle name="RowTitles-Detail 2 2 10 2 2 2" xfId="15998" xr:uid="{00000000-0005-0000-0000-0000893E0000}"/>
    <cellStyle name="RowTitles-Detail 2 2 10 2 2_Tertiary Salaries Survey" xfId="15999" xr:uid="{00000000-0005-0000-0000-00008A3E0000}"/>
    <cellStyle name="RowTitles-Detail 2 2 10 2 3" xfId="16000" xr:uid="{00000000-0005-0000-0000-00008B3E0000}"/>
    <cellStyle name="RowTitles-Detail 2 2 10 2_Tertiary Salaries Survey" xfId="16001" xr:uid="{00000000-0005-0000-0000-00008C3E0000}"/>
    <cellStyle name="RowTitles-Detail 2 2 10 3" xfId="16002" xr:uid="{00000000-0005-0000-0000-00008D3E0000}"/>
    <cellStyle name="RowTitles-Detail 2 2 10 3 2" xfId="16003" xr:uid="{00000000-0005-0000-0000-00008E3E0000}"/>
    <cellStyle name="RowTitles-Detail 2 2 10 3 2 2" xfId="16004" xr:uid="{00000000-0005-0000-0000-00008F3E0000}"/>
    <cellStyle name="RowTitles-Detail 2 2 10 3 2_Tertiary Salaries Survey" xfId="16005" xr:uid="{00000000-0005-0000-0000-0000903E0000}"/>
    <cellStyle name="RowTitles-Detail 2 2 10 3 3" xfId="16006" xr:uid="{00000000-0005-0000-0000-0000913E0000}"/>
    <cellStyle name="RowTitles-Detail 2 2 10 3_Tertiary Salaries Survey" xfId="16007" xr:uid="{00000000-0005-0000-0000-0000923E0000}"/>
    <cellStyle name="RowTitles-Detail 2 2 10 4" xfId="16008" xr:uid="{00000000-0005-0000-0000-0000933E0000}"/>
    <cellStyle name="RowTitles-Detail 2 2 10 4 2" xfId="16009" xr:uid="{00000000-0005-0000-0000-0000943E0000}"/>
    <cellStyle name="RowTitles-Detail 2 2 10 4_Tertiary Salaries Survey" xfId="16010" xr:uid="{00000000-0005-0000-0000-0000953E0000}"/>
    <cellStyle name="RowTitles-Detail 2 2 10 5" xfId="16011" xr:uid="{00000000-0005-0000-0000-0000963E0000}"/>
    <cellStyle name="RowTitles-Detail 2 2 10_Tertiary Salaries Survey" xfId="16012" xr:uid="{00000000-0005-0000-0000-0000973E0000}"/>
    <cellStyle name="RowTitles-Detail 2 2 11" xfId="16013" xr:uid="{00000000-0005-0000-0000-0000983E0000}"/>
    <cellStyle name="RowTitles-Detail 2 2 11 2" xfId="16014" xr:uid="{00000000-0005-0000-0000-0000993E0000}"/>
    <cellStyle name="RowTitles-Detail 2 2 11 2 2" xfId="16015" xr:uid="{00000000-0005-0000-0000-00009A3E0000}"/>
    <cellStyle name="RowTitles-Detail 2 2 11 2 2 2" xfId="16016" xr:uid="{00000000-0005-0000-0000-00009B3E0000}"/>
    <cellStyle name="RowTitles-Detail 2 2 11 2 2_Tertiary Salaries Survey" xfId="16017" xr:uid="{00000000-0005-0000-0000-00009C3E0000}"/>
    <cellStyle name="RowTitles-Detail 2 2 11 2 3" xfId="16018" xr:uid="{00000000-0005-0000-0000-00009D3E0000}"/>
    <cellStyle name="RowTitles-Detail 2 2 11 2_Tertiary Salaries Survey" xfId="16019" xr:uid="{00000000-0005-0000-0000-00009E3E0000}"/>
    <cellStyle name="RowTitles-Detail 2 2 11 3" xfId="16020" xr:uid="{00000000-0005-0000-0000-00009F3E0000}"/>
    <cellStyle name="RowTitles-Detail 2 2 11 3 2" xfId="16021" xr:uid="{00000000-0005-0000-0000-0000A03E0000}"/>
    <cellStyle name="RowTitles-Detail 2 2 11 3 2 2" xfId="16022" xr:uid="{00000000-0005-0000-0000-0000A13E0000}"/>
    <cellStyle name="RowTitles-Detail 2 2 11 3 2_Tertiary Salaries Survey" xfId="16023" xr:uid="{00000000-0005-0000-0000-0000A23E0000}"/>
    <cellStyle name="RowTitles-Detail 2 2 11 3 3" xfId="16024" xr:uid="{00000000-0005-0000-0000-0000A33E0000}"/>
    <cellStyle name="RowTitles-Detail 2 2 11 3_Tertiary Salaries Survey" xfId="16025" xr:uid="{00000000-0005-0000-0000-0000A43E0000}"/>
    <cellStyle name="RowTitles-Detail 2 2 11 4" xfId="16026" xr:uid="{00000000-0005-0000-0000-0000A53E0000}"/>
    <cellStyle name="RowTitles-Detail 2 2 11 4 2" xfId="16027" xr:uid="{00000000-0005-0000-0000-0000A63E0000}"/>
    <cellStyle name="RowTitles-Detail 2 2 11 4_Tertiary Salaries Survey" xfId="16028" xr:uid="{00000000-0005-0000-0000-0000A73E0000}"/>
    <cellStyle name="RowTitles-Detail 2 2 11 5" xfId="16029" xr:uid="{00000000-0005-0000-0000-0000A83E0000}"/>
    <cellStyle name="RowTitles-Detail 2 2 11_Tertiary Salaries Survey" xfId="16030" xr:uid="{00000000-0005-0000-0000-0000A93E0000}"/>
    <cellStyle name="RowTitles-Detail 2 2 12" xfId="16031" xr:uid="{00000000-0005-0000-0000-0000AA3E0000}"/>
    <cellStyle name="RowTitles-Detail 2 2 12 2" xfId="16032" xr:uid="{00000000-0005-0000-0000-0000AB3E0000}"/>
    <cellStyle name="RowTitles-Detail 2 2 12 2 2" xfId="16033" xr:uid="{00000000-0005-0000-0000-0000AC3E0000}"/>
    <cellStyle name="RowTitles-Detail 2 2 12 2_Tertiary Salaries Survey" xfId="16034" xr:uid="{00000000-0005-0000-0000-0000AD3E0000}"/>
    <cellStyle name="RowTitles-Detail 2 2 12 3" xfId="16035" xr:uid="{00000000-0005-0000-0000-0000AE3E0000}"/>
    <cellStyle name="RowTitles-Detail 2 2 12_Tertiary Salaries Survey" xfId="16036" xr:uid="{00000000-0005-0000-0000-0000AF3E0000}"/>
    <cellStyle name="RowTitles-Detail 2 2 13" xfId="16037" xr:uid="{00000000-0005-0000-0000-0000B03E0000}"/>
    <cellStyle name="RowTitles-Detail 2 2 14" xfId="16038" xr:uid="{00000000-0005-0000-0000-0000B13E0000}"/>
    <cellStyle name="RowTitles-Detail 2 2 15" xfId="16039" xr:uid="{00000000-0005-0000-0000-0000B23E0000}"/>
    <cellStyle name="RowTitles-Detail 2 2 2" xfId="16040" xr:uid="{00000000-0005-0000-0000-0000B33E0000}"/>
    <cellStyle name="RowTitles-Detail 2 2 2 10" xfId="16041" xr:uid="{00000000-0005-0000-0000-0000B43E0000}"/>
    <cellStyle name="RowTitles-Detail 2 2 2 10 2" xfId="16042" xr:uid="{00000000-0005-0000-0000-0000B53E0000}"/>
    <cellStyle name="RowTitles-Detail 2 2 2 10 2 2" xfId="16043" xr:uid="{00000000-0005-0000-0000-0000B63E0000}"/>
    <cellStyle name="RowTitles-Detail 2 2 2 10 2 2 2" xfId="16044" xr:uid="{00000000-0005-0000-0000-0000B73E0000}"/>
    <cellStyle name="RowTitles-Detail 2 2 2 10 2 2_Tertiary Salaries Survey" xfId="16045" xr:uid="{00000000-0005-0000-0000-0000B83E0000}"/>
    <cellStyle name="RowTitles-Detail 2 2 2 10 2 3" xfId="16046" xr:uid="{00000000-0005-0000-0000-0000B93E0000}"/>
    <cellStyle name="RowTitles-Detail 2 2 2 10 2_Tertiary Salaries Survey" xfId="16047" xr:uid="{00000000-0005-0000-0000-0000BA3E0000}"/>
    <cellStyle name="RowTitles-Detail 2 2 2 10 3" xfId="16048" xr:uid="{00000000-0005-0000-0000-0000BB3E0000}"/>
    <cellStyle name="RowTitles-Detail 2 2 2 10 3 2" xfId="16049" xr:uid="{00000000-0005-0000-0000-0000BC3E0000}"/>
    <cellStyle name="RowTitles-Detail 2 2 2 10 3 2 2" xfId="16050" xr:uid="{00000000-0005-0000-0000-0000BD3E0000}"/>
    <cellStyle name="RowTitles-Detail 2 2 2 10 3 2_Tertiary Salaries Survey" xfId="16051" xr:uid="{00000000-0005-0000-0000-0000BE3E0000}"/>
    <cellStyle name="RowTitles-Detail 2 2 2 10 3 3" xfId="16052" xr:uid="{00000000-0005-0000-0000-0000BF3E0000}"/>
    <cellStyle name="RowTitles-Detail 2 2 2 10 3_Tertiary Salaries Survey" xfId="16053" xr:uid="{00000000-0005-0000-0000-0000C03E0000}"/>
    <cellStyle name="RowTitles-Detail 2 2 2 10 4" xfId="16054" xr:uid="{00000000-0005-0000-0000-0000C13E0000}"/>
    <cellStyle name="RowTitles-Detail 2 2 2 10 4 2" xfId="16055" xr:uid="{00000000-0005-0000-0000-0000C23E0000}"/>
    <cellStyle name="RowTitles-Detail 2 2 2 10 4_Tertiary Salaries Survey" xfId="16056" xr:uid="{00000000-0005-0000-0000-0000C33E0000}"/>
    <cellStyle name="RowTitles-Detail 2 2 2 10 5" xfId="16057" xr:uid="{00000000-0005-0000-0000-0000C43E0000}"/>
    <cellStyle name="RowTitles-Detail 2 2 2 10_Tertiary Salaries Survey" xfId="16058" xr:uid="{00000000-0005-0000-0000-0000C53E0000}"/>
    <cellStyle name="RowTitles-Detail 2 2 2 11" xfId="16059" xr:uid="{00000000-0005-0000-0000-0000C63E0000}"/>
    <cellStyle name="RowTitles-Detail 2 2 2 11 2" xfId="16060" xr:uid="{00000000-0005-0000-0000-0000C73E0000}"/>
    <cellStyle name="RowTitles-Detail 2 2 2 11 2 2" xfId="16061" xr:uid="{00000000-0005-0000-0000-0000C83E0000}"/>
    <cellStyle name="RowTitles-Detail 2 2 2 11 2_Tertiary Salaries Survey" xfId="16062" xr:uid="{00000000-0005-0000-0000-0000C93E0000}"/>
    <cellStyle name="RowTitles-Detail 2 2 2 11 3" xfId="16063" xr:uid="{00000000-0005-0000-0000-0000CA3E0000}"/>
    <cellStyle name="RowTitles-Detail 2 2 2 11_Tertiary Salaries Survey" xfId="16064" xr:uid="{00000000-0005-0000-0000-0000CB3E0000}"/>
    <cellStyle name="RowTitles-Detail 2 2 2 12" xfId="16065" xr:uid="{00000000-0005-0000-0000-0000CC3E0000}"/>
    <cellStyle name="RowTitles-Detail 2 2 2 13" xfId="16066" xr:uid="{00000000-0005-0000-0000-0000CD3E0000}"/>
    <cellStyle name="RowTitles-Detail 2 2 2 2" xfId="16067" xr:uid="{00000000-0005-0000-0000-0000CE3E0000}"/>
    <cellStyle name="RowTitles-Detail 2 2 2 2 10" xfId="16068" xr:uid="{00000000-0005-0000-0000-0000CF3E0000}"/>
    <cellStyle name="RowTitles-Detail 2 2 2 2 10 2" xfId="16069" xr:uid="{00000000-0005-0000-0000-0000D03E0000}"/>
    <cellStyle name="RowTitles-Detail 2 2 2 2 10 2 2" xfId="16070" xr:uid="{00000000-0005-0000-0000-0000D13E0000}"/>
    <cellStyle name="RowTitles-Detail 2 2 2 2 10 2_Tertiary Salaries Survey" xfId="16071" xr:uid="{00000000-0005-0000-0000-0000D23E0000}"/>
    <cellStyle name="RowTitles-Detail 2 2 2 2 10 3" xfId="16072" xr:uid="{00000000-0005-0000-0000-0000D33E0000}"/>
    <cellStyle name="RowTitles-Detail 2 2 2 2 10_Tertiary Salaries Survey" xfId="16073" xr:uid="{00000000-0005-0000-0000-0000D43E0000}"/>
    <cellStyle name="RowTitles-Detail 2 2 2 2 11" xfId="16074" xr:uid="{00000000-0005-0000-0000-0000D53E0000}"/>
    <cellStyle name="RowTitles-Detail 2 2 2 2 12" xfId="16075" xr:uid="{00000000-0005-0000-0000-0000D63E0000}"/>
    <cellStyle name="RowTitles-Detail 2 2 2 2 2" xfId="16076" xr:uid="{00000000-0005-0000-0000-0000D73E0000}"/>
    <cellStyle name="RowTitles-Detail 2 2 2 2 2 2" xfId="16077" xr:uid="{00000000-0005-0000-0000-0000D83E0000}"/>
    <cellStyle name="RowTitles-Detail 2 2 2 2 2 2 2" xfId="16078" xr:uid="{00000000-0005-0000-0000-0000D93E0000}"/>
    <cellStyle name="RowTitles-Detail 2 2 2 2 2 2 2 2" xfId="16079" xr:uid="{00000000-0005-0000-0000-0000DA3E0000}"/>
    <cellStyle name="RowTitles-Detail 2 2 2 2 2 2 2 2 2" xfId="16080" xr:uid="{00000000-0005-0000-0000-0000DB3E0000}"/>
    <cellStyle name="RowTitles-Detail 2 2 2 2 2 2 2 2_Tertiary Salaries Survey" xfId="16081" xr:uid="{00000000-0005-0000-0000-0000DC3E0000}"/>
    <cellStyle name="RowTitles-Detail 2 2 2 2 2 2 2 3" xfId="16082" xr:uid="{00000000-0005-0000-0000-0000DD3E0000}"/>
    <cellStyle name="RowTitles-Detail 2 2 2 2 2 2 2_Tertiary Salaries Survey" xfId="16083" xr:uid="{00000000-0005-0000-0000-0000DE3E0000}"/>
    <cellStyle name="RowTitles-Detail 2 2 2 2 2 2 3" xfId="16084" xr:uid="{00000000-0005-0000-0000-0000DF3E0000}"/>
    <cellStyle name="RowTitles-Detail 2 2 2 2 2 2 3 2" xfId="16085" xr:uid="{00000000-0005-0000-0000-0000E03E0000}"/>
    <cellStyle name="RowTitles-Detail 2 2 2 2 2 2 3 2 2" xfId="16086" xr:uid="{00000000-0005-0000-0000-0000E13E0000}"/>
    <cellStyle name="RowTitles-Detail 2 2 2 2 2 2 3 2_Tertiary Salaries Survey" xfId="16087" xr:uid="{00000000-0005-0000-0000-0000E23E0000}"/>
    <cellStyle name="RowTitles-Detail 2 2 2 2 2 2 3 3" xfId="16088" xr:uid="{00000000-0005-0000-0000-0000E33E0000}"/>
    <cellStyle name="RowTitles-Detail 2 2 2 2 2 2 3_Tertiary Salaries Survey" xfId="16089" xr:uid="{00000000-0005-0000-0000-0000E43E0000}"/>
    <cellStyle name="RowTitles-Detail 2 2 2 2 2 2 4" xfId="16090" xr:uid="{00000000-0005-0000-0000-0000E53E0000}"/>
    <cellStyle name="RowTitles-Detail 2 2 2 2 2 2 5" xfId="16091" xr:uid="{00000000-0005-0000-0000-0000E63E0000}"/>
    <cellStyle name="RowTitles-Detail 2 2 2 2 2 2_Tertiary Salaries Survey" xfId="16092" xr:uid="{00000000-0005-0000-0000-0000E73E0000}"/>
    <cellStyle name="RowTitles-Detail 2 2 2 2 2 3" xfId="16093" xr:uid="{00000000-0005-0000-0000-0000E83E0000}"/>
    <cellStyle name="RowTitles-Detail 2 2 2 2 2 3 2" xfId="16094" xr:uid="{00000000-0005-0000-0000-0000E93E0000}"/>
    <cellStyle name="RowTitles-Detail 2 2 2 2 2 3 2 2" xfId="16095" xr:uid="{00000000-0005-0000-0000-0000EA3E0000}"/>
    <cellStyle name="RowTitles-Detail 2 2 2 2 2 3 2 2 2" xfId="16096" xr:uid="{00000000-0005-0000-0000-0000EB3E0000}"/>
    <cellStyle name="RowTitles-Detail 2 2 2 2 2 3 2 2_Tertiary Salaries Survey" xfId="16097" xr:uid="{00000000-0005-0000-0000-0000EC3E0000}"/>
    <cellStyle name="RowTitles-Detail 2 2 2 2 2 3 2 3" xfId="16098" xr:uid="{00000000-0005-0000-0000-0000ED3E0000}"/>
    <cellStyle name="RowTitles-Detail 2 2 2 2 2 3 2_Tertiary Salaries Survey" xfId="16099" xr:uid="{00000000-0005-0000-0000-0000EE3E0000}"/>
    <cellStyle name="RowTitles-Detail 2 2 2 2 2 3 3" xfId="16100" xr:uid="{00000000-0005-0000-0000-0000EF3E0000}"/>
    <cellStyle name="RowTitles-Detail 2 2 2 2 2 3 3 2" xfId="16101" xr:uid="{00000000-0005-0000-0000-0000F03E0000}"/>
    <cellStyle name="RowTitles-Detail 2 2 2 2 2 3 3 2 2" xfId="16102" xr:uid="{00000000-0005-0000-0000-0000F13E0000}"/>
    <cellStyle name="RowTitles-Detail 2 2 2 2 2 3 3 2_Tertiary Salaries Survey" xfId="16103" xr:uid="{00000000-0005-0000-0000-0000F23E0000}"/>
    <cellStyle name="RowTitles-Detail 2 2 2 2 2 3 3 3" xfId="16104" xr:uid="{00000000-0005-0000-0000-0000F33E0000}"/>
    <cellStyle name="RowTitles-Detail 2 2 2 2 2 3 3_Tertiary Salaries Survey" xfId="16105" xr:uid="{00000000-0005-0000-0000-0000F43E0000}"/>
    <cellStyle name="RowTitles-Detail 2 2 2 2 2 3 4" xfId="16106" xr:uid="{00000000-0005-0000-0000-0000F53E0000}"/>
    <cellStyle name="RowTitles-Detail 2 2 2 2 2 3 5" xfId="16107" xr:uid="{00000000-0005-0000-0000-0000F63E0000}"/>
    <cellStyle name="RowTitles-Detail 2 2 2 2 2 3 5 2" xfId="16108" xr:uid="{00000000-0005-0000-0000-0000F73E0000}"/>
    <cellStyle name="RowTitles-Detail 2 2 2 2 2 3 5_Tertiary Salaries Survey" xfId="16109" xr:uid="{00000000-0005-0000-0000-0000F83E0000}"/>
    <cellStyle name="RowTitles-Detail 2 2 2 2 2 3 6" xfId="16110" xr:uid="{00000000-0005-0000-0000-0000F93E0000}"/>
    <cellStyle name="RowTitles-Detail 2 2 2 2 2 3_Tertiary Salaries Survey" xfId="16111" xr:uid="{00000000-0005-0000-0000-0000FA3E0000}"/>
    <cellStyle name="RowTitles-Detail 2 2 2 2 2 4" xfId="16112" xr:uid="{00000000-0005-0000-0000-0000FB3E0000}"/>
    <cellStyle name="RowTitles-Detail 2 2 2 2 2 4 2" xfId="16113" xr:uid="{00000000-0005-0000-0000-0000FC3E0000}"/>
    <cellStyle name="RowTitles-Detail 2 2 2 2 2 4 2 2" xfId="16114" xr:uid="{00000000-0005-0000-0000-0000FD3E0000}"/>
    <cellStyle name="RowTitles-Detail 2 2 2 2 2 4 2 2 2" xfId="16115" xr:uid="{00000000-0005-0000-0000-0000FE3E0000}"/>
    <cellStyle name="RowTitles-Detail 2 2 2 2 2 4 2 2_Tertiary Salaries Survey" xfId="16116" xr:uid="{00000000-0005-0000-0000-0000FF3E0000}"/>
    <cellStyle name="RowTitles-Detail 2 2 2 2 2 4 2 3" xfId="16117" xr:uid="{00000000-0005-0000-0000-0000003F0000}"/>
    <cellStyle name="RowTitles-Detail 2 2 2 2 2 4 2_Tertiary Salaries Survey" xfId="16118" xr:uid="{00000000-0005-0000-0000-0000013F0000}"/>
    <cellStyle name="RowTitles-Detail 2 2 2 2 2 4 3" xfId="16119" xr:uid="{00000000-0005-0000-0000-0000023F0000}"/>
    <cellStyle name="RowTitles-Detail 2 2 2 2 2 4 3 2" xfId="16120" xr:uid="{00000000-0005-0000-0000-0000033F0000}"/>
    <cellStyle name="RowTitles-Detail 2 2 2 2 2 4 3 2 2" xfId="16121" xr:uid="{00000000-0005-0000-0000-0000043F0000}"/>
    <cellStyle name="RowTitles-Detail 2 2 2 2 2 4 3 2_Tertiary Salaries Survey" xfId="16122" xr:uid="{00000000-0005-0000-0000-0000053F0000}"/>
    <cellStyle name="RowTitles-Detail 2 2 2 2 2 4 3 3" xfId="16123" xr:uid="{00000000-0005-0000-0000-0000063F0000}"/>
    <cellStyle name="RowTitles-Detail 2 2 2 2 2 4 3_Tertiary Salaries Survey" xfId="16124" xr:uid="{00000000-0005-0000-0000-0000073F0000}"/>
    <cellStyle name="RowTitles-Detail 2 2 2 2 2 4 4" xfId="16125" xr:uid="{00000000-0005-0000-0000-0000083F0000}"/>
    <cellStyle name="RowTitles-Detail 2 2 2 2 2 4 4 2" xfId="16126" xr:uid="{00000000-0005-0000-0000-0000093F0000}"/>
    <cellStyle name="RowTitles-Detail 2 2 2 2 2 4 4_Tertiary Salaries Survey" xfId="16127" xr:uid="{00000000-0005-0000-0000-00000A3F0000}"/>
    <cellStyle name="RowTitles-Detail 2 2 2 2 2 4 5" xfId="16128" xr:uid="{00000000-0005-0000-0000-00000B3F0000}"/>
    <cellStyle name="RowTitles-Detail 2 2 2 2 2 4_Tertiary Salaries Survey" xfId="16129" xr:uid="{00000000-0005-0000-0000-00000C3F0000}"/>
    <cellStyle name="RowTitles-Detail 2 2 2 2 2 5" xfId="16130" xr:uid="{00000000-0005-0000-0000-00000D3F0000}"/>
    <cellStyle name="RowTitles-Detail 2 2 2 2 2 5 2" xfId="16131" xr:uid="{00000000-0005-0000-0000-00000E3F0000}"/>
    <cellStyle name="RowTitles-Detail 2 2 2 2 2 5 2 2" xfId="16132" xr:uid="{00000000-0005-0000-0000-00000F3F0000}"/>
    <cellStyle name="RowTitles-Detail 2 2 2 2 2 5 2 2 2" xfId="16133" xr:uid="{00000000-0005-0000-0000-0000103F0000}"/>
    <cellStyle name="RowTitles-Detail 2 2 2 2 2 5 2 2_Tertiary Salaries Survey" xfId="16134" xr:uid="{00000000-0005-0000-0000-0000113F0000}"/>
    <cellStyle name="RowTitles-Detail 2 2 2 2 2 5 2 3" xfId="16135" xr:uid="{00000000-0005-0000-0000-0000123F0000}"/>
    <cellStyle name="RowTitles-Detail 2 2 2 2 2 5 2_Tertiary Salaries Survey" xfId="16136" xr:uid="{00000000-0005-0000-0000-0000133F0000}"/>
    <cellStyle name="RowTitles-Detail 2 2 2 2 2 5 3" xfId="16137" xr:uid="{00000000-0005-0000-0000-0000143F0000}"/>
    <cellStyle name="RowTitles-Detail 2 2 2 2 2 5 3 2" xfId="16138" xr:uid="{00000000-0005-0000-0000-0000153F0000}"/>
    <cellStyle name="RowTitles-Detail 2 2 2 2 2 5 3 2 2" xfId="16139" xr:uid="{00000000-0005-0000-0000-0000163F0000}"/>
    <cellStyle name="RowTitles-Detail 2 2 2 2 2 5 3 2_Tertiary Salaries Survey" xfId="16140" xr:uid="{00000000-0005-0000-0000-0000173F0000}"/>
    <cellStyle name="RowTitles-Detail 2 2 2 2 2 5 3 3" xfId="16141" xr:uid="{00000000-0005-0000-0000-0000183F0000}"/>
    <cellStyle name="RowTitles-Detail 2 2 2 2 2 5 3_Tertiary Salaries Survey" xfId="16142" xr:uid="{00000000-0005-0000-0000-0000193F0000}"/>
    <cellStyle name="RowTitles-Detail 2 2 2 2 2 5 4" xfId="16143" xr:uid="{00000000-0005-0000-0000-00001A3F0000}"/>
    <cellStyle name="RowTitles-Detail 2 2 2 2 2 5 4 2" xfId="16144" xr:uid="{00000000-0005-0000-0000-00001B3F0000}"/>
    <cellStyle name="RowTitles-Detail 2 2 2 2 2 5 4_Tertiary Salaries Survey" xfId="16145" xr:uid="{00000000-0005-0000-0000-00001C3F0000}"/>
    <cellStyle name="RowTitles-Detail 2 2 2 2 2 5 5" xfId="16146" xr:uid="{00000000-0005-0000-0000-00001D3F0000}"/>
    <cellStyle name="RowTitles-Detail 2 2 2 2 2 5_Tertiary Salaries Survey" xfId="16147" xr:uid="{00000000-0005-0000-0000-00001E3F0000}"/>
    <cellStyle name="RowTitles-Detail 2 2 2 2 2 6" xfId="16148" xr:uid="{00000000-0005-0000-0000-00001F3F0000}"/>
    <cellStyle name="RowTitles-Detail 2 2 2 2 2 6 2" xfId="16149" xr:uid="{00000000-0005-0000-0000-0000203F0000}"/>
    <cellStyle name="RowTitles-Detail 2 2 2 2 2 6 2 2" xfId="16150" xr:uid="{00000000-0005-0000-0000-0000213F0000}"/>
    <cellStyle name="RowTitles-Detail 2 2 2 2 2 6 2 2 2" xfId="16151" xr:uid="{00000000-0005-0000-0000-0000223F0000}"/>
    <cellStyle name="RowTitles-Detail 2 2 2 2 2 6 2 2_Tertiary Salaries Survey" xfId="16152" xr:uid="{00000000-0005-0000-0000-0000233F0000}"/>
    <cellStyle name="RowTitles-Detail 2 2 2 2 2 6 2 3" xfId="16153" xr:uid="{00000000-0005-0000-0000-0000243F0000}"/>
    <cellStyle name="RowTitles-Detail 2 2 2 2 2 6 2_Tertiary Salaries Survey" xfId="16154" xr:uid="{00000000-0005-0000-0000-0000253F0000}"/>
    <cellStyle name="RowTitles-Detail 2 2 2 2 2 6 3" xfId="16155" xr:uid="{00000000-0005-0000-0000-0000263F0000}"/>
    <cellStyle name="RowTitles-Detail 2 2 2 2 2 6 3 2" xfId="16156" xr:uid="{00000000-0005-0000-0000-0000273F0000}"/>
    <cellStyle name="RowTitles-Detail 2 2 2 2 2 6 3 2 2" xfId="16157" xr:uid="{00000000-0005-0000-0000-0000283F0000}"/>
    <cellStyle name="RowTitles-Detail 2 2 2 2 2 6 3 2_Tertiary Salaries Survey" xfId="16158" xr:uid="{00000000-0005-0000-0000-0000293F0000}"/>
    <cellStyle name="RowTitles-Detail 2 2 2 2 2 6 3 3" xfId="16159" xr:uid="{00000000-0005-0000-0000-00002A3F0000}"/>
    <cellStyle name="RowTitles-Detail 2 2 2 2 2 6 3_Tertiary Salaries Survey" xfId="16160" xr:uid="{00000000-0005-0000-0000-00002B3F0000}"/>
    <cellStyle name="RowTitles-Detail 2 2 2 2 2 6 4" xfId="16161" xr:uid="{00000000-0005-0000-0000-00002C3F0000}"/>
    <cellStyle name="RowTitles-Detail 2 2 2 2 2 6 4 2" xfId="16162" xr:uid="{00000000-0005-0000-0000-00002D3F0000}"/>
    <cellStyle name="RowTitles-Detail 2 2 2 2 2 6 4_Tertiary Salaries Survey" xfId="16163" xr:uid="{00000000-0005-0000-0000-00002E3F0000}"/>
    <cellStyle name="RowTitles-Detail 2 2 2 2 2 6 5" xfId="16164" xr:uid="{00000000-0005-0000-0000-00002F3F0000}"/>
    <cellStyle name="RowTitles-Detail 2 2 2 2 2 6_Tertiary Salaries Survey" xfId="16165" xr:uid="{00000000-0005-0000-0000-0000303F0000}"/>
    <cellStyle name="RowTitles-Detail 2 2 2 2 2 7" xfId="16166" xr:uid="{00000000-0005-0000-0000-0000313F0000}"/>
    <cellStyle name="RowTitles-Detail 2 2 2 2 2 7 2" xfId="16167" xr:uid="{00000000-0005-0000-0000-0000323F0000}"/>
    <cellStyle name="RowTitles-Detail 2 2 2 2 2 7 2 2" xfId="16168" xr:uid="{00000000-0005-0000-0000-0000333F0000}"/>
    <cellStyle name="RowTitles-Detail 2 2 2 2 2 7 2_Tertiary Salaries Survey" xfId="16169" xr:uid="{00000000-0005-0000-0000-0000343F0000}"/>
    <cellStyle name="RowTitles-Detail 2 2 2 2 2 7 3" xfId="16170" xr:uid="{00000000-0005-0000-0000-0000353F0000}"/>
    <cellStyle name="RowTitles-Detail 2 2 2 2 2 7_Tertiary Salaries Survey" xfId="16171" xr:uid="{00000000-0005-0000-0000-0000363F0000}"/>
    <cellStyle name="RowTitles-Detail 2 2 2 2 2 8" xfId="16172" xr:uid="{00000000-0005-0000-0000-0000373F0000}"/>
    <cellStyle name="RowTitles-Detail 2 2 2 2 2 9" xfId="16173" xr:uid="{00000000-0005-0000-0000-0000383F0000}"/>
    <cellStyle name="RowTitles-Detail 2 2 2 2 2_STUD aligned by INSTIT" xfId="16174" xr:uid="{00000000-0005-0000-0000-0000393F0000}"/>
    <cellStyle name="RowTitles-Detail 2 2 2 2 3" xfId="16175" xr:uid="{00000000-0005-0000-0000-00003A3F0000}"/>
    <cellStyle name="RowTitles-Detail 2 2 2 2 3 2" xfId="16176" xr:uid="{00000000-0005-0000-0000-00003B3F0000}"/>
    <cellStyle name="RowTitles-Detail 2 2 2 2 3 2 2" xfId="16177" xr:uid="{00000000-0005-0000-0000-00003C3F0000}"/>
    <cellStyle name="RowTitles-Detail 2 2 2 2 3 2 2 2" xfId="16178" xr:uid="{00000000-0005-0000-0000-00003D3F0000}"/>
    <cellStyle name="RowTitles-Detail 2 2 2 2 3 2 2 2 2" xfId="16179" xr:uid="{00000000-0005-0000-0000-00003E3F0000}"/>
    <cellStyle name="RowTitles-Detail 2 2 2 2 3 2 2 2_Tertiary Salaries Survey" xfId="16180" xr:uid="{00000000-0005-0000-0000-00003F3F0000}"/>
    <cellStyle name="RowTitles-Detail 2 2 2 2 3 2 2 3" xfId="16181" xr:uid="{00000000-0005-0000-0000-0000403F0000}"/>
    <cellStyle name="RowTitles-Detail 2 2 2 2 3 2 2_Tertiary Salaries Survey" xfId="16182" xr:uid="{00000000-0005-0000-0000-0000413F0000}"/>
    <cellStyle name="RowTitles-Detail 2 2 2 2 3 2 3" xfId="16183" xr:uid="{00000000-0005-0000-0000-0000423F0000}"/>
    <cellStyle name="RowTitles-Detail 2 2 2 2 3 2 3 2" xfId="16184" xr:uid="{00000000-0005-0000-0000-0000433F0000}"/>
    <cellStyle name="RowTitles-Detail 2 2 2 2 3 2 3 2 2" xfId="16185" xr:uid="{00000000-0005-0000-0000-0000443F0000}"/>
    <cellStyle name="RowTitles-Detail 2 2 2 2 3 2 3 2_Tertiary Salaries Survey" xfId="16186" xr:uid="{00000000-0005-0000-0000-0000453F0000}"/>
    <cellStyle name="RowTitles-Detail 2 2 2 2 3 2 3 3" xfId="16187" xr:uid="{00000000-0005-0000-0000-0000463F0000}"/>
    <cellStyle name="RowTitles-Detail 2 2 2 2 3 2 3_Tertiary Salaries Survey" xfId="16188" xr:uid="{00000000-0005-0000-0000-0000473F0000}"/>
    <cellStyle name="RowTitles-Detail 2 2 2 2 3 2 4" xfId="16189" xr:uid="{00000000-0005-0000-0000-0000483F0000}"/>
    <cellStyle name="RowTitles-Detail 2 2 2 2 3 2 5" xfId="16190" xr:uid="{00000000-0005-0000-0000-0000493F0000}"/>
    <cellStyle name="RowTitles-Detail 2 2 2 2 3 2 5 2" xfId="16191" xr:uid="{00000000-0005-0000-0000-00004A3F0000}"/>
    <cellStyle name="RowTitles-Detail 2 2 2 2 3 2 5_Tertiary Salaries Survey" xfId="16192" xr:uid="{00000000-0005-0000-0000-00004B3F0000}"/>
    <cellStyle name="RowTitles-Detail 2 2 2 2 3 2 6" xfId="16193" xr:uid="{00000000-0005-0000-0000-00004C3F0000}"/>
    <cellStyle name="RowTitles-Detail 2 2 2 2 3 2_Tertiary Salaries Survey" xfId="16194" xr:uid="{00000000-0005-0000-0000-00004D3F0000}"/>
    <cellStyle name="RowTitles-Detail 2 2 2 2 3 3" xfId="16195" xr:uid="{00000000-0005-0000-0000-00004E3F0000}"/>
    <cellStyle name="RowTitles-Detail 2 2 2 2 3 3 2" xfId="16196" xr:uid="{00000000-0005-0000-0000-00004F3F0000}"/>
    <cellStyle name="RowTitles-Detail 2 2 2 2 3 3 2 2" xfId="16197" xr:uid="{00000000-0005-0000-0000-0000503F0000}"/>
    <cellStyle name="RowTitles-Detail 2 2 2 2 3 3 2 2 2" xfId="16198" xr:uid="{00000000-0005-0000-0000-0000513F0000}"/>
    <cellStyle name="RowTitles-Detail 2 2 2 2 3 3 2 2_Tertiary Salaries Survey" xfId="16199" xr:uid="{00000000-0005-0000-0000-0000523F0000}"/>
    <cellStyle name="RowTitles-Detail 2 2 2 2 3 3 2 3" xfId="16200" xr:uid="{00000000-0005-0000-0000-0000533F0000}"/>
    <cellStyle name="RowTitles-Detail 2 2 2 2 3 3 2_Tertiary Salaries Survey" xfId="16201" xr:uid="{00000000-0005-0000-0000-0000543F0000}"/>
    <cellStyle name="RowTitles-Detail 2 2 2 2 3 3 3" xfId="16202" xr:uid="{00000000-0005-0000-0000-0000553F0000}"/>
    <cellStyle name="RowTitles-Detail 2 2 2 2 3 3 3 2" xfId="16203" xr:uid="{00000000-0005-0000-0000-0000563F0000}"/>
    <cellStyle name="RowTitles-Detail 2 2 2 2 3 3 3 2 2" xfId="16204" xr:uid="{00000000-0005-0000-0000-0000573F0000}"/>
    <cellStyle name="RowTitles-Detail 2 2 2 2 3 3 3 2_Tertiary Salaries Survey" xfId="16205" xr:uid="{00000000-0005-0000-0000-0000583F0000}"/>
    <cellStyle name="RowTitles-Detail 2 2 2 2 3 3 3 3" xfId="16206" xr:uid="{00000000-0005-0000-0000-0000593F0000}"/>
    <cellStyle name="RowTitles-Detail 2 2 2 2 3 3 3_Tertiary Salaries Survey" xfId="16207" xr:uid="{00000000-0005-0000-0000-00005A3F0000}"/>
    <cellStyle name="RowTitles-Detail 2 2 2 2 3 3 4" xfId="16208" xr:uid="{00000000-0005-0000-0000-00005B3F0000}"/>
    <cellStyle name="RowTitles-Detail 2 2 2 2 3 3 5" xfId="16209" xr:uid="{00000000-0005-0000-0000-00005C3F0000}"/>
    <cellStyle name="RowTitles-Detail 2 2 2 2 3 3_Tertiary Salaries Survey" xfId="16210" xr:uid="{00000000-0005-0000-0000-00005D3F0000}"/>
    <cellStyle name="RowTitles-Detail 2 2 2 2 3 4" xfId="16211" xr:uid="{00000000-0005-0000-0000-00005E3F0000}"/>
    <cellStyle name="RowTitles-Detail 2 2 2 2 3 4 2" xfId="16212" xr:uid="{00000000-0005-0000-0000-00005F3F0000}"/>
    <cellStyle name="RowTitles-Detail 2 2 2 2 3 4 2 2" xfId="16213" xr:uid="{00000000-0005-0000-0000-0000603F0000}"/>
    <cellStyle name="RowTitles-Detail 2 2 2 2 3 4 2 2 2" xfId="16214" xr:uid="{00000000-0005-0000-0000-0000613F0000}"/>
    <cellStyle name="RowTitles-Detail 2 2 2 2 3 4 2 2_Tertiary Salaries Survey" xfId="16215" xr:uid="{00000000-0005-0000-0000-0000623F0000}"/>
    <cellStyle name="RowTitles-Detail 2 2 2 2 3 4 2 3" xfId="16216" xr:uid="{00000000-0005-0000-0000-0000633F0000}"/>
    <cellStyle name="RowTitles-Detail 2 2 2 2 3 4 2_Tertiary Salaries Survey" xfId="16217" xr:uid="{00000000-0005-0000-0000-0000643F0000}"/>
    <cellStyle name="RowTitles-Detail 2 2 2 2 3 4 3" xfId="16218" xr:uid="{00000000-0005-0000-0000-0000653F0000}"/>
    <cellStyle name="RowTitles-Detail 2 2 2 2 3 4 3 2" xfId="16219" xr:uid="{00000000-0005-0000-0000-0000663F0000}"/>
    <cellStyle name="RowTitles-Detail 2 2 2 2 3 4 3 2 2" xfId="16220" xr:uid="{00000000-0005-0000-0000-0000673F0000}"/>
    <cellStyle name="RowTitles-Detail 2 2 2 2 3 4 3 2_Tertiary Salaries Survey" xfId="16221" xr:uid="{00000000-0005-0000-0000-0000683F0000}"/>
    <cellStyle name="RowTitles-Detail 2 2 2 2 3 4 3 3" xfId="16222" xr:uid="{00000000-0005-0000-0000-0000693F0000}"/>
    <cellStyle name="RowTitles-Detail 2 2 2 2 3 4 3_Tertiary Salaries Survey" xfId="16223" xr:uid="{00000000-0005-0000-0000-00006A3F0000}"/>
    <cellStyle name="RowTitles-Detail 2 2 2 2 3 4 4" xfId="16224" xr:uid="{00000000-0005-0000-0000-00006B3F0000}"/>
    <cellStyle name="RowTitles-Detail 2 2 2 2 3 4 4 2" xfId="16225" xr:uid="{00000000-0005-0000-0000-00006C3F0000}"/>
    <cellStyle name="RowTitles-Detail 2 2 2 2 3 4 4_Tertiary Salaries Survey" xfId="16226" xr:uid="{00000000-0005-0000-0000-00006D3F0000}"/>
    <cellStyle name="RowTitles-Detail 2 2 2 2 3 4 5" xfId="16227" xr:uid="{00000000-0005-0000-0000-00006E3F0000}"/>
    <cellStyle name="RowTitles-Detail 2 2 2 2 3 4_Tertiary Salaries Survey" xfId="16228" xr:uid="{00000000-0005-0000-0000-00006F3F0000}"/>
    <cellStyle name="RowTitles-Detail 2 2 2 2 3 5" xfId="16229" xr:uid="{00000000-0005-0000-0000-0000703F0000}"/>
    <cellStyle name="RowTitles-Detail 2 2 2 2 3 5 2" xfId="16230" xr:uid="{00000000-0005-0000-0000-0000713F0000}"/>
    <cellStyle name="RowTitles-Detail 2 2 2 2 3 5 2 2" xfId="16231" xr:uid="{00000000-0005-0000-0000-0000723F0000}"/>
    <cellStyle name="RowTitles-Detail 2 2 2 2 3 5 2 2 2" xfId="16232" xr:uid="{00000000-0005-0000-0000-0000733F0000}"/>
    <cellStyle name="RowTitles-Detail 2 2 2 2 3 5 2 2_Tertiary Salaries Survey" xfId="16233" xr:uid="{00000000-0005-0000-0000-0000743F0000}"/>
    <cellStyle name="RowTitles-Detail 2 2 2 2 3 5 2 3" xfId="16234" xr:uid="{00000000-0005-0000-0000-0000753F0000}"/>
    <cellStyle name="RowTitles-Detail 2 2 2 2 3 5 2_Tertiary Salaries Survey" xfId="16235" xr:uid="{00000000-0005-0000-0000-0000763F0000}"/>
    <cellStyle name="RowTitles-Detail 2 2 2 2 3 5 3" xfId="16236" xr:uid="{00000000-0005-0000-0000-0000773F0000}"/>
    <cellStyle name="RowTitles-Detail 2 2 2 2 3 5 3 2" xfId="16237" xr:uid="{00000000-0005-0000-0000-0000783F0000}"/>
    <cellStyle name="RowTitles-Detail 2 2 2 2 3 5 3 2 2" xfId="16238" xr:uid="{00000000-0005-0000-0000-0000793F0000}"/>
    <cellStyle name="RowTitles-Detail 2 2 2 2 3 5 3 2_Tertiary Salaries Survey" xfId="16239" xr:uid="{00000000-0005-0000-0000-00007A3F0000}"/>
    <cellStyle name="RowTitles-Detail 2 2 2 2 3 5 3 3" xfId="16240" xr:uid="{00000000-0005-0000-0000-00007B3F0000}"/>
    <cellStyle name="RowTitles-Detail 2 2 2 2 3 5 3_Tertiary Salaries Survey" xfId="16241" xr:uid="{00000000-0005-0000-0000-00007C3F0000}"/>
    <cellStyle name="RowTitles-Detail 2 2 2 2 3 5 4" xfId="16242" xr:uid="{00000000-0005-0000-0000-00007D3F0000}"/>
    <cellStyle name="RowTitles-Detail 2 2 2 2 3 5 4 2" xfId="16243" xr:uid="{00000000-0005-0000-0000-00007E3F0000}"/>
    <cellStyle name="RowTitles-Detail 2 2 2 2 3 5 4_Tertiary Salaries Survey" xfId="16244" xr:uid="{00000000-0005-0000-0000-00007F3F0000}"/>
    <cellStyle name="RowTitles-Detail 2 2 2 2 3 5 5" xfId="16245" xr:uid="{00000000-0005-0000-0000-0000803F0000}"/>
    <cellStyle name="RowTitles-Detail 2 2 2 2 3 5_Tertiary Salaries Survey" xfId="16246" xr:uid="{00000000-0005-0000-0000-0000813F0000}"/>
    <cellStyle name="RowTitles-Detail 2 2 2 2 3 6" xfId="16247" xr:uid="{00000000-0005-0000-0000-0000823F0000}"/>
    <cellStyle name="RowTitles-Detail 2 2 2 2 3 6 2" xfId="16248" xr:uid="{00000000-0005-0000-0000-0000833F0000}"/>
    <cellStyle name="RowTitles-Detail 2 2 2 2 3 6 2 2" xfId="16249" xr:uid="{00000000-0005-0000-0000-0000843F0000}"/>
    <cellStyle name="RowTitles-Detail 2 2 2 2 3 6 2 2 2" xfId="16250" xr:uid="{00000000-0005-0000-0000-0000853F0000}"/>
    <cellStyle name="RowTitles-Detail 2 2 2 2 3 6 2 2_Tertiary Salaries Survey" xfId="16251" xr:uid="{00000000-0005-0000-0000-0000863F0000}"/>
    <cellStyle name="RowTitles-Detail 2 2 2 2 3 6 2 3" xfId="16252" xr:uid="{00000000-0005-0000-0000-0000873F0000}"/>
    <cellStyle name="RowTitles-Detail 2 2 2 2 3 6 2_Tertiary Salaries Survey" xfId="16253" xr:uid="{00000000-0005-0000-0000-0000883F0000}"/>
    <cellStyle name="RowTitles-Detail 2 2 2 2 3 6 3" xfId="16254" xr:uid="{00000000-0005-0000-0000-0000893F0000}"/>
    <cellStyle name="RowTitles-Detail 2 2 2 2 3 6 3 2" xfId="16255" xr:uid="{00000000-0005-0000-0000-00008A3F0000}"/>
    <cellStyle name="RowTitles-Detail 2 2 2 2 3 6 3 2 2" xfId="16256" xr:uid="{00000000-0005-0000-0000-00008B3F0000}"/>
    <cellStyle name="RowTitles-Detail 2 2 2 2 3 6 3 2_Tertiary Salaries Survey" xfId="16257" xr:uid="{00000000-0005-0000-0000-00008C3F0000}"/>
    <cellStyle name="RowTitles-Detail 2 2 2 2 3 6 3 3" xfId="16258" xr:uid="{00000000-0005-0000-0000-00008D3F0000}"/>
    <cellStyle name="RowTitles-Detail 2 2 2 2 3 6 3_Tertiary Salaries Survey" xfId="16259" xr:uid="{00000000-0005-0000-0000-00008E3F0000}"/>
    <cellStyle name="RowTitles-Detail 2 2 2 2 3 6 4" xfId="16260" xr:uid="{00000000-0005-0000-0000-00008F3F0000}"/>
    <cellStyle name="RowTitles-Detail 2 2 2 2 3 6 4 2" xfId="16261" xr:uid="{00000000-0005-0000-0000-0000903F0000}"/>
    <cellStyle name="RowTitles-Detail 2 2 2 2 3 6 4_Tertiary Salaries Survey" xfId="16262" xr:uid="{00000000-0005-0000-0000-0000913F0000}"/>
    <cellStyle name="RowTitles-Detail 2 2 2 2 3 6 5" xfId="16263" xr:uid="{00000000-0005-0000-0000-0000923F0000}"/>
    <cellStyle name="RowTitles-Detail 2 2 2 2 3 6_Tertiary Salaries Survey" xfId="16264" xr:uid="{00000000-0005-0000-0000-0000933F0000}"/>
    <cellStyle name="RowTitles-Detail 2 2 2 2 3 7" xfId="16265" xr:uid="{00000000-0005-0000-0000-0000943F0000}"/>
    <cellStyle name="RowTitles-Detail 2 2 2 2 3 7 2" xfId="16266" xr:uid="{00000000-0005-0000-0000-0000953F0000}"/>
    <cellStyle name="RowTitles-Detail 2 2 2 2 3 7 2 2" xfId="16267" xr:uid="{00000000-0005-0000-0000-0000963F0000}"/>
    <cellStyle name="RowTitles-Detail 2 2 2 2 3 7 2_Tertiary Salaries Survey" xfId="16268" xr:uid="{00000000-0005-0000-0000-0000973F0000}"/>
    <cellStyle name="RowTitles-Detail 2 2 2 2 3 7 3" xfId="16269" xr:uid="{00000000-0005-0000-0000-0000983F0000}"/>
    <cellStyle name="RowTitles-Detail 2 2 2 2 3 7_Tertiary Salaries Survey" xfId="16270" xr:uid="{00000000-0005-0000-0000-0000993F0000}"/>
    <cellStyle name="RowTitles-Detail 2 2 2 2 3 8" xfId="16271" xr:uid="{00000000-0005-0000-0000-00009A3F0000}"/>
    <cellStyle name="RowTitles-Detail 2 2 2 2 3 8 2" xfId="16272" xr:uid="{00000000-0005-0000-0000-00009B3F0000}"/>
    <cellStyle name="RowTitles-Detail 2 2 2 2 3 8 2 2" xfId="16273" xr:uid="{00000000-0005-0000-0000-00009C3F0000}"/>
    <cellStyle name="RowTitles-Detail 2 2 2 2 3 8 2_Tertiary Salaries Survey" xfId="16274" xr:uid="{00000000-0005-0000-0000-00009D3F0000}"/>
    <cellStyle name="RowTitles-Detail 2 2 2 2 3 8 3" xfId="16275" xr:uid="{00000000-0005-0000-0000-00009E3F0000}"/>
    <cellStyle name="RowTitles-Detail 2 2 2 2 3 8_Tertiary Salaries Survey" xfId="16276" xr:uid="{00000000-0005-0000-0000-00009F3F0000}"/>
    <cellStyle name="RowTitles-Detail 2 2 2 2 3 9" xfId="16277" xr:uid="{00000000-0005-0000-0000-0000A03F0000}"/>
    <cellStyle name="RowTitles-Detail 2 2 2 2 3_STUD aligned by INSTIT" xfId="16278" xr:uid="{00000000-0005-0000-0000-0000A13F0000}"/>
    <cellStyle name="RowTitles-Detail 2 2 2 2 4" xfId="16279" xr:uid="{00000000-0005-0000-0000-0000A23F0000}"/>
    <cellStyle name="RowTitles-Detail 2 2 2 2 4 2" xfId="16280" xr:uid="{00000000-0005-0000-0000-0000A33F0000}"/>
    <cellStyle name="RowTitles-Detail 2 2 2 2 4 2 2" xfId="16281" xr:uid="{00000000-0005-0000-0000-0000A43F0000}"/>
    <cellStyle name="RowTitles-Detail 2 2 2 2 4 2 2 2" xfId="16282" xr:uid="{00000000-0005-0000-0000-0000A53F0000}"/>
    <cellStyle name="RowTitles-Detail 2 2 2 2 4 2 2 2 2" xfId="16283" xr:uid="{00000000-0005-0000-0000-0000A63F0000}"/>
    <cellStyle name="RowTitles-Detail 2 2 2 2 4 2 2 2_Tertiary Salaries Survey" xfId="16284" xr:uid="{00000000-0005-0000-0000-0000A73F0000}"/>
    <cellStyle name="RowTitles-Detail 2 2 2 2 4 2 2 3" xfId="16285" xr:uid="{00000000-0005-0000-0000-0000A83F0000}"/>
    <cellStyle name="RowTitles-Detail 2 2 2 2 4 2 2_Tertiary Salaries Survey" xfId="16286" xr:uid="{00000000-0005-0000-0000-0000A93F0000}"/>
    <cellStyle name="RowTitles-Detail 2 2 2 2 4 2 3" xfId="16287" xr:uid="{00000000-0005-0000-0000-0000AA3F0000}"/>
    <cellStyle name="RowTitles-Detail 2 2 2 2 4 2 3 2" xfId="16288" xr:uid="{00000000-0005-0000-0000-0000AB3F0000}"/>
    <cellStyle name="RowTitles-Detail 2 2 2 2 4 2 3 2 2" xfId="16289" xr:uid="{00000000-0005-0000-0000-0000AC3F0000}"/>
    <cellStyle name="RowTitles-Detail 2 2 2 2 4 2 3 2_Tertiary Salaries Survey" xfId="16290" xr:uid="{00000000-0005-0000-0000-0000AD3F0000}"/>
    <cellStyle name="RowTitles-Detail 2 2 2 2 4 2 3 3" xfId="16291" xr:uid="{00000000-0005-0000-0000-0000AE3F0000}"/>
    <cellStyle name="RowTitles-Detail 2 2 2 2 4 2 3_Tertiary Salaries Survey" xfId="16292" xr:uid="{00000000-0005-0000-0000-0000AF3F0000}"/>
    <cellStyle name="RowTitles-Detail 2 2 2 2 4 2 4" xfId="16293" xr:uid="{00000000-0005-0000-0000-0000B03F0000}"/>
    <cellStyle name="RowTitles-Detail 2 2 2 2 4 2 5" xfId="16294" xr:uid="{00000000-0005-0000-0000-0000B13F0000}"/>
    <cellStyle name="RowTitles-Detail 2 2 2 2 4 2 5 2" xfId="16295" xr:uid="{00000000-0005-0000-0000-0000B23F0000}"/>
    <cellStyle name="RowTitles-Detail 2 2 2 2 4 2 5_Tertiary Salaries Survey" xfId="16296" xr:uid="{00000000-0005-0000-0000-0000B33F0000}"/>
    <cellStyle name="RowTitles-Detail 2 2 2 2 4 2 6" xfId="16297" xr:uid="{00000000-0005-0000-0000-0000B43F0000}"/>
    <cellStyle name="RowTitles-Detail 2 2 2 2 4 2_Tertiary Salaries Survey" xfId="16298" xr:uid="{00000000-0005-0000-0000-0000B53F0000}"/>
    <cellStyle name="RowTitles-Detail 2 2 2 2 4 3" xfId="16299" xr:uid="{00000000-0005-0000-0000-0000B63F0000}"/>
    <cellStyle name="RowTitles-Detail 2 2 2 2 4 3 2" xfId="16300" xr:uid="{00000000-0005-0000-0000-0000B73F0000}"/>
    <cellStyle name="RowTitles-Detail 2 2 2 2 4 3 2 2" xfId="16301" xr:uid="{00000000-0005-0000-0000-0000B83F0000}"/>
    <cellStyle name="RowTitles-Detail 2 2 2 2 4 3 2 2 2" xfId="16302" xr:uid="{00000000-0005-0000-0000-0000B93F0000}"/>
    <cellStyle name="RowTitles-Detail 2 2 2 2 4 3 2 2_Tertiary Salaries Survey" xfId="16303" xr:uid="{00000000-0005-0000-0000-0000BA3F0000}"/>
    <cellStyle name="RowTitles-Detail 2 2 2 2 4 3 2 3" xfId="16304" xr:uid="{00000000-0005-0000-0000-0000BB3F0000}"/>
    <cellStyle name="RowTitles-Detail 2 2 2 2 4 3 2_Tertiary Salaries Survey" xfId="16305" xr:uid="{00000000-0005-0000-0000-0000BC3F0000}"/>
    <cellStyle name="RowTitles-Detail 2 2 2 2 4 3 3" xfId="16306" xr:uid="{00000000-0005-0000-0000-0000BD3F0000}"/>
    <cellStyle name="RowTitles-Detail 2 2 2 2 4 3 3 2" xfId="16307" xr:uid="{00000000-0005-0000-0000-0000BE3F0000}"/>
    <cellStyle name="RowTitles-Detail 2 2 2 2 4 3 3 2 2" xfId="16308" xr:uid="{00000000-0005-0000-0000-0000BF3F0000}"/>
    <cellStyle name="RowTitles-Detail 2 2 2 2 4 3 3 2_Tertiary Salaries Survey" xfId="16309" xr:uid="{00000000-0005-0000-0000-0000C03F0000}"/>
    <cellStyle name="RowTitles-Detail 2 2 2 2 4 3 3 3" xfId="16310" xr:uid="{00000000-0005-0000-0000-0000C13F0000}"/>
    <cellStyle name="RowTitles-Detail 2 2 2 2 4 3 3_Tertiary Salaries Survey" xfId="16311" xr:uid="{00000000-0005-0000-0000-0000C23F0000}"/>
    <cellStyle name="RowTitles-Detail 2 2 2 2 4 3 4" xfId="16312" xr:uid="{00000000-0005-0000-0000-0000C33F0000}"/>
    <cellStyle name="RowTitles-Detail 2 2 2 2 4 3 5" xfId="16313" xr:uid="{00000000-0005-0000-0000-0000C43F0000}"/>
    <cellStyle name="RowTitles-Detail 2 2 2 2 4 3_Tertiary Salaries Survey" xfId="16314" xr:uid="{00000000-0005-0000-0000-0000C53F0000}"/>
    <cellStyle name="RowTitles-Detail 2 2 2 2 4 4" xfId="16315" xr:uid="{00000000-0005-0000-0000-0000C63F0000}"/>
    <cellStyle name="RowTitles-Detail 2 2 2 2 4 4 2" xfId="16316" xr:uid="{00000000-0005-0000-0000-0000C73F0000}"/>
    <cellStyle name="RowTitles-Detail 2 2 2 2 4 4 2 2" xfId="16317" xr:uid="{00000000-0005-0000-0000-0000C83F0000}"/>
    <cellStyle name="RowTitles-Detail 2 2 2 2 4 4 2 2 2" xfId="16318" xr:uid="{00000000-0005-0000-0000-0000C93F0000}"/>
    <cellStyle name="RowTitles-Detail 2 2 2 2 4 4 2 2_Tertiary Salaries Survey" xfId="16319" xr:uid="{00000000-0005-0000-0000-0000CA3F0000}"/>
    <cellStyle name="RowTitles-Detail 2 2 2 2 4 4 2 3" xfId="16320" xr:uid="{00000000-0005-0000-0000-0000CB3F0000}"/>
    <cellStyle name="RowTitles-Detail 2 2 2 2 4 4 2_Tertiary Salaries Survey" xfId="16321" xr:uid="{00000000-0005-0000-0000-0000CC3F0000}"/>
    <cellStyle name="RowTitles-Detail 2 2 2 2 4 4 3" xfId="16322" xr:uid="{00000000-0005-0000-0000-0000CD3F0000}"/>
    <cellStyle name="RowTitles-Detail 2 2 2 2 4 4 3 2" xfId="16323" xr:uid="{00000000-0005-0000-0000-0000CE3F0000}"/>
    <cellStyle name="RowTitles-Detail 2 2 2 2 4 4 3 2 2" xfId="16324" xr:uid="{00000000-0005-0000-0000-0000CF3F0000}"/>
    <cellStyle name="RowTitles-Detail 2 2 2 2 4 4 3 2_Tertiary Salaries Survey" xfId="16325" xr:uid="{00000000-0005-0000-0000-0000D03F0000}"/>
    <cellStyle name="RowTitles-Detail 2 2 2 2 4 4 3 3" xfId="16326" xr:uid="{00000000-0005-0000-0000-0000D13F0000}"/>
    <cellStyle name="RowTitles-Detail 2 2 2 2 4 4 3_Tertiary Salaries Survey" xfId="16327" xr:uid="{00000000-0005-0000-0000-0000D23F0000}"/>
    <cellStyle name="RowTitles-Detail 2 2 2 2 4 4 4" xfId="16328" xr:uid="{00000000-0005-0000-0000-0000D33F0000}"/>
    <cellStyle name="RowTitles-Detail 2 2 2 2 4 4 5" xfId="16329" xr:uid="{00000000-0005-0000-0000-0000D43F0000}"/>
    <cellStyle name="RowTitles-Detail 2 2 2 2 4 4 5 2" xfId="16330" xr:uid="{00000000-0005-0000-0000-0000D53F0000}"/>
    <cellStyle name="RowTitles-Detail 2 2 2 2 4 4 5_Tertiary Salaries Survey" xfId="16331" xr:uid="{00000000-0005-0000-0000-0000D63F0000}"/>
    <cellStyle name="RowTitles-Detail 2 2 2 2 4 4 6" xfId="16332" xr:uid="{00000000-0005-0000-0000-0000D73F0000}"/>
    <cellStyle name="RowTitles-Detail 2 2 2 2 4 4_Tertiary Salaries Survey" xfId="16333" xr:uid="{00000000-0005-0000-0000-0000D83F0000}"/>
    <cellStyle name="RowTitles-Detail 2 2 2 2 4 5" xfId="16334" xr:uid="{00000000-0005-0000-0000-0000D93F0000}"/>
    <cellStyle name="RowTitles-Detail 2 2 2 2 4 5 2" xfId="16335" xr:uid="{00000000-0005-0000-0000-0000DA3F0000}"/>
    <cellStyle name="RowTitles-Detail 2 2 2 2 4 5 2 2" xfId="16336" xr:uid="{00000000-0005-0000-0000-0000DB3F0000}"/>
    <cellStyle name="RowTitles-Detail 2 2 2 2 4 5 2 2 2" xfId="16337" xr:uid="{00000000-0005-0000-0000-0000DC3F0000}"/>
    <cellStyle name="RowTitles-Detail 2 2 2 2 4 5 2 2_Tertiary Salaries Survey" xfId="16338" xr:uid="{00000000-0005-0000-0000-0000DD3F0000}"/>
    <cellStyle name="RowTitles-Detail 2 2 2 2 4 5 2 3" xfId="16339" xr:uid="{00000000-0005-0000-0000-0000DE3F0000}"/>
    <cellStyle name="RowTitles-Detail 2 2 2 2 4 5 2_Tertiary Salaries Survey" xfId="16340" xr:uid="{00000000-0005-0000-0000-0000DF3F0000}"/>
    <cellStyle name="RowTitles-Detail 2 2 2 2 4 5 3" xfId="16341" xr:uid="{00000000-0005-0000-0000-0000E03F0000}"/>
    <cellStyle name="RowTitles-Detail 2 2 2 2 4 5 3 2" xfId="16342" xr:uid="{00000000-0005-0000-0000-0000E13F0000}"/>
    <cellStyle name="RowTitles-Detail 2 2 2 2 4 5 3 2 2" xfId="16343" xr:uid="{00000000-0005-0000-0000-0000E23F0000}"/>
    <cellStyle name="RowTitles-Detail 2 2 2 2 4 5 3 2_Tertiary Salaries Survey" xfId="16344" xr:uid="{00000000-0005-0000-0000-0000E33F0000}"/>
    <cellStyle name="RowTitles-Detail 2 2 2 2 4 5 3 3" xfId="16345" xr:uid="{00000000-0005-0000-0000-0000E43F0000}"/>
    <cellStyle name="RowTitles-Detail 2 2 2 2 4 5 3_Tertiary Salaries Survey" xfId="16346" xr:uid="{00000000-0005-0000-0000-0000E53F0000}"/>
    <cellStyle name="RowTitles-Detail 2 2 2 2 4 5 4" xfId="16347" xr:uid="{00000000-0005-0000-0000-0000E63F0000}"/>
    <cellStyle name="RowTitles-Detail 2 2 2 2 4 5 4 2" xfId="16348" xr:uid="{00000000-0005-0000-0000-0000E73F0000}"/>
    <cellStyle name="RowTitles-Detail 2 2 2 2 4 5 4_Tertiary Salaries Survey" xfId="16349" xr:uid="{00000000-0005-0000-0000-0000E83F0000}"/>
    <cellStyle name="RowTitles-Detail 2 2 2 2 4 5 5" xfId="16350" xr:uid="{00000000-0005-0000-0000-0000E93F0000}"/>
    <cellStyle name="RowTitles-Detail 2 2 2 2 4 5_Tertiary Salaries Survey" xfId="16351" xr:uid="{00000000-0005-0000-0000-0000EA3F0000}"/>
    <cellStyle name="RowTitles-Detail 2 2 2 2 4 6" xfId="16352" xr:uid="{00000000-0005-0000-0000-0000EB3F0000}"/>
    <cellStyle name="RowTitles-Detail 2 2 2 2 4 6 2" xfId="16353" xr:uid="{00000000-0005-0000-0000-0000EC3F0000}"/>
    <cellStyle name="RowTitles-Detail 2 2 2 2 4 6 2 2" xfId="16354" xr:uid="{00000000-0005-0000-0000-0000ED3F0000}"/>
    <cellStyle name="RowTitles-Detail 2 2 2 2 4 6 2 2 2" xfId="16355" xr:uid="{00000000-0005-0000-0000-0000EE3F0000}"/>
    <cellStyle name="RowTitles-Detail 2 2 2 2 4 6 2 2_Tertiary Salaries Survey" xfId="16356" xr:uid="{00000000-0005-0000-0000-0000EF3F0000}"/>
    <cellStyle name="RowTitles-Detail 2 2 2 2 4 6 2 3" xfId="16357" xr:uid="{00000000-0005-0000-0000-0000F03F0000}"/>
    <cellStyle name="RowTitles-Detail 2 2 2 2 4 6 2_Tertiary Salaries Survey" xfId="16358" xr:uid="{00000000-0005-0000-0000-0000F13F0000}"/>
    <cellStyle name="RowTitles-Detail 2 2 2 2 4 6 3" xfId="16359" xr:uid="{00000000-0005-0000-0000-0000F23F0000}"/>
    <cellStyle name="RowTitles-Detail 2 2 2 2 4 6 3 2" xfId="16360" xr:uid="{00000000-0005-0000-0000-0000F33F0000}"/>
    <cellStyle name="RowTitles-Detail 2 2 2 2 4 6 3 2 2" xfId="16361" xr:uid="{00000000-0005-0000-0000-0000F43F0000}"/>
    <cellStyle name="RowTitles-Detail 2 2 2 2 4 6 3 2_Tertiary Salaries Survey" xfId="16362" xr:uid="{00000000-0005-0000-0000-0000F53F0000}"/>
    <cellStyle name="RowTitles-Detail 2 2 2 2 4 6 3 3" xfId="16363" xr:uid="{00000000-0005-0000-0000-0000F63F0000}"/>
    <cellStyle name="RowTitles-Detail 2 2 2 2 4 6 3_Tertiary Salaries Survey" xfId="16364" xr:uid="{00000000-0005-0000-0000-0000F73F0000}"/>
    <cellStyle name="RowTitles-Detail 2 2 2 2 4 6 4" xfId="16365" xr:uid="{00000000-0005-0000-0000-0000F83F0000}"/>
    <cellStyle name="RowTitles-Detail 2 2 2 2 4 6 4 2" xfId="16366" xr:uid="{00000000-0005-0000-0000-0000F93F0000}"/>
    <cellStyle name="RowTitles-Detail 2 2 2 2 4 6 4_Tertiary Salaries Survey" xfId="16367" xr:uid="{00000000-0005-0000-0000-0000FA3F0000}"/>
    <cellStyle name="RowTitles-Detail 2 2 2 2 4 6 5" xfId="16368" xr:uid="{00000000-0005-0000-0000-0000FB3F0000}"/>
    <cellStyle name="RowTitles-Detail 2 2 2 2 4 6_Tertiary Salaries Survey" xfId="16369" xr:uid="{00000000-0005-0000-0000-0000FC3F0000}"/>
    <cellStyle name="RowTitles-Detail 2 2 2 2 4 7" xfId="16370" xr:uid="{00000000-0005-0000-0000-0000FD3F0000}"/>
    <cellStyle name="RowTitles-Detail 2 2 2 2 4 7 2" xfId="16371" xr:uid="{00000000-0005-0000-0000-0000FE3F0000}"/>
    <cellStyle name="RowTitles-Detail 2 2 2 2 4 7 2 2" xfId="16372" xr:uid="{00000000-0005-0000-0000-0000FF3F0000}"/>
    <cellStyle name="RowTitles-Detail 2 2 2 2 4 7 2_Tertiary Salaries Survey" xfId="16373" xr:uid="{00000000-0005-0000-0000-000000400000}"/>
    <cellStyle name="RowTitles-Detail 2 2 2 2 4 7 3" xfId="16374" xr:uid="{00000000-0005-0000-0000-000001400000}"/>
    <cellStyle name="RowTitles-Detail 2 2 2 2 4 7_Tertiary Salaries Survey" xfId="16375" xr:uid="{00000000-0005-0000-0000-000002400000}"/>
    <cellStyle name="RowTitles-Detail 2 2 2 2 4 8" xfId="16376" xr:uid="{00000000-0005-0000-0000-000003400000}"/>
    <cellStyle name="RowTitles-Detail 2 2 2 2 4 9" xfId="16377" xr:uid="{00000000-0005-0000-0000-000004400000}"/>
    <cellStyle name="RowTitles-Detail 2 2 2 2 4_STUD aligned by INSTIT" xfId="16378" xr:uid="{00000000-0005-0000-0000-000005400000}"/>
    <cellStyle name="RowTitles-Detail 2 2 2 2 5" xfId="16379" xr:uid="{00000000-0005-0000-0000-000006400000}"/>
    <cellStyle name="RowTitles-Detail 2 2 2 2 5 2" xfId="16380" xr:uid="{00000000-0005-0000-0000-000007400000}"/>
    <cellStyle name="RowTitles-Detail 2 2 2 2 5 2 2" xfId="16381" xr:uid="{00000000-0005-0000-0000-000008400000}"/>
    <cellStyle name="RowTitles-Detail 2 2 2 2 5 2 2 2" xfId="16382" xr:uid="{00000000-0005-0000-0000-000009400000}"/>
    <cellStyle name="RowTitles-Detail 2 2 2 2 5 2 2_Tertiary Salaries Survey" xfId="16383" xr:uid="{00000000-0005-0000-0000-00000A400000}"/>
    <cellStyle name="RowTitles-Detail 2 2 2 2 5 2 3" xfId="16384" xr:uid="{00000000-0005-0000-0000-00000B400000}"/>
    <cellStyle name="RowTitles-Detail 2 2 2 2 5 2_Tertiary Salaries Survey" xfId="16385" xr:uid="{00000000-0005-0000-0000-00000C400000}"/>
    <cellStyle name="RowTitles-Detail 2 2 2 2 5 3" xfId="16386" xr:uid="{00000000-0005-0000-0000-00000D400000}"/>
    <cellStyle name="RowTitles-Detail 2 2 2 2 5 3 2" xfId="16387" xr:uid="{00000000-0005-0000-0000-00000E400000}"/>
    <cellStyle name="RowTitles-Detail 2 2 2 2 5 3 2 2" xfId="16388" xr:uid="{00000000-0005-0000-0000-00000F400000}"/>
    <cellStyle name="RowTitles-Detail 2 2 2 2 5 3 2_Tertiary Salaries Survey" xfId="16389" xr:uid="{00000000-0005-0000-0000-000010400000}"/>
    <cellStyle name="RowTitles-Detail 2 2 2 2 5 3 3" xfId="16390" xr:uid="{00000000-0005-0000-0000-000011400000}"/>
    <cellStyle name="RowTitles-Detail 2 2 2 2 5 3_Tertiary Salaries Survey" xfId="16391" xr:uid="{00000000-0005-0000-0000-000012400000}"/>
    <cellStyle name="RowTitles-Detail 2 2 2 2 5 4" xfId="16392" xr:uid="{00000000-0005-0000-0000-000013400000}"/>
    <cellStyle name="RowTitles-Detail 2 2 2 2 5 5" xfId="16393" xr:uid="{00000000-0005-0000-0000-000014400000}"/>
    <cellStyle name="RowTitles-Detail 2 2 2 2 5 5 2" xfId="16394" xr:uid="{00000000-0005-0000-0000-000015400000}"/>
    <cellStyle name="RowTitles-Detail 2 2 2 2 5 5_Tertiary Salaries Survey" xfId="16395" xr:uid="{00000000-0005-0000-0000-000016400000}"/>
    <cellStyle name="RowTitles-Detail 2 2 2 2 5 6" xfId="16396" xr:uid="{00000000-0005-0000-0000-000017400000}"/>
    <cellStyle name="RowTitles-Detail 2 2 2 2 5_Tertiary Salaries Survey" xfId="16397" xr:uid="{00000000-0005-0000-0000-000018400000}"/>
    <cellStyle name="RowTitles-Detail 2 2 2 2 6" xfId="16398" xr:uid="{00000000-0005-0000-0000-000019400000}"/>
    <cellStyle name="RowTitles-Detail 2 2 2 2 6 2" xfId="16399" xr:uid="{00000000-0005-0000-0000-00001A400000}"/>
    <cellStyle name="RowTitles-Detail 2 2 2 2 6 2 2" xfId="16400" xr:uid="{00000000-0005-0000-0000-00001B400000}"/>
    <cellStyle name="RowTitles-Detail 2 2 2 2 6 2 2 2" xfId="16401" xr:uid="{00000000-0005-0000-0000-00001C400000}"/>
    <cellStyle name="RowTitles-Detail 2 2 2 2 6 2 2_Tertiary Salaries Survey" xfId="16402" xr:uid="{00000000-0005-0000-0000-00001D400000}"/>
    <cellStyle name="RowTitles-Detail 2 2 2 2 6 2 3" xfId="16403" xr:uid="{00000000-0005-0000-0000-00001E400000}"/>
    <cellStyle name="RowTitles-Detail 2 2 2 2 6 2_Tertiary Salaries Survey" xfId="16404" xr:uid="{00000000-0005-0000-0000-00001F400000}"/>
    <cellStyle name="RowTitles-Detail 2 2 2 2 6 3" xfId="16405" xr:uid="{00000000-0005-0000-0000-000020400000}"/>
    <cellStyle name="RowTitles-Detail 2 2 2 2 6 3 2" xfId="16406" xr:uid="{00000000-0005-0000-0000-000021400000}"/>
    <cellStyle name="RowTitles-Detail 2 2 2 2 6 3 2 2" xfId="16407" xr:uid="{00000000-0005-0000-0000-000022400000}"/>
    <cellStyle name="RowTitles-Detail 2 2 2 2 6 3 2_Tertiary Salaries Survey" xfId="16408" xr:uid="{00000000-0005-0000-0000-000023400000}"/>
    <cellStyle name="RowTitles-Detail 2 2 2 2 6 3 3" xfId="16409" xr:uid="{00000000-0005-0000-0000-000024400000}"/>
    <cellStyle name="RowTitles-Detail 2 2 2 2 6 3_Tertiary Salaries Survey" xfId="16410" xr:uid="{00000000-0005-0000-0000-000025400000}"/>
    <cellStyle name="RowTitles-Detail 2 2 2 2 6 4" xfId="16411" xr:uid="{00000000-0005-0000-0000-000026400000}"/>
    <cellStyle name="RowTitles-Detail 2 2 2 2 6 5" xfId="16412" xr:uid="{00000000-0005-0000-0000-000027400000}"/>
    <cellStyle name="RowTitles-Detail 2 2 2 2 6_Tertiary Salaries Survey" xfId="16413" xr:uid="{00000000-0005-0000-0000-000028400000}"/>
    <cellStyle name="RowTitles-Detail 2 2 2 2 7" xfId="16414" xr:uid="{00000000-0005-0000-0000-000029400000}"/>
    <cellStyle name="RowTitles-Detail 2 2 2 2 7 2" xfId="16415" xr:uid="{00000000-0005-0000-0000-00002A400000}"/>
    <cellStyle name="RowTitles-Detail 2 2 2 2 7 2 2" xfId="16416" xr:uid="{00000000-0005-0000-0000-00002B400000}"/>
    <cellStyle name="RowTitles-Detail 2 2 2 2 7 2 2 2" xfId="16417" xr:uid="{00000000-0005-0000-0000-00002C400000}"/>
    <cellStyle name="RowTitles-Detail 2 2 2 2 7 2 2_Tertiary Salaries Survey" xfId="16418" xr:uid="{00000000-0005-0000-0000-00002D400000}"/>
    <cellStyle name="RowTitles-Detail 2 2 2 2 7 2 3" xfId="16419" xr:uid="{00000000-0005-0000-0000-00002E400000}"/>
    <cellStyle name="RowTitles-Detail 2 2 2 2 7 2_Tertiary Salaries Survey" xfId="16420" xr:uid="{00000000-0005-0000-0000-00002F400000}"/>
    <cellStyle name="RowTitles-Detail 2 2 2 2 7 3" xfId="16421" xr:uid="{00000000-0005-0000-0000-000030400000}"/>
    <cellStyle name="RowTitles-Detail 2 2 2 2 7 3 2" xfId="16422" xr:uid="{00000000-0005-0000-0000-000031400000}"/>
    <cellStyle name="RowTitles-Detail 2 2 2 2 7 3 2 2" xfId="16423" xr:uid="{00000000-0005-0000-0000-000032400000}"/>
    <cellStyle name="RowTitles-Detail 2 2 2 2 7 3 2_Tertiary Salaries Survey" xfId="16424" xr:uid="{00000000-0005-0000-0000-000033400000}"/>
    <cellStyle name="RowTitles-Detail 2 2 2 2 7 3 3" xfId="16425" xr:uid="{00000000-0005-0000-0000-000034400000}"/>
    <cellStyle name="RowTitles-Detail 2 2 2 2 7 3_Tertiary Salaries Survey" xfId="16426" xr:uid="{00000000-0005-0000-0000-000035400000}"/>
    <cellStyle name="RowTitles-Detail 2 2 2 2 7 4" xfId="16427" xr:uid="{00000000-0005-0000-0000-000036400000}"/>
    <cellStyle name="RowTitles-Detail 2 2 2 2 7 5" xfId="16428" xr:uid="{00000000-0005-0000-0000-000037400000}"/>
    <cellStyle name="RowTitles-Detail 2 2 2 2 7 5 2" xfId="16429" xr:uid="{00000000-0005-0000-0000-000038400000}"/>
    <cellStyle name="RowTitles-Detail 2 2 2 2 7 5_Tertiary Salaries Survey" xfId="16430" xr:uid="{00000000-0005-0000-0000-000039400000}"/>
    <cellStyle name="RowTitles-Detail 2 2 2 2 7 6" xfId="16431" xr:uid="{00000000-0005-0000-0000-00003A400000}"/>
    <cellStyle name="RowTitles-Detail 2 2 2 2 7_Tertiary Salaries Survey" xfId="16432" xr:uid="{00000000-0005-0000-0000-00003B400000}"/>
    <cellStyle name="RowTitles-Detail 2 2 2 2 8" xfId="16433" xr:uid="{00000000-0005-0000-0000-00003C400000}"/>
    <cellStyle name="RowTitles-Detail 2 2 2 2 8 2" xfId="16434" xr:uid="{00000000-0005-0000-0000-00003D400000}"/>
    <cellStyle name="RowTitles-Detail 2 2 2 2 8 2 2" xfId="16435" xr:uid="{00000000-0005-0000-0000-00003E400000}"/>
    <cellStyle name="RowTitles-Detail 2 2 2 2 8 2 2 2" xfId="16436" xr:uid="{00000000-0005-0000-0000-00003F400000}"/>
    <cellStyle name="RowTitles-Detail 2 2 2 2 8 2 2_Tertiary Salaries Survey" xfId="16437" xr:uid="{00000000-0005-0000-0000-000040400000}"/>
    <cellStyle name="RowTitles-Detail 2 2 2 2 8 2 3" xfId="16438" xr:uid="{00000000-0005-0000-0000-000041400000}"/>
    <cellStyle name="RowTitles-Detail 2 2 2 2 8 2_Tertiary Salaries Survey" xfId="16439" xr:uid="{00000000-0005-0000-0000-000042400000}"/>
    <cellStyle name="RowTitles-Detail 2 2 2 2 8 3" xfId="16440" xr:uid="{00000000-0005-0000-0000-000043400000}"/>
    <cellStyle name="RowTitles-Detail 2 2 2 2 8 3 2" xfId="16441" xr:uid="{00000000-0005-0000-0000-000044400000}"/>
    <cellStyle name="RowTitles-Detail 2 2 2 2 8 3 2 2" xfId="16442" xr:uid="{00000000-0005-0000-0000-000045400000}"/>
    <cellStyle name="RowTitles-Detail 2 2 2 2 8 3 2_Tertiary Salaries Survey" xfId="16443" xr:uid="{00000000-0005-0000-0000-000046400000}"/>
    <cellStyle name="RowTitles-Detail 2 2 2 2 8 3 3" xfId="16444" xr:uid="{00000000-0005-0000-0000-000047400000}"/>
    <cellStyle name="RowTitles-Detail 2 2 2 2 8 3_Tertiary Salaries Survey" xfId="16445" xr:uid="{00000000-0005-0000-0000-000048400000}"/>
    <cellStyle name="RowTitles-Detail 2 2 2 2 8 4" xfId="16446" xr:uid="{00000000-0005-0000-0000-000049400000}"/>
    <cellStyle name="RowTitles-Detail 2 2 2 2 8 4 2" xfId="16447" xr:uid="{00000000-0005-0000-0000-00004A400000}"/>
    <cellStyle name="RowTitles-Detail 2 2 2 2 8 4_Tertiary Salaries Survey" xfId="16448" xr:uid="{00000000-0005-0000-0000-00004B400000}"/>
    <cellStyle name="RowTitles-Detail 2 2 2 2 8 5" xfId="16449" xr:uid="{00000000-0005-0000-0000-00004C400000}"/>
    <cellStyle name="RowTitles-Detail 2 2 2 2 8_Tertiary Salaries Survey" xfId="16450" xr:uid="{00000000-0005-0000-0000-00004D400000}"/>
    <cellStyle name="RowTitles-Detail 2 2 2 2 9" xfId="16451" xr:uid="{00000000-0005-0000-0000-00004E400000}"/>
    <cellStyle name="RowTitles-Detail 2 2 2 2 9 2" xfId="16452" xr:uid="{00000000-0005-0000-0000-00004F400000}"/>
    <cellStyle name="RowTitles-Detail 2 2 2 2 9 2 2" xfId="16453" xr:uid="{00000000-0005-0000-0000-000050400000}"/>
    <cellStyle name="RowTitles-Detail 2 2 2 2 9 2 2 2" xfId="16454" xr:uid="{00000000-0005-0000-0000-000051400000}"/>
    <cellStyle name="RowTitles-Detail 2 2 2 2 9 2 2_Tertiary Salaries Survey" xfId="16455" xr:uid="{00000000-0005-0000-0000-000052400000}"/>
    <cellStyle name="RowTitles-Detail 2 2 2 2 9 2 3" xfId="16456" xr:uid="{00000000-0005-0000-0000-000053400000}"/>
    <cellStyle name="RowTitles-Detail 2 2 2 2 9 2_Tertiary Salaries Survey" xfId="16457" xr:uid="{00000000-0005-0000-0000-000054400000}"/>
    <cellStyle name="RowTitles-Detail 2 2 2 2 9 3" xfId="16458" xr:uid="{00000000-0005-0000-0000-000055400000}"/>
    <cellStyle name="RowTitles-Detail 2 2 2 2 9 3 2" xfId="16459" xr:uid="{00000000-0005-0000-0000-000056400000}"/>
    <cellStyle name="RowTitles-Detail 2 2 2 2 9 3 2 2" xfId="16460" xr:uid="{00000000-0005-0000-0000-000057400000}"/>
    <cellStyle name="RowTitles-Detail 2 2 2 2 9 3 2_Tertiary Salaries Survey" xfId="16461" xr:uid="{00000000-0005-0000-0000-000058400000}"/>
    <cellStyle name="RowTitles-Detail 2 2 2 2 9 3 3" xfId="16462" xr:uid="{00000000-0005-0000-0000-000059400000}"/>
    <cellStyle name="RowTitles-Detail 2 2 2 2 9 3_Tertiary Salaries Survey" xfId="16463" xr:uid="{00000000-0005-0000-0000-00005A400000}"/>
    <cellStyle name="RowTitles-Detail 2 2 2 2 9 4" xfId="16464" xr:uid="{00000000-0005-0000-0000-00005B400000}"/>
    <cellStyle name="RowTitles-Detail 2 2 2 2 9 4 2" xfId="16465" xr:uid="{00000000-0005-0000-0000-00005C400000}"/>
    <cellStyle name="RowTitles-Detail 2 2 2 2 9 4_Tertiary Salaries Survey" xfId="16466" xr:uid="{00000000-0005-0000-0000-00005D400000}"/>
    <cellStyle name="RowTitles-Detail 2 2 2 2 9 5" xfId="16467" xr:uid="{00000000-0005-0000-0000-00005E400000}"/>
    <cellStyle name="RowTitles-Detail 2 2 2 2 9_Tertiary Salaries Survey" xfId="16468" xr:uid="{00000000-0005-0000-0000-00005F400000}"/>
    <cellStyle name="RowTitles-Detail 2 2 2 2_STUD aligned by INSTIT" xfId="16469" xr:uid="{00000000-0005-0000-0000-000060400000}"/>
    <cellStyle name="RowTitles-Detail 2 2 2 3" xfId="16470" xr:uid="{00000000-0005-0000-0000-000061400000}"/>
    <cellStyle name="RowTitles-Detail 2 2 2 3 2" xfId="16471" xr:uid="{00000000-0005-0000-0000-000062400000}"/>
    <cellStyle name="RowTitles-Detail 2 2 2 3 2 2" xfId="16472" xr:uid="{00000000-0005-0000-0000-000063400000}"/>
    <cellStyle name="RowTitles-Detail 2 2 2 3 2 2 2" xfId="16473" xr:uid="{00000000-0005-0000-0000-000064400000}"/>
    <cellStyle name="RowTitles-Detail 2 2 2 3 2 2 2 2" xfId="16474" xr:uid="{00000000-0005-0000-0000-000065400000}"/>
    <cellStyle name="RowTitles-Detail 2 2 2 3 2 2 2_Tertiary Salaries Survey" xfId="16475" xr:uid="{00000000-0005-0000-0000-000066400000}"/>
    <cellStyle name="RowTitles-Detail 2 2 2 3 2 2 3" xfId="16476" xr:uid="{00000000-0005-0000-0000-000067400000}"/>
    <cellStyle name="RowTitles-Detail 2 2 2 3 2 2_Tertiary Salaries Survey" xfId="16477" xr:uid="{00000000-0005-0000-0000-000068400000}"/>
    <cellStyle name="RowTitles-Detail 2 2 2 3 2 3" xfId="16478" xr:uid="{00000000-0005-0000-0000-000069400000}"/>
    <cellStyle name="RowTitles-Detail 2 2 2 3 2 3 2" xfId="16479" xr:uid="{00000000-0005-0000-0000-00006A400000}"/>
    <cellStyle name="RowTitles-Detail 2 2 2 3 2 3 2 2" xfId="16480" xr:uid="{00000000-0005-0000-0000-00006B400000}"/>
    <cellStyle name="RowTitles-Detail 2 2 2 3 2 3 2_Tertiary Salaries Survey" xfId="16481" xr:uid="{00000000-0005-0000-0000-00006C400000}"/>
    <cellStyle name="RowTitles-Detail 2 2 2 3 2 3 3" xfId="16482" xr:uid="{00000000-0005-0000-0000-00006D400000}"/>
    <cellStyle name="RowTitles-Detail 2 2 2 3 2 3_Tertiary Salaries Survey" xfId="16483" xr:uid="{00000000-0005-0000-0000-00006E400000}"/>
    <cellStyle name="RowTitles-Detail 2 2 2 3 2 4" xfId="16484" xr:uid="{00000000-0005-0000-0000-00006F400000}"/>
    <cellStyle name="RowTitles-Detail 2 2 2 3 2 5" xfId="16485" xr:uid="{00000000-0005-0000-0000-000070400000}"/>
    <cellStyle name="RowTitles-Detail 2 2 2 3 2_Tertiary Salaries Survey" xfId="16486" xr:uid="{00000000-0005-0000-0000-000071400000}"/>
    <cellStyle name="RowTitles-Detail 2 2 2 3 3" xfId="16487" xr:uid="{00000000-0005-0000-0000-000072400000}"/>
    <cellStyle name="RowTitles-Detail 2 2 2 3 3 2" xfId="16488" xr:uid="{00000000-0005-0000-0000-000073400000}"/>
    <cellStyle name="RowTitles-Detail 2 2 2 3 3 2 2" xfId="16489" xr:uid="{00000000-0005-0000-0000-000074400000}"/>
    <cellStyle name="RowTitles-Detail 2 2 2 3 3 2 2 2" xfId="16490" xr:uid="{00000000-0005-0000-0000-000075400000}"/>
    <cellStyle name="RowTitles-Detail 2 2 2 3 3 2 2_Tertiary Salaries Survey" xfId="16491" xr:uid="{00000000-0005-0000-0000-000076400000}"/>
    <cellStyle name="RowTitles-Detail 2 2 2 3 3 2 3" xfId="16492" xr:uid="{00000000-0005-0000-0000-000077400000}"/>
    <cellStyle name="RowTitles-Detail 2 2 2 3 3 2_Tertiary Salaries Survey" xfId="16493" xr:uid="{00000000-0005-0000-0000-000078400000}"/>
    <cellStyle name="RowTitles-Detail 2 2 2 3 3 3" xfId="16494" xr:uid="{00000000-0005-0000-0000-000079400000}"/>
    <cellStyle name="RowTitles-Detail 2 2 2 3 3 3 2" xfId="16495" xr:uid="{00000000-0005-0000-0000-00007A400000}"/>
    <cellStyle name="RowTitles-Detail 2 2 2 3 3 3 2 2" xfId="16496" xr:uid="{00000000-0005-0000-0000-00007B400000}"/>
    <cellStyle name="RowTitles-Detail 2 2 2 3 3 3 2_Tertiary Salaries Survey" xfId="16497" xr:uid="{00000000-0005-0000-0000-00007C400000}"/>
    <cellStyle name="RowTitles-Detail 2 2 2 3 3 3 3" xfId="16498" xr:uid="{00000000-0005-0000-0000-00007D400000}"/>
    <cellStyle name="RowTitles-Detail 2 2 2 3 3 3_Tertiary Salaries Survey" xfId="16499" xr:uid="{00000000-0005-0000-0000-00007E400000}"/>
    <cellStyle name="RowTitles-Detail 2 2 2 3 3 4" xfId="16500" xr:uid="{00000000-0005-0000-0000-00007F400000}"/>
    <cellStyle name="RowTitles-Detail 2 2 2 3 3 5" xfId="16501" xr:uid="{00000000-0005-0000-0000-000080400000}"/>
    <cellStyle name="RowTitles-Detail 2 2 2 3 3 5 2" xfId="16502" xr:uid="{00000000-0005-0000-0000-000081400000}"/>
    <cellStyle name="RowTitles-Detail 2 2 2 3 3 5_Tertiary Salaries Survey" xfId="16503" xr:uid="{00000000-0005-0000-0000-000082400000}"/>
    <cellStyle name="RowTitles-Detail 2 2 2 3 3 6" xfId="16504" xr:uid="{00000000-0005-0000-0000-000083400000}"/>
    <cellStyle name="RowTitles-Detail 2 2 2 3 3_Tertiary Salaries Survey" xfId="16505" xr:uid="{00000000-0005-0000-0000-000084400000}"/>
    <cellStyle name="RowTitles-Detail 2 2 2 3 4" xfId="16506" xr:uid="{00000000-0005-0000-0000-000085400000}"/>
    <cellStyle name="RowTitles-Detail 2 2 2 3 4 2" xfId="16507" xr:uid="{00000000-0005-0000-0000-000086400000}"/>
    <cellStyle name="RowTitles-Detail 2 2 2 3 4 2 2" xfId="16508" xr:uid="{00000000-0005-0000-0000-000087400000}"/>
    <cellStyle name="RowTitles-Detail 2 2 2 3 4 2 2 2" xfId="16509" xr:uid="{00000000-0005-0000-0000-000088400000}"/>
    <cellStyle name="RowTitles-Detail 2 2 2 3 4 2 2_Tertiary Salaries Survey" xfId="16510" xr:uid="{00000000-0005-0000-0000-000089400000}"/>
    <cellStyle name="RowTitles-Detail 2 2 2 3 4 2 3" xfId="16511" xr:uid="{00000000-0005-0000-0000-00008A400000}"/>
    <cellStyle name="RowTitles-Detail 2 2 2 3 4 2_Tertiary Salaries Survey" xfId="16512" xr:uid="{00000000-0005-0000-0000-00008B400000}"/>
    <cellStyle name="RowTitles-Detail 2 2 2 3 4 3" xfId="16513" xr:uid="{00000000-0005-0000-0000-00008C400000}"/>
    <cellStyle name="RowTitles-Detail 2 2 2 3 4 3 2" xfId="16514" xr:uid="{00000000-0005-0000-0000-00008D400000}"/>
    <cellStyle name="RowTitles-Detail 2 2 2 3 4 3 2 2" xfId="16515" xr:uid="{00000000-0005-0000-0000-00008E400000}"/>
    <cellStyle name="RowTitles-Detail 2 2 2 3 4 3 2_Tertiary Salaries Survey" xfId="16516" xr:uid="{00000000-0005-0000-0000-00008F400000}"/>
    <cellStyle name="RowTitles-Detail 2 2 2 3 4 3 3" xfId="16517" xr:uid="{00000000-0005-0000-0000-000090400000}"/>
    <cellStyle name="RowTitles-Detail 2 2 2 3 4 3_Tertiary Salaries Survey" xfId="16518" xr:uid="{00000000-0005-0000-0000-000091400000}"/>
    <cellStyle name="RowTitles-Detail 2 2 2 3 4 4" xfId="16519" xr:uid="{00000000-0005-0000-0000-000092400000}"/>
    <cellStyle name="RowTitles-Detail 2 2 2 3 4 4 2" xfId="16520" xr:uid="{00000000-0005-0000-0000-000093400000}"/>
    <cellStyle name="RowTitles-Detail 2 2 2 3 4 4_Tertiary Salaries Survey" xfId="16521" xr:uid="{00000000-0005-0000-0000-000094400000}"/>
    <cellStyle name="RowTitles-Detail 2 2 2 3 4 5" xfId="16522" xr:uid="{00000000-0005-0000-0000-000095400000}"/>
    <cellStyle name="RowTitles-Detail 2 2 2 3 4_Tertiary Salaries Survey" xfId="16523" xr:uid="{00000000-0005-0000-0000-000096400000}"/>
    <cellStyle name="RowTitles-Detail 2 2 2 3 5" xfId="16524" xr:uid="{00000000-0005-0000-0000-000097400000}"/>
    <cellStyle name="RowTitles-Detail 2 2 2 3 5 2" xfId="16525" xr:uid="{00000000-0005-0000-0000-000098400000}"/>
    <cellStyle name="RowTitles-Detail 2 2 2 3 5 2 2" xfId="16526" xr:uid="{00000000-0005-0000-0000-000099400000}"/>
    <cellStyle name="RowTitles-Detail 2 2 2 3 5 2 2 2" xfId="16527" xr:uid="{00000000-0005-0000-0000-00009A400000}"/>
    <cellStyle name="RowTitles-Detail 2 2 2 3 5 2 2_Tertiary Salaries Survey" xfId="16528" xr:uid="{00000000-0005-0000-0000-00009B400000}"/>
    <cellStyle name="RowTitles-Detail 2 2 2 3 5 2 3" xfId="16529" xr:uid="{00000000-0005-0000-0000-00009C400000}"/>
    <cellStyle name="RowTitles-Detail 2 2 2 3 5 2_Tertiary Salaries Survey" xfId="16530" xr:uid="{00000000-0005-0000-0000-00009D400000}"/>
    <cellStyle name="RowTitles-Detail 2 2 2 3 5 3" xfId="16531" xr:uid="{00000000-0005-0000-0000-00009E400000}"/>
    <cellStyle name="RowTitles-Detail 2 2 2 3 5 3 2" xfId="16532" xr:uid="{00000000-0005-0000-0000-00009F400000}"/>
    <cellStyle name="RowTitles-Detail 2 2 2 3 5 3 2 2" xfId="16533" xr:uid="{00000000-0005-0000-0000-0000A0400000}"/>
    <cellStyle name="RowTitles-Detail 2 2 2 3 5 3 2_Tertiary Salaries Survey" xfId="16534" xr:uid="{00000000-0005-0000-0000-0000A1400000}"/>
    <cellStyle name="RowTitles-Detail 2 2 2 3 5 3 3" xfId="16535" xr:uid="{00000000-0005-0000-0000-0000A2400000}"/>
    <cellStyle name="RowTitles-Detail 2 2 2 3 5 3_Tertiary Salaries Survey" xfId="16536" xr:uid="{00000000-0005-0000-0000-0000A3400000}"/>
    <cellStyle name="RowTitles-Detail 2 2 2 3 5 4" xfId="16537" xr:uid="{00000000-0005-0000-0000-0000A4400000}"/>
    <cellStyle name="RowTitles-Detail 2 2 2 3 5 4 2" xfId="16538" xr:uid="{00000000-0005-0000-0000-0000A5400000}"/>
    <cellStyle name="RowTitles-Detail 2 2 2 3 5 4_Tertiary Salaries Survey" xfId="16539" xr:uid="{00000000-0005-0000-0000-0000A6400000}"/>
    <cellStyle name="RowTitles-Detail 2 2 2 3 5 5" xfId="16540" xr:uid="{00000000-0005-0000-0000-0000A7400000}"/>
    <cellStyle name="RowTitles-Detail 2 2 2 3 5_Tertiary Salaries Survey" xfId="16541" xr:uid="{00000000-0005-0000-0000-0000A8400000}"/>
    <cellStyle name="RowTitles-Detail 2 2 2 3 6" xfId="16542" xr:uid="{00000000-0005-0000-0000-0000A9400000}"/>
    <cellStyle name="RowTitles-Detail 2 2 2 3 6 2" xfId="16543" xr:uid="{00000000-0005-0000-0000-0000AA400000}"/>
    <cellStyle name="RowTitles-Detail 2 2 2 3 6 2 2" xfId="16544" xr:uid="{00000000-0005-0000-0000-0000AB400000}"/>
    <cellStyle name="RowTitles-Detail 2 2 2 3 6 2 2 2" xfId="16545" xr:uid="{00000000-0005-0000-0000-0000AC400000}"/>
    <cellStyle name="RowTitles-Detail 2 2 2 3 6 2 2_Tertiary Salaries Survey" xfId="16546" xr:uid="{00000000-0005-0000-0000-0000AD400000}"/>
    <cellStyle name="RowTitles-Detail 2 2 2 3 6 2 3" xfId="16547" xr:uid="{00000000-0005-0000-0000-0000AE400000}"/>
    <cellStyle name="RowTitles-Detail 2 2 2 3 6 2_Tertiary Salaries Survey" xfId="16548" xr:uid="{00000000-0005-0000-0000-0000AF400000}"/>
    <cellStyle name="RowTitles-Detail 2 2 2 3 6 3" xfId="16549" xr:uid="{00000000-0005-0000-0000-0000B0400000}"/>
    <cellStyle name="RowTitles-Detail 2 2 2 3 6 3 2" xfId="16550" xr:uid="{00000000-0005-0000-0000-0000B1400000}"/>
    <cellStyle name="RowTitles-Detail 2 2 2 3 6 3 2 2" xfId="16551" xr:uid="{00000000-0005-0000-0000-0000B2400000}"/>
    <cellStyle name="RowTitles-Detail 2 2 2 3 6 3 2_Tertiary Salaries Survey" xfId="16552" xr:uid="{00000000-0005-0000-0000-0000B3400000}"/>
    <cellStyle name="RowTitles-Detail 2 2 2 3 6 3 3" xfId="16553" xr:uid="{00000000-0005-0000-0000-0000B4400000}"/>
    <cellStyle name="RowTitles-Detail 2 2 2 3 6 3_Tertiary Salaries Survey" xfId="16554" xr:uid="{00000000-0005-0000-0000-0000B5400000}"/>
    <cellStyle name="RowTitles-Detail 2 2 2 3 6 4" xfId="16555" xr:uid="{00000000-0005-0000-0000-0000B6400000}"/>
    <cellStyle name="RowTitles-Detail 2 2 2 3 6 4 2" xfId="16556" xr:uid="{00000000-0005-0000-0000-0000B7400000}"/>
    <cellStyle name="RowTitles-Detail 2 2 2 3 6 4_Tertiary Salaries Survey" xfId="16557" xr:uid="{00000000-0005-0000-0000-0000B8400000}"/>
    <cellStyle name="RowTitles-Detail 2 2 2 3 6 5" xfId="16558" xr:uid="{00000000-0005-0000-0000-0000B9400000}"/>
    <cellStyle name="RowTitles-Detail 2 2 2 3 6_Tertiary Salaries Survey" xfId="16559" xr:uid="{00000000-0005-0000-0000-0000BA400000}"/>
    <cellStyle name="RowTitles-Detail 2 2 2 3 7" xfId="16560" xr:uid="{00000000-0005-0000-0000-0000BB400000}"/>
    <cellStyle name="RowTitles-Detail 2 2 2 3 7 2" xfId="16561" xr:uid="{00000000-0005-0000-0000-0000BC400000}"/>
    <cellStyle name="RowTitles-Detail 2 2 2 3 7 2 2" xfId="16562" xr:uid="{00000000-0005-0000-0000-0000BD400000}"/>
    <cellStyle name="RowTitles-Detail 2 2 2 3 7 2_Tertiary Salaries Survey" xfId="16563" xr:uid="{00000000-0005-0000-0000-0000BE400000}"/>
    <cellStyle name="RowTitles-Detail 2 2 2 3 7 3" xfId="16564" xr:uid="{00000000-0005-0000-0000-0000BF400000}"/>
    <cellStyle name="RowTitles-Detail 2 2 2 3 7_Tertiary Salaries Survey" xfId="16565" xr:uid="{00000000-0005-0000-0000-0000C0400000}"/>
    <cellStyle name="RowTitles-Detail 2 2 2 3 8" xfId="16566" xr:uid="{00000000-0005-0000-0000-0000C1400000}"/>
    <cellStyle name="RowTitles-Detail 2 2 2 3 9" xfId="16567" xr:uid="{00000000-0005-0000-0000-0000C2400000}"/>
    <cellStyle name="RowTitles-Detail 2 2 2 3_STUD aligned by INSTIT" xfId="16568" xr:uid="{00000000-0005-0000-0000-0000C3400000}"/>
    <cellStyle name="RowTitles-Detail 2 2 2 4" xfId="16569" xr:uid="{00000000-0005-0000-0000-0000C4400000}"/>
    <cellStyle name="RowTitles-Detail 2 2 2 4 2" xfId="16570" xr:uid="{00000000-0005-0000-0000-0000C5400000}"/>
    <cellStyle name="RowTitles-Detail 2 2 2 4 2 2" xfId="16571" xr:uid="{00000000-0005-0000-0000-0000C6400000}"/>
    <cellStyle name="RowTitles-Detail 2 2 2 4 2 2 2" xfId="16572" xr:uid="{00000000-0005-0000-0000-0000C7400000}"/>
    <cellStyle name="RowTitles-Detail 2 2 2 4 2 2 2 2" xfId="16573" xr:uid="{00000000-0005-0000-0000-0000C8400000}"/>
    <cellStyle name="RowTitles-Detail 2 2 2 4 2 2 2_Tertiary Salaries Survey" xfId="16574" xr:uid="{00000000-0005-0000-0000-0000C9400000}"/>
    <cellStyle name="RowTitles-Detail 2 2 2 4 2 2 3" xfId="16575" xr:uid="{00000000-0005-0000-0000-0000CA400000}"/>
    <cellStyle name="RowTitles-Detail 2 2 2 4 2 2_Tertiary Salaries Survey" xfId="16576" xr:uid="{00000000-0005-0000-0000-0000CB400000}"/>
    <cellStyle name="RowTitles-Detail 2 2 2 4 2 3" xfId="16577" xr:uid="{00000000-0005-0000-0000-0000CC400000}"/>
    <cellStyle name="RowTitles-Detail 2 2 2 4 2 3 2" xfId="16578" xr:uid="{00000000-0005-0000-0000-0000CD400000}"/>
    <cellStyle name="RowTitles-Detail 2 2 2 4 2 3 2 2" xfId="16579" xr:uid="{00000000-0005-0000-0000-0000CE400000}"/>
    <cellStyle name="RowTitles-Detail 2 2 2 4 2 3 2_Tertiary Salaries Survey" xfId="16580" xr:uid="{00000000-0005-0000-0000-0000CF400000}"/>
    <cellStyle name="RowTitles-Detail 2 2 2 4 2 3 3" xfId="16581" xr:uid="{00000000-0005-0000-0000-0000D0400000}"/>
    <cellStyle name="RowTitles-Detail 2 2 2 4 2 3_Tertiary Salaries Survey" xfId="16582" xr:uid="{00000000-0005-0000-0000-0000D1400000}"/>
    <cellStyle name="RowTitles-Detail 2 2 2 4 2 4" xfId="16583" xr:uid="{00000000-0005-0000-0000-0000D2400000}"/>
    <cellStyle name="RowTitles-Detail 2 2 2 4 2 5" xfId="16584" xr:uid="{00000000-0005-0000-0000-0000D3400000}"/>
    <cellStyle name="RowTitles-Detail 2 2 2 4 2 5 2" xfId="16585" xr:uid="{00000000-0005-0000-0000-0000D4400000}"/>
    <cellStyle name="RowTitles-Detail 2 2 2 4 2 5_Tertiary Salaries Survey" xfId="16586" xr:uid="{00000000-0005-0000-0000-0000D5400000}"/>
    <cellStyle name="RowTitles-Detail 2 2 2 4 2 6" xfId="16587" xr:uid="{00000000-0005-0000-0000-0000D6400000}"/>
    <cellStyle name="RowTitles-Detail 2 2 2 4 2_Tertiary Salaries Survey" xfId="16588" xr:uid="{00000000-0005-0000-0000-0000D7400000}"/>
    <cellStyle name="RowTitles-Detail 2 2 2 4 3" xfId="16589" xr:uid="{00000000-0005-0000-0000-0000D8400000}"/>
    <cellStyle name="RowTitles-Detail 2 2 2 4 3 2" xfId="16590" xr:uid="{00000000-0005-0000-0000-0000D9400000}"/>
    <cellStyle name="RowTitles-Detail 2 2 2 4 3 2 2" xfId="16591" xr:uid="{00000000-0005-0000-0000-0000DA400000}"/>
    <cellStyle name="RowTitles-Detail 2 2 2 4 3 2 2 2" xfId="16592" xr:uid="{00000000-0005-0000-0000-0000DB400000}"/>
    <cellStyle name="RowTitles-Detail 2 2 2 4 3 2 2_Tertiary Salaries Survey" xfId="16593" xr:uid="{00000000-0005-0000-0000-0000DC400000}"/>
    <cellStyle name="RowTitles-Detail 2 2 2 4 3 2 3" xfId="16594" xr:uid="{00000000-0005-0000-0000-0000DD400000}"/>
    <cellStyle name="RowTitles-Detail 2 2 2 4 3 2_Tertiary Salaries Survey" xfId="16595" xr:uid="{00000000-0005-0000-0000-0000DE400000}"/>
    <cellStyle name="RowTitles-Detail 2 2 2 4 3 3" xfId="16596" xr:uid="{00000000-0005-0000-0000-0000DF400000}"/>
    <cellStyle name="RowTitles-Detail 2 2 2 4 3 3 2" xfId="16597" xr:uid="{00000000-0005-0000-0000-0000E0400000}"/>
    <cellStyle name="RowTitles-Detail 2 2 2 4 3 3 2 2" xfId="16598" xr:uid="{00000000-0005-0000-0000-0000E1400000}"/>
    <cellStyle name="RowTitles-Detail 2 2 2 4 3 3 2_Tertiary Salaries Survey" xfId="16599" xr:uid="{00000000-0005-0000-0000-0000E2400000}"/>
    <cellStyle name="RowTitles-Detail 2 2 2 4 3 3 3" xfId="16600" xr:uid="{00000000-0005-0000-0000-0000E3400000}"/>
    <cellStyle name="RowTitles-Detail 2 2 2 4 3 3_Tertiary Salaries Survey" xfId="16601" xr:uid="{00000000-0005-0000-0000-0000E4400000}"/>
    <cellStyle name="RowTitles-Detail 2 2 2 4 3 4" xfId="16602" xr:uid="{00000000-0005-0000-0000-0000E5400000}"/>
    <cellStyle name="RowTitles-Detail 2 2 2 4 3 5" xfId="16603" xr:uid="{00000000-0005-0000-0000-0000E6400000}"/>
    <cellStyle name="RowTitles-Detail 2 2 2 4 3_Tertiary Salaries Survey" xfId="16604" xr:uid="{00000000-0005-0000-0000-0000E7400000}"/>
    <cellStyle name="RowTitles-Detail 2 2 2 4 4" xfId="16605" xr:uid="{00000000-0005-0000-0000-0000E8400000}"/>
    <cellStyle name="RowTitles-Detail 2 2 2 4 4 2" xfId="16606" xr:uid="{00000000-0005-0000-0000-0000E9400000}"/>
    <cellStyle name="RowTitles-Detail 2 2 2 4 4 2 2" xfId="16607" xr:uid="{00000000-0005-0000-0000-0000EA400000}"/>
    <cellStyle name="RowTitles-Detail 2 2 2 4 4 2 2 2" xfId="16608" xr:uid="{00000000-0005-0000-0000-0000EB400000}"/>
    <cellStyle name="RowTitles-Detail 2 2 2 4 4 2 2_Tertiary Salaries Survey" xfId="16609" xr:uid="{00000000-0005-0000-0000-0000EC400000}"/>
    <cellStyle name="RowTitles-Detail 2 2 2 4 4 2 3" xfId="16610" xr:uid="{00000000-0005-0000-0000-0000ED400000}"/>
    <cellStyle name="RowTitles-Detail 2 2 2 4 4 2_Tertiary Salaries Survey" xfId="16611" xr:uid="{00000000-0005-0000-0000-0000EE400000}"/>
    <cellStyle name="RowTitles-Detail 2 2 2 4 4 3" xfId="16612" xr:uid="{00000000-0005-0000-0000-0000EF400000}"/>
    <cellStyle name="RowTitles-Detail 2 2 2 4 4 3 2" xfId="16613" xr:uid="{00000000-0005-0000-0000-0000F0400000}"/>
    <cellStyle name="RowTitles-Detail 2 2 2 4 4 3 2 2" xfId="16614" xr:uid="{00000000-0005-0000-0000-0000F1400000}"/>
    <cellStyle name="RowTitles-Detail 2 2 2 4 4 3 2_Tertiary Salaries Survey" xfId="16615" xr:uid="{00000000-0005-0000-0000-0000F2400000}"/>
    <cellStyle name="RowTitles-Detail 2 2 2 4 4 3 3" xfId="16616" xr:uid="{00000000-0005-0000-0000-0000F3400000}"/>
    <cellStyle name="RowTitles-Detail 2 2 2 4 4 3_Tertiary Salaries Survey" xfId="16617" xr:uid="{00000000-0005-0000-0000-0000F4400000}"/>
    <cellStyle name="RowTitles-Detail 2 2 2 4 4 4" xfId="16618" xr:uid="{00000000-0005-0000-0000-0000F5400000}"/>
    <cellStyle name="RowTitles-Detail 2 2 2 4 4 4 2" xfId="16619" xr:uid="{00000000-0005-0000-0000-0000F6400000}"/>
    <cellStyle name="RowTitles-Detail 2 2 2 4 4 4_Tertiary Salaries Survey" xfId="16620" xr:uid="{00000000-0005-0000-0000-0000F7400000}"/>
    <cellStyle name="RowTitles-Detail 2 2 2 4 4 5" xfId="16621" xr:uid="{00000000-0005-0000-0000-0000F8400000}"/>
    <cellStyle name="RowTitles-Detail 2 2 2 4 4_Tertiary Salaries Survey" xfId="16622" xr:uid="{00000000-0005-0000-0000-0000F9400000}"/>
    <cellStyle name="RowTitles-Detail 2 2 2 4 5" xfId="16623" xr:uid="{00000000-0005-0000-0000-0000FA400000}"/>
    <cellStyle name="RowTitles-Detail 2 2 2 4 5 2" xfId="16624" xr:uid="{00000000-0005-0000-0000-0000FB400000}"/>
    <cellStyle name="RowTitles-Detail 2 2 2 4 5 2 2" xfId="16625" xr:uid="{00000000-0005-0000-0000-0000FC400000}"/>
    <cellStyle name="RowTitles-Detail 2 2 2 4 5 2 2 2" xfId="16626" xr:uid="{00000000-0005-0000-0000-0000FD400000}"/>
    <cellStyle name="RowTitles-Detail 2 2 2 4 5 2 2_Tertiary Salaries Survey" xfId="16627" xr:uid="{00000000-0005-0000-0000-0000FE400000}"/>
    <cellStyle name="RowTitles-Detail 2 2 2 4 5 2 3" xfId="16628" xr:uid="{00000000-0005-0000-0000-0000FF400000}"/>
    <cellStyle name="RowTitles-Detail 2 2 2 4 5 2_Tertiary Salaries Survey" xfId="16629" xr:uid="{00000000-0005-0000-0000-000000410000}"/>
    <cellStyle name="RowTitles-Detail 2 2 2 4 5 3" xfId="16630" xr:uid="{00000000-0005-0000-0000-000001410000}"/>
    <cellStyle name="RowTitles-Detail 2 2 2 4 5 3 2" xfId="16631" xr:uid="{00000000-0005-0000-0000-000002410000}"/>
    <cellStyle name="RowTitles-Detail 2 2 2 4 5 3 2 2" xfId="16632" xr:uid="{00000000-0005-0000-0000-000003410000}"/>
    <cellStyle name="RowTitles-Detail 2 2 2 4 5 3 2_Tertiary Salaries Survey" xfId="16633" xr:uid="{00000000-0005-0000-0000-000004410000}"/>
    <cellStyle name="RowTitles-Detail 2 2 2 4 5 3 3" xfId="16634" xr:uid="{00000000-0005-0000-0000-000005410000}"/>
    <cellStyle name="RowTitles-Detail 2 2 2 4 5 3_Tertiary Salaries Survey" xfId="16635" xr:uid="{00000000-0005-0000-0000-000006410000}"/>
    <cellStyle name="RowTitles-Detail 2 2 2 4 5 4" xfId="16636" xr:uid="{00000000-0005-0000-0000-000007410000}"/>
    <cellStyle name="RowTitles-Detail 2 2 2 4 5 4 2" xfId="16637" xr:uid="{00000000-0005-0000-0000-000008410000}"/>
    <cellStyle name="RowTitles-Detail 2 2 2 4 5 4_Tertiary Salaries Survey" xfId="16638" xr:uid="{00000000-0005-0000-0000-000009410000}"/>
    <cellStyle name="RowTitles-Detail 2 2 2 4 5 5" xfId="16639" xr:uid="{00000000-0005-0000-0000-00000A410000}"/>
    <cellStyle name="RowTitles-Detail 2 2 2 4 5_Tertiary Salaries Survey" xfId="16640" xr:uid="{00000000-0005-0000-0000-00000B410000}"/>
    <cellStyle name="RowTitles-Detail 2 2 2 4 6" xfId="16641" xr:uid="{00000000-0005-0000-0000-00000C410000}"/>
    <cellStyle name="RowTitles-Detail 2 2 2 4 6 2" xfId="16642" xr:uid="{00000000-0005-0000-0000-00000D410000}"/>
    <cellStyle name="RowTitles-Detail 2 2 2 4 6 2 2" xfId="16643" xr:uid="{00000000-0005-0000-0000-00000E410000}"/>
    <cellStyle name="RowTitles-Detail 2 2 2 4 6 2 2 2" xfId="16644" xr:uid="{00000000-0005-0000-0000-00000F410000}"/>
    <cellStyle name="RowTitles-Detail 2 2 2 4 6 2 2_Tertiary Salaries Survey" xfId="16645" xr:uid="{00000000-0005-0000-0000-000010410000}"/>
    <cellStyle name="RowTitles-Detail 2 2 2 4 6 2 3" xfId="16646" xr:uid="{00000000-0005-0000-0000-000011410000}"/>
    <cellStyle name="RowTitles-Detail 2 2 2 4 6 2_Tertiary Salaries Survey" xfId="16647" xr:uid="{00000000-0005-0000-0000-000012410000}"/>
    <cellStyle name="RowTitles-Detail 2 2 2 4 6 3" xfId="16648" xr:uid="{00000000-0005-0000-0000-000013410000}"/>
    <cellStyle name="RowTitles-Detail 2 2 2 4 6 3 2" xfId="16649" xr:uid="{00000000-0005-0000-0000-000014410000}"/>
    <cellStyle name="RowTitles-Detail 2 2 2 4 6 3 2 2" xfId="16650" xr:uid="{00000000-0005-0000-0000-000015410000}"/>
    <cellStyle name="RowTitles-Detail 2 2 2 4 6 3 2_Tertiary Salaries Survey" xfId="16651" xr:uid="{00000000-0005-0000-0000-000016410000}"/>
    <cellStyle name="RowTitles-Detail 2 2 2 4 6 3 3" xfId="16652" xr:uid="{00000000-0005-0000-0000-000017410000}"/>
    <cellStyle name="RowTitles-Detail 2 2 2 4 6 3_Tertiary Salaries Survey" xfId="16653" xr:uid="{00000000-0005-0000-0000-000018410000}"/>
    <cellStyle name="RowTitles-Detail 2 2 2 4 6 4" xfId="16654" xr:uid="{00000000-0005-0000-0000-000019410000}"/>
    <cellStyle name="RowTitles-Detail 2 2 2 4 6 4 2" xfId="16655" xr:uid="{00000000-0005-0000-0000-00001A410000}"/>
    <cellStyle name="RowTitles-Detail 2 2 2 4 6 4_Tertiary Salaries Survey" xfId="16656" xr:uid="{00000000-0005-0000-0000-00001B410000}"/>
    <cellStyle name="RowTitles-Detail 2 2 2 4 6 5" xfId="16657" xr:uid="{00000000-0005-0000-0000-00001C410000}"/>
    <cellStyle name="RowTitles-Detail 2 2 2 4 6_Tertiary Salaries Survey" xfId="16658" xr:uid="{00000000-0005-0000-0000-00001D410000}"/>
    <cellStyle name="RowTitles-Detail 2 2 2 4 7" xfId="16659" xr:uid="{00000000-0005-0000-0000-00001E410000}"/>
    <cellStyle name="RowTitles-Detail 2 2 2 4 7 2" xfId="16660" xr:uid="{00000000-0005-0000-0000-00001F410000}"/>
    <cellStyle name="RowTitles-Detail 2 2 2 4 7 2 2" xfId="16661" xr:uid="{00000000-0005-0000-0000-000020410000}"/>
    <cellStyle name="RowTitles-Detail 2 2 2 4 7 2_Tertiary Salaries Survey" xfId="16662" xr:uid="{00000000-0005-0000-0000-000021410000}"/>
    <cellStyle name="RowTitles-Detail 2 2 2 4 7 3" xfId="16663" xr:uid="{00000000-0005-0000-0000-000022410000}"/>
    <cellStyle name="RowTitles-Detail 2 2 2 4 7_Tertiary Salaries Survey" xfId="16664" xr:uid="{00000000-0005-0000-0000-000023410000}"/>
    <cellStyle name="RowTitles-Detail 2 2 2 4 8" xfId="16665" xr:uid="{00000000-0005-0000-0000-000024410000}"/>
    <cellStyle name="RowTitles-Detail 2 2 2 4 8 2" xfId="16666" xr:uid="{00000000-0005-0000-0000-000025410000}"/>
    <cellStyle name="RowTitles-Detail 2 2 2 4 8 2 2" xfId="16667" xr:uid="{00000000-0005-0000-0000-000026410000}"/>
    <cellStyle name="RowTitles-Detail 2 2 2 4 8 2_Tertiary Salaries Survey" xfId="16668" xr:uid="{00000000-0005-0000-0000-000027410000}"/>
    <cellStyle name="RowTitles-Detail 2 2 2 4 8 3" xfId="16669" xr:uid="{00000000-0005-0000-0000-000028410000}"/>
    <cellStyle name="RowTitles-Detail 2 2 2 4 8_Tertiary Salaries Survey" xfId="16670" xr:uid="{00000000-0005-0000-0000-000029410000}"/>
    <cellStyle name="RowTitles-Detail 2 2 2 4 9" xfId="16671" xr:uid="{00000000-0005-0000-0000-00002A410000}"/>
    <cellStyle name="RowTitles-Detail 2 2 2 4_STUD aligned by INSTIT" xfId="16672" xr:uid="{00000000-0005-0000-0000-00002B410000}"/>
    <cellStyle name="RowTitles-Detail 2 2 2 5" xfId="16673" xr:uid="{00000000-0005-0000-0000-00002C410000}"/>
    <cellStyle name="RowTitles-Detail 2 2 2 5 2" xfId="16674" xr:uid="{00000000-0005-0000-0000-00002D410000}"/>
    <cellStyle name="RowTitles-Detail 2 2 2 5 2 2" xfId="16675" xr:uid="{00000000-0005-0000-0000-00002E410000}"/>
    <cellStyle name="RowTitles-Detail 2 2 2 5 2 2 2" xfId="16676" xr:uid="{00000000-0005-0000-0000-00002F410000}"/>
    <cellStyle name="RowTitles-Detail 2 2 2 5 2 2 2 2" xfId="16677" xr:uid="{00000000-0005-0000-0000-000030410000}"/>
    <cellStyle name="RowTitles-Detail 2 2 2 5 2 2 2_Tertiary Salaries Survey" xfId="16678" xr:uid="{00000000-0005-0000-0000-000031410000}"/>
    <cellStyle name="RowTitles-Detail 2 2 2 5 2 2 3" xfId="16679" xr:uid="{00000000-0005-0000-0000-000032410000}"/>
    <cellStyle name="RowTitles-Detail 2 2 2 5 2 2_Tertiary Salaries Survey" xfId="16680" xr:uid="{00000000-0005-0000-0000-000033410000}"/>
    <cellStyle name="RowTitles-Detail 2 2 2 5 2 3" xfId="16681" xr:uid="{00000000-0005-0000-0000-000034410000}"/>
    <cellStyle name="RowTitles-Detail 2 2 2 5 2 3 2" xfId="16682" xr:uid="{00000000-0005-0000-0000-000035410000}"/>
    <cellStyle name="RowTitles-Detail 2 2 2 5 2 3 2 2" xfId="16683" xr:uid="{00000000-0005-0000-0000-000036410000}"/>
    <cellStyle name="RowTitles-Detail 2 2 2 5 2 3 2_Tertiary Salaries Survey" xfId="16684" xr:uid="{00000000-0005-0000-0000-000037410000}"/>
    <cellStyle name="RowTitles-Detail 2 2 2 5 2 3 3" xfId="16685" xr:uid="{00000000-0005-0000-0000-000038410000}"/>
    <cellStyle name="RowTitles-Detail 2 2 2 5 2 3_Tertiary Salaries Survey" xfId="16686" xr:uid="{00000000-0005-0000-0000-000039410000}"/>
    <cellStyle name="RowTitles-Detail 2 2 2 5 2 4" xfId="16687" xr:uid="{00000000-0005-0000-0000-00003A410000}"/>
    <cellStyle name="RowTitles-Detail 2 2 2 5 2 5" xfId="16688" xr:uid="{00000000-0005-0000-0000-00003B410000}"/>
    <cellStyle name="RowTitles-Detail 2 2 2 5 2 5 2" xfId="16689" xr:uid="{00000000-0005-0000-0000-00003C410000}"/>
    <cellStyle name="RowTitles-Detail 2 2 2 5 2 5_Tertiary Salaries Survey" xfId="16690" xr:uid="{00000000-0005-0000-0000-00003D410000}"/>
    <cellStyle name="RowTitles-Detail 2 2 2 5 2 6" xfId="16691" xr:uid="{00000000-0005-0000-0000-00003E410000}"/>
    <cellStyle name="RowTitles-Detail 2 2 2 5 2_Tertiary Salaries Survey" xfId="16692" xr:uid="{00000000-0005-0000-0000-00003F410000}"/>
    <cellStyle name="RowTitles-Detail 2 2 2 5 3" xfId="16693" xr:uid="{00000000-0005-0000-0000-000040410000}"/>
    <cellStyle name="RowTitles-Detail 2 2 2 5 3 2" xfId="16694" xr:uid="{00000000-0005-0000-0000-000041410000}"/>
    <cellStyle name="RowTitles-Detail 2 2 2 5 3 2 2" xfId="16695" xr:uid="{00000000-0005-0000-0000-000042410000}"/>
    <cellStyle name="RowTitles-Detail 2 2 2 5 3 2 2 2" xfId="16696" xr:uid="{00000000-0005-0000-0000-000043410000}"/>
    <cellStyle name="RowTitles-Detail 2 2 2 5 3 2 2_Tertiary Salaries Survey" xfId="16697" xr:uid="{00000000-0005-0000-0000-000044410000}"/>
    <cellStyle name="RowTitles-Detail 2 2 2 5 3 2 3" xfId="16698" xr:uid="{00000000-0005-0000-0000-000045410000}"/>
    <cellStyle name="RowTitles-Detail 2 2 2 5 3 2_Tertiary Salaries Survey" xfId="16699" xr:uid="{00000000-0005-0000-0000-000046410000}"/>
    <cellStyle name="RowTitles-Detail 2 2 2 5 3 3" xfId="16700" xr:uid="{00000000-0005-0000-0000-000047410000}"/>
    <cellStyle name="RowTitles-Detail 2 2 2 5 3 3 2" xfId="16701" xr:uid="{00000000-0005-0000-0000-000048410000}"/>
    <cellStyle name="RowTitles-Detail 2 2 2 5 3 3 2 2" xfId="16702" xr:uid="{00000000-0005-0000-0000-000049410000}"/>
    <cellStyle name="RowTitles-Detail 2 2 2 5 3 3 2_Tertiary Salaries Survey" xfId="16703" xr:uid="{00000000-0005-0000-0000-00004A410000}"/>
    <cellStyle name="RowTitles-Detail 2 2 2 5 3 3 3" xfId="16704" xr:uid="{00000000-0005-0000-0000-00004B410000}"/>
    <cellStyle name="RowTitles-Detail 2 2 2 5 3 3_Tertiary Salaries Survey" xfId="16705" xr:uid="{00000000-0005-0000-0000-00004C410000}"/>
    <cellStyle name="RowTitles-Detail 2 2 2 5 3 4" xfId="16706" xr:uid="{00000000-0005-0000-0000-00004D410000}"/>
    <cellStyle name="RowTitles-Detail 2 2 2 5 3 5" xfId="16707" xr:uid="{00000000-0005-0000-0000-00004E410000}"/>
    <cellStyle name="RowTitles-Detail 2 2 2 5 3_Tertiary Salaries Survey" xfId="16708" xr:uid="{00000000-0005-0000-0000-00004F410000}"/>
    <cellStyle name="RowTitles-Detail 2 2 2 5 4" xfId="16709" xr:uid="{00000000-0005-0000-0000-000050410000}"/>
    <cellStyle name="RowTitles-Detail 2 2 2 5 4 2" xfId="16710" xr:uid="{00000000-0005-0000-0000-000051410000}"/>
    <cellStyle name="RowTitles-Detail 2 2 2 5 4 2 2" xfId="16711" xr:uid="{00000000-0005-0000-0000-000052410000}"/>
    <cellStyle name="RowTitles-Detail 2 2 2 5 4 2 2 2" xfId="16712" xr:uid="{00000000-0005-0000-0000-000053410000}"/>
    <cellStyle name="RowTitles-Detail 2 2 2 5 4 2 2_Tertiary Salaries Survey" xfId="16713" xr:uid="{00000000-0005-0000-0000-000054410000}"/>
    <cellStyle name="RowTitles-Detail 2 2 2 5 4 2 3" xfId="16714" xr:uid="{00000000-0005-0000-0000-000055410000}"/>
    <cellStyle name="RowTitles-Detail 2 2 2 5 4 2_Tertiary Salaries Survey" xfId="16715" xr:uid="{00000000-0005-0000-0000-000056410000}"/>
    <cellStyle name="RowTitles-Detail 2 2 2 5 4 3" xfId="16716" xr:uid="{00000000-0005-0000-0000-000057410000}"/>
    <cellStyle name="RowTitles-Detail 2 2 2 5 4 3 2" xfId="16717" xr:uid="{00000000-0005-0000-0000-000058410000}"/>
    <cellStyle name="RowTitles-Detail 2 2 2 5 4 3 2 2" xfId="16718" xr:uid="{00000000-0005-0000-0000-000059410000}"/>
    <cellStyle name="RowTitles-Detail 2 2 2 5 4 3 2_Tertiary Salaries Survey" xfId="16719" xr:uid="{00000000-0005-0000-0000-00005A410000}"/>
    <cellStyle name="RowTitles-Detail 2 2 2 5 4 3 3" xfId="16720" xr:uid="{00000000-0005-0000-0000-00005B410000}"/>
    <cellStyle name="RowTitles-Detail 2 2 2 5 4 3_Tertiary Salaries Survey" xfId="16721" xr:uid="{00000000-0005-0000-0000-00005C410000}"/>
    <cellStyle name="RowTitles-Detail 2 2 2 5 4 4" xfId="16722" xr:uid="{00000000-0005-0000-0000-00005D410000}"/>
    <cellStyle name="RowTitles-Detail 2 2 2 5 4 5" xfId="16723" xr:uid="{00000000-0005-0000-0000-00005E410000}"/>
    <cellStyle name="RowTitles-Detail 2 2 2 5 4 5 2" xfId="16724" xr:uid="{00000000-0005-0000-0000-00005F410000}"/>
    <cellStyle name="RowTitles-Detail 2 2 2 5 4 5_Tertiary Salaries Survey" xfId="16725" xr:uid="{00000000-0005-0000-0000-000060410000}"/>
    <cellStyle name="RowTitles-Detail 2 2 2 5 4 6" xfId="16726" xr:uid="{00000000-0005-0000-0000-000061410000}"/>
    <cellStyle name="RowTitles-Detail 2 2 2 5 4_Tertiary Salaries Survey" xfId="16727" xr:uid="{00000000-0005-0000-0000-000062410000}"/>
    <cellStyle name="RowTitles-Detail 2 2 2 5 5" xfId="16728" xr:uid="{00000000-0005-0000-0000-000063410000}"/>
    <cellStyle name="RowTitles-Detail 2 2 2 5 5 2" xfId="16729" xr:uid="{00000000-0005-0000-0000-000064410000}"/>
    <cellStyle name="RowTitles-Detail 2 2 2 5 5 2 2" xfId="16730" xr:uid="{00000000-0005-0000-0000-000065410000}"/>
    <cellStyle name="RowTitles-Detail 2 2 2 5 5 2 2 2" xfId="16731" xr:uid="{00000000-0005-0000-0000-000066410000}"/>
    <cellStyle name="RowTitles-Detail 2 2 2 5 5 2 2_Tertiary Salaries Survey" xfId="16732" xr:uid="{00000000-0005-0000-0000-000067410000}"/>
    <cellStyle name="RowTitles-Detail 2 2 2 5 5 2 3" xfId="16733" xr:uid="{00000000-0005-0000-0000-000068410000}"/>
    <cellStyle name="RowTitles-Detail 2 2 2 5 5 2_Tertiary Salaries Survey" xfId="16734" xr:uid="{00000000-0005-0000-0000-000069410000}"/>
    <cellStyle name="RowTitles-Detail 2 2 2 5 5 3" xfId="16735" xr:uid="{00000000-0005-0000-0000-00006A410000}"/>
    <cellStyle name="RowTitles-Detail 2 2 2 5 5 3 2" xfId="16736" xr:uid="{00000000-0005-0000-0000-00006B410000}"/>
    <cellStyle name="RowTitles-Detail 2 2 2 5 5 3 2 2" xfId="16737" xr:uid="{00000000-0005-0000-0000-00006C410000}"/>
    <cellStyle name="RowTitles-Detail 2 2 2 5 5 3 2_Tertiary Salaries Survey" xfId="16738" xr:uid="{00000000-0005-0000-0000-00006D410000}"/>
    <cellStyle name="RowTitles-Detail 2 2 2 5 5 3 3" xfId="16739" xr:uid="{00000000-0005-0000-0000-00006E410000}"/>
    <cellStyle name="RowTitles-Detail 2 2 2 5 5 3_Tertiary Salaries Survey" xfId="16740" xr:uid="{00000000-0005-0000-0000-00006F410000}"/>
    <cellStyle name="RowTitles-Detail 2 2 2 5 5 4" xfId="16741" xr:uid="{00000000-0005-0000-0000-000070410000}"/>
    <cellStyle name="RowTitles-Detail 2 2 2 5 5 4 2" xfId="16742" xr:uid="{00000000-0005-0000-0000-000071410000}"/>
    <cellStyle name="RowTitles-Detail 2 2 2 5 5 4_Tertiary Salaries Survey" xfId="16743" xr:uid="{00000000-0005-0000-0000-000072410000}"/>
    <cellStyle name="RowTitles-Detail 2 2 2 5 5 5" xfId="16744" xr:uid="{00000000-0005-0000-0000-000073410000}"/>
    <cellStyle name="RowTitles-Detail 2 2 2 5 5_Tertiary Salaries Survey" xfId="16745" xr:uid="{00000000-0005-0000-0000-000074410000}"/>
    <cellStyle name="RowTitles-Detail 2 2 2 5 6" xfId="16746" xr:uid="{00000000-0005-0000-0000-000075410000}"/>
    <cellStyle name="RowTitles-Detail 2 2 2 5 6 2" xfId="16747" xr:uid="{00000000-0005-0000-0000-000076410000}"/>
    <cellStyle name="RowTitles-Detail 2 2 2 5 6 2 2" xfId="16748" xr:uid="{00000000-0005-0000-0000-000077410000}"/>
    <cellStyle name="RowTitles-Detail 2 2 2 5 6 2 2 2" xfId="16749" xr:uid="{00000000-0005-0000-0000-000078410000}"/>
    <cellStyle name="RowTitles-Detail 2 2 2 5 6 2 2_Tertiary Salaries Survey" xfId="16750" xr:uid="{00000000-0005-0000-0000-000079410000}"/>
    <cellStyle name="RowTitles-Detail 2 2 2 5 6 2 3" xfId="16751" xr:uid="{00000000-0005-0000-0000-00007A410000}"/>
    <cellStyle name="RowTitles-Detail 2 2 2 5 6 2_Tertiary Salaries Survey" xfId="16752" xr:uid="{00000000-0005-0000-0000-00007B410000}"/>
    <cellStyle name="RowTitles-Detail 2 2 2 5 6 3" xfId="16753" xr:uid="{00000000-0005-0000-0000-00007C410000}"/>
    <cellStyle name="RowTitles-Detail 2 2 2 5 6 3 2" xfId="16754" xr:uid="{00000000-0005-0000-0000-00007D410000}"/>
    <cellStyle name="RowTitles-Detail 2 2 2 5 6 3 2 2" xfId="16755" xr:uid="{00000000-0005-0000-0000-00007E410000}"/>
    <cellStyle name="RowTitles-Detail 2 2 2 5 6 3 2_Tertiary Salaries Survey" xfId="16756" xr:uid="{00000000-0005-0000-0000-00007F410000}"/>
    <cellStyle name="RowTitles-Detail 2 2 2 5 6 3 3" xfId="16757" xr:uid="{00000000-0005-0000-0000-000080410000}"/>
    <cellStyle name="RowTitles-Detail 2 2 2 5 6 3_Tertiary Salaries Survey" xfId="16758" xr:uid="{00000000-0005-0000-0000-000081410000}"/>
    <cellStyle name="RowTitles-Detail 2 2 2 5 6 4" xfId="16759" xr:uid="{00000000-0005-0000-0000-000082410000}"/>
    <cellStyle name="RowTitles-Detail 2 2 2 5 6 4 2" xfId="16760" xr:uid="{00000000-0005-0000-0000-000083410000}"/>
    <cellStyle name="RowTitles-Detail 2 2 2 5 6 4_Tertiary Salaries Survey" xfId="16761" xr:uid="{00000000-0005-0000-0000-000084410000}"/>
    <cellStyle name="RowTitles-Detail 2 2 2 5 6 5" xfId="16762" xr:uid="{00000000-0005-0000-0000-000085410000}"/>
    <cellStyle name="RowTitles-Detail 2 2 2 5 6_Tertiary Salaries Survey" xfId="16763" xr:uid="{00000000-0005-0000-0000-000086410000}"/>
    <cellStyle name="RowTitles-Detail 2 2 2 5 7" xfId="16764" xr:uid="{00000000-0005-0000-0000-000087410000}"/>
    <cellStyle name="RowTitles-Detail 2 2 2 5 7 2" xfId="16765" xr:uid="{00000000-0005-0000-0000-000088410000}"/>
    <cellStyle name="RowTitles-Detail 2 2 2 5 7 2 2" xfId="16766" xr:uid="{00000000-0005-0000-0000-000089410000}"/>
    <cellStyle name="RowTitles-Detail 2 2 2 5 7 2_Tertiary Salaries Survey" xfId="16767" xr:uid="{00000000-0005-0000-0000-00008A410000}"/>
    <cellStyle name="RowTitles-Detail 2 2 2 5 7 3" xfId="16768" xr:uid="{00000000-0005-0000-0000-00008B410000}"/>
    <cellStyle name="RowTitles-Detail 2 2 2 5 7_Tertiary Salaries Survey" xfId="16769" xr:uid="{00000000-0005-0000-0000-00008C410000}"/>
    <cellStyle name="RowTitles-Detail 2 2 2 5 8" xfId="16770" xr:uid="{00000000-0005-0000-0000-00008D410000}"/>
    <cellStyle name="RowTitles-Detail 2 2 2 5 9" xfId="16771" xr:uid="{00000000-0005-0000-0000-00008E410000}"/>
    <cellStyle name="RowTitles-Detail 2 2 2 5_STUD aligned by INSTIT" xfId="16772" xr:uid="{00000000-0005-0000-0000-00008F410000}"/>
    <cellStyle name="RowTitles-Detail 2 2 2 6" xfId="16773" xr:uid="{00000000-0005-0000-0000-000090410000}"/>
    <cellStyle name="RowTitles-Detail 2 2 2 6 2" xfId="16774" xr:uid="{00000000-0005-0000-0000-000091410000}"/>
    <cellStyle name="RowTitles-Detail 2 2 2 6 2 2" xfId="16775" xr:uid="{00000000-0005-0000-0000-000092410000}"/>
    <cellStyle name="RowTitles-Detail 2 2 2 6 2 2 2" xfId="16776" xr:uid="{00000000-0005-0000-0000-000093410000}"/>
    <cellStyle name="RowTitles-Detail 2 2 2 6 2 2_Tertiary Salaries Survey" xfId="16777" xr:uid="{00000000-0005-0000-0000-000094410000}"/>
    <cellStyle name="RowTitles-Detail 2 2 2 6 2 3" xfId="16778" xr:uid="{00000000-0005-0000-0000-000095410000}"/>
    <cellStyle name="RowTitles-Detail 2 2 2 6 2_Tertiary Salaries Survey" xfId="16779" xr:uid="{00000000-0005-0000-0000-000096410000}"/>
    <cellStyle name="RowTitles-Detail 2 2 2 6 3" xfId="16780" xr:uid="{00000000-0005-0000-0000-000097410000}"/>
    <cellStyle name="RowTitles-Detail 2 2 2 6 3 2" xfId="16781" xr:uid="{00000000-0005-0000-0000-000098410000}"/>
    <cellStyle name="RowTitles-Detail 2 2 2 6 3 2 2" xfId="16782" xr:uid="{00000000-0005-0000-0000-000099410000}"/>
    <cellStyle name="RowTitles-Detail 2 2 2 6 3 2_Tertiary Salaries Survey" xfId="16783" xr:uid="{00000000-0005-0000-0000-00009A410000}"/>
    <cellStyle name="RowTitles-Detail 2 2 2 6 3 3" xfId="16784" xr:uid="{00000000-0005-0000-0000-00009B410000}"/>
    <cellStyle name="RowTitles-Detail 2 2 2 6 3_Tertiary Salaries Survey" xfId="16785" xr:uid="{00000000-0005-0000-0000-00009C410000}"/>
    <cellStyle name="RowTitles-Detail 2 2 2 6 4" xfId="16786" xr:uid="{00000000-0005-0000-0000-00009D410000}"/>
    <cellStyle name="RowTitles-Detail 2 2 2 6 5" xfId="16787" xr:uid="{00000000-0005-0000-0000-00009E410000}"/>
    <cellStyle name="RowTitles-Detail 2 2 2 6 5 2" xfId="16788" xr:uid="{00000000-0005-0000-0000-00009F410000}"/>
    <cellStyle name="RowTitles-Detail 2 2 2 6 5_Tertiary Salaries Survey" xfId="16789" xr:uid="{00000000-0005-0000-0000-0000A0410000}"/>
    <cellStyle name="RowTitles-Detail 2 2 2 6 6" xfId="16790" xr:uid="{00000000-0005-0000-0000-0000A1410000}"/>
    <cellStyle name="RowTitles-Detail 2 2 2 6_Tertiary Salaries Survey" xfId="16791" xr:uid="{00000000-0005-0000-0000-0000A2410000}"/>
    <cellStyle name="RowTitles-Detail 2 2 2 7" xfId="16792" xr:uid="{00000000-0005-0000-0000-0000A3410000}"/>
    <cellStyle name="RowTitles-Detail 2 2 2 7 2" xfId="16793" xr:uid="{00000000-0005-0000-0000-0000A4410000}"/>
    <cellStyle name="RowTitles-Detail 2 2 2 7 2 2" xfId="16794" xr:uid="{00000000-0005-0000-0000-0000A5410000}"/>
    <cellStyle name="RowTitles-Detail 2 2 2 7 2 2 2" xfId="16795" xr:uid="{00000000-0005-0000-0000-0000A6410000}"/>
    <cellStyle name="RowTitles-Detail 2 2 2 7 2 2_Tertiary Salaries Survey" xfId="16796" xr:uid="{00000000-0005-0000-0000-0000A7410000}"/>
    <cellStyle name="RowTitles-Detail 2 2 2 7 2 3" xfId="16797" xr:uid="{00000000-0005-0000-0000-0000A8410000}"/>
    <cellStyle name="RowTitles-Detail 2 2 2 7 2_Tertiary Salaries Survey" xfId="16798" xr:uid="{00000000-0005-0000-0000-0000A9410000}"/>
    <cellStyle name="RowTitles-Detail 2 2 2 7 3" xfId="16799" xr:uid="{00000000-0005-0000-0000-0000AA410000}"/>
    <cellStyle name="RowTitles-Detail 2 2 2 7 3 2" xfId="16800" xr:uid="{00000000-0005-0000-0000-0000AB410000}"/>
    <cellStyle name="RowTitles-Detail 2 2 2 7 3 2 2" xfId="16801" xr:uid="{00000000-0005-0000-0000-0000AC410000}"/>
    <cellStyle name="RowTitles-Detail 2 2 2 7 3 2_Tertiary Salaries Survey" xfId="16802" xr:uid="{00000000-0005-0000-0000-0000AD410000}"/>
    <cellStyle name="RowTitles-Detail 2 2 2 7 3 3" xfId="16803" xr:uid="{00000000-0005-0000-0000-0000AE410000}"/>
    <cellStyle name="RowTitles-Detail 2 2 2 7 3_Tertiary Salaries Survey" xfId="16804" xr:uid="{00000000-0005-0000-0000-0000AF410000}"/>
    <cellStyle name="RowTitles-Detail 2 2 2 7 4" xfId="16805" xr:uid="{00000000-0005-0000-0000-0000B0410000}"/>
    <cellStyle name="RowTitles-Detail 2 2 2 7 5" xfId="16806" xr:uid="{00000000-0005-0000-0000-0000B1410000}"/>
    <cellStyle name="RowTitles-Detail 2 2 2 7_Tertiary Salaries Survey" xfId="16807" xr:uid="{00000000-0005-0000-0000-0000B2410000}"/>
    <cellStyle name="RowTitles-Detail 2 2 2 8" xfId="16808" xr:uid="{00000000-0005-0000-0000-0000B3410000}"/>
    <cellStyle name="RowTitles-Detail 2 2 2 8 2" xfId="16809" xr:uid="{00000000-0005-0000-0000-0000B4410000}"/>
    <cellStyle name="RowTitles-Detail 2 2 2 8 2 2" xfId="16810" xr:uid="{00000000-0005-0000-0000-0000B5410000}"/>
    <cellStyle name="RowTitles-Detail 2 2 2 8 2 2 2" xfId="16811" xr:uid="{00000000-0005-0000-0000-0000B6410000}"/>
    <cellStyle name="RowTitles-Detail 2 2 2 8 2 2_Tertiary Salaries Survey" xfId="16812" xr:uid="{00000000-0005-0000-0000-0000B7410000}"/>
    <cellStyle name="RowTitles-Detail 2 2 2 8 2 3" xfId="16813" xr:uid="{00000000-0005-0000-0000-0000B8410000}"/>
    <cellStyle name="RowTitles-Detail 2 2 2 8 2_Tertiary Salaries Survey" xfId="16814" xr:uid="{00000000-0005-0000-0000-0000B9410000}"/>
    <cellStyle name="RowTitles-Detail 2 2 2 8 3" xfId="16815" xr:uid="{00000000-0005-0000-0000-0000BA410000}"/>
    <cellStyle name="RowTitles-Detail 2 2 2 8 3 2" xfId="16816" xr:uid="{00000000-0005-0000-0000-0000BB410000}"/>
    <cellStyle name="RowTitles-Detail 2 2 2 8 3 2 2" xfId="16817" xr:uid="{00000000-0005-0000-0000-0000BC410000}"/>
    <cellStyle name="RowTitles-Detail 2 2 2 8 3 2_Tertiary Salaries Survey" xfId="16818" xr:uid="{00000000-0005-0000-0000-0000BD410000}"/>
    <cellStyle name="RowTitles-Detail 2 2 2 8 3 3" xfId="16819" xr:uid="{00000000-0005-0000-0000-0000BE410000}"/>
    <cellStyle name="RowTitles-Detail 2 2 2 8 3_Tertiary Salaries Survey" xfId="16820" xr:uid="{00000000-0005-0000-0000-0000BF410000}"/>
    <cellStyle name="RowTitles-Detail 2 2 2 8 4" xfId="16821" xr:uid="{00000000-0005-0000-0000-0000C0410000}"/>
    <cellStyle name="RowTitles-Detail 2 2 2 8 5" xfId="16822" xr:uid="{00000000-0005-0000-0000-0000C1410000}"/>
    <cellStyle name="RowTitles-Detail 2 2 2 8 5 2" xfId="16823" xr:uid="{00000000-0005-0000-0000-0000C2410000}"/>
    <cellStyle name="RowTitles-Detail 2 2 2 8 5_Tertiary Salaries Survey" xfId="16824" xr:uid="{00000000-0005-0000-0000-0000C3410000}"/>
    <cellStyle name="RowTitles-Detail 2 2 2 8 6" xfId="16825" xr:uid="{00000000-0005-0000-0000-0000C4410000}"/>
    <cellStyle name="RowTitles-Detail 2 2 2 8_Tertiary Salaries Survey" xfId="16826" xr:uid="{00000000-0005-0000-0000-0000C5410000}"/>
    <cellStyle name="RowTitles-Detail 2 2 2 9" xfId="16827" xr:uid="{00000000-0005-0000-0000-0000C6410000}"/>
    <cellStyle name="RowTitles-Detail 2 2 2 9 2" xfId="16828" xr:uid="{00000000-0005-0000-0000-0000C7410000}"/>
    <cellStyle name="RowTitles-Detail 2 2 2 9 2 2" xfId="16829" xr:uid="{00000000-0005-0000-0000-0000C8410000}"/>
    <cellStyle name="RowTitles-Detail 2 2 2 9 2 2 2" xfId="16830" xr:uid="{00000000-0005-0000-0000-0000C9410000}"/>
    <cellStyle name="RowTitles-Detail 2 2 2 9 2 2_Tertiary Salaries Survey" xfId="16831" xr:uid="{00000000-0005-0000-0000-0000CA410000}"/>
    <cellStyle name="RowTitles-Detail 2 2 2 9 2 3" xfId="16832" xr:uid="{00000000-0005-0000-0000-0000CB410000}"/>
    <cellStyle name="RowTitles-Detail 2 2 2 9 2_Tertiary Salaries Survey" xfId="16833" xr:uid="{00000000-0005-0000-0000-0000CC410000}"/>
    <cellStyle name="RowTitles-Detail 2 2 2 9 3" xfId="16834" xr:uid="{00000000-0005-0000-0000-0000CD410000}"/>
    <cellStyle name="RowTitles-Detail 2 2 2 9 3 2" xfId="16835" xr:uid="{00000000-0005-0000-0000-0000CE410000}"/>
    <cellStyle name="RowTitles-Detail 2 2 2 9 3 2 2" xfId="16836" xr:uid="{00000000-0005-0000-0000-0000CF410000}"/>
    <cellStyle name="RowTitles-Detail 2 2 2 9 3 2_Tertiary Salaries Survey" xfId="16837" xr:uid="{00000000-0005-0000-0000-0000D0410000}"/>
    <cellStyle name="RowTitles-Detail 2 2 2 9 3 3" xfId="16838" xr:uid="{00000000-0005-0000-0000-0000D1410000}"/>
    <cellStyle name="RowTitles-Detail 2 2 2 9 3_Tertiary Salaries Survey" xfId="16839" xr:uid="{00000000-0005-0000-0000-0000D2410000}"/>
    <cellStyle name="RowTitles-Detail 2 2 2 9 4" xfId="16840" xr:uid="{00000000-0005-0000-0000-0000D3410000}"/>
    <cellStyle name="RowTitles-Detail 2 2 2 9 4 2" xfId="16841" xr:uid="{00000000-0005-0000-0000-0000D4410000}"/>
    <cellStyle name="RowTitles-Detail 2 2 2 9 4_Tertiary Salaries Survey" xfId="16842" xr:uid="{00000000-0005-0000-0000-0000D5410000}"/>
    <cellStyle name="RowTitles-Detail 2 2 2 9 5" xfId="16843" xr:uid="{00000000-0005-0000-0000-0000D6410000}"/>
    <cellStyle name="RowTitles-Detail 2 2 2 9_Tertiary Salaries Survey" xfId="16844" xr:uid="{00000000-0005-0000-0000-0000D7410000}"/>
    <cellStyle name="RowTitles-Detail 2 2 2_STUD aligned by INSTIT" xfId="16845" xr:uid="{00000000-0005-0000-0000-0000D8410000}"/>
    <cellStyle name="RowTitles-Detail 2 2 3" xfId="16846" xr:uid="{00000000-0005-0000-0000-0000D9410000}"/>
    <cellStyle name="RowTitles-Detail 2 2 3 10" xfId="16847" xr:uid="{00000000-0005-0000-0000-0000DA410000}"/>
    <cellStyle name="RowTitles-Detail 2 2 3 10 2" xfId="16848" xr:uid="{00000000-0005-0000-0000-0000DB410000}"/>
    <cellStyle name="RowTitles-Detail 2 2 3 10 2 2" xfId="16849" xr:uid="{00000000-0005-0000-0000-0000DC410000}"/>
    <cellStyle name="RowTitles-Detail 2 2 3 10 2_Tertiary Salaries Survey" xfId="16850" xr:uid="{00000000-0005-0000-0000-0000DD410000}"/>
    <cellStyle name="RowTitles-Detail 2 2 3 10 3" xfId="16851" xr:uid="{00000000-0005-0000-0000-0000DE410000}"/>
    <cellStyle name="RowTitles-Detail 2 2 3 10_Tertiary Salaries Survey" xfId="16852" xr:uid="{00000000-0005-0000-0000-0000DF410000}"/>
    <cellStyle name="RowTitles-Detail 2 2 3 11" xfId="16853" xr:uid="{00000000-0005-0000-0000-0000E0410000}"/>
    <cellStyle name="RowTitles-Detail 2 2 3 12" xfId="16854" xr:uid="{00000000-0005-0000-0000-0000E1410000}"/>
    <cellStyle name="RowTitles-Detail 2 2 3 2" xfId="16855" xr:uid="{00000000-0005-0000-0000-0000E2410000}"/>
    <cellStyle name="RowTitles-Detail 2 2 3 2 2" xfId="16856" xr:uid="{00000000-0005-0000-0000-0000E3410000}"/>
    <cellStyle name="RowTitles-Detail 2 2 3 2 2 2" xfId="16857" xr:uid="{00000000-0005-0000-0000-0000E4410000}"/>
    <cellStyle name="RowTitles-Detail 2 2 3 2 2 2 2" xfId="16858" xr:uid="{00000000-0005-0000-0000-0000E5410000}"/>
    <cellStyle name="RowTitles-Detail 2 2 3 2 2 2 2 2" xfId="16859" xr:uid="{00000000-0005-0000-0000-0000E6410000}"/>
    <cellStyle name="RowTitles-Detail 2 2 3 2 2 2 2_Tertiary Salaries Survey" xfId="16860" xr:uid="{00000000-0005-0000-0000-0000E7410000}"/>
    <cellStyle name="RowTitles-Detail 2 2 3 2 2 2 3" xfId="16861" xr:uid="{00000000-0005-0000-0000-0000E8410000}"/>
    <cellStyle name="RowTitles-Detail 2 2 3 2 2 2_Tertiary Salaries Survey" xfId="16862" xr:uid="{00000000-0005-0000-0000-0000E9410000}"/>
    <cellStyle name="RowTitles-Detail 2 2 3 2 2 3" xfId="16863" xr:uid="{00000000-0005-0000-0000-0000EA410000}"/>
    <cellStyle name="RowTitles-Detail 2 2 3 2 2 3 2" xfId="16864" xr:uid="{00000000-0005-0000-0000-0000EB410000}"/>
    <cellStyle name="RowTitles-Detail 2 2 3 2 2 3 2 2" xfId="16865" xr:uid="{00000000-0005-0000-0000-0000EC410000}"/>
    <cellStyle name="RowTitles-Detail 2 2 3 2 2 3 2_Tertiary Salaries Survey" xfId="16866" xr:uid="{00000000-0005-0000-0000-0000ED410000}"/>
    <cellStyle name="RowTitles-Detail 2 2 3 2 2 3 3" xfId="16867" xr:uid="{00000000-0005-0000-0000-0000EE410000}"/>
    <cellStyle name="RowTitles-Detail 2 2 3 2 2 3_Tertiary Salaries Survey" xfId="16868" xr:uid="{00000000-0005-0000-0000-0000EF410000}"/>
    <cellStyle name="RowTitles-Detail 2 2 3 2 2 4" xfId="16869" xr:uid="{00000000-0005-0000-0000-0000F0410000}"/>
    <cellStyle name="RowTitles-Detail 2 2 3 2 2 5" xfId="16870" xr:uid="{00000000-0005-0000-0000-0000F1410000}"/>
    <cellStyle name="RowTitles-Detail 2 2 3 2 2_Tertiary Salaries Survey" xfId="16871" xr:uid="{00000000-0005-0000-0000-0000F2410000}"/>
    <cellStyle name="RowTitles-Detail 2 2 3 2 3" xfId="16872" xr:uid="{00000000-0005-0000-0000-0000F3410000}"/>
    <cellStyle name="RowTitles-Detail 2 2 3 2 3 2" xfId="16873" xr:uid="{00000000-0005-0000-0000-0000F4410000}"/>
    <cellStyle name="RowTitles-Detail 2 2 3 2 3 2 2" xfId="16874" xr:uid="{00000000-0005-0000-0000-0000F5410000}"/>
    <cellStyle name="RowTitles-Detail 2 2 3 2 3 2 2 2" xfId="16875" xr:uid="{00000000-0005-0000-0000-0000F6410000}"/>
    <cellStyle name="RowTitles-Detail 2 2 3 2 3 2 2_Tertiary Salaries Survey" xfId="16876" xr:uid="{00000000-0005-0000-0000-0000F7410000}"/>
    <cellStyle name="RowTitles-Detail 2 2 3 2 3 2 3" xfId="16877" xr:uid="{00000000-0005-0000-0000-0000F8410000}"/>
    <cellStyle name="RowTitles-Detail 2 2 3 2 3 2_Tertiary Salaries Survey" xfId="16878" xr:uid="{00000000-0005-0000-0000-0000F9410000}"/>
    <cellStyle name="RowTitles-Detail 2 2 3 2 3 3" xfId="16879" xr:uid="{00000000-0005-0000-0000-0000FA410000}"/>
    <cellStyle name="RowTitles-Detail 2 2 3 2 3 3 2" xfId="16880" xr:uid="{00000000-0005-0000-0000-0000FB410000}"/>
    <cellStyle name="RowTitles-Detail 2 2 3 2 3 3 2 2" xfId="16881" xr:uid="{00000000-0005-0000-0000-0000FC410000}"/>
    <cellStyle name="RowTitles-Detail 2 2 3 2 3 3 2_Tertiary Salaries Survey" xfId="16882" xr:uid="{00000000-0005-0000-0000-0000FD410000}"/>
    <cellStyle name="RowTitles-Detail 2 2 3 2 3 3 3" xfId="16883" xr:uid="{00000000-0005-0000-0000-0000FE410000}"/>
    <cellStyle name="RowTitles-Detail 2 2 3 2 3 3_Tertiary Salaries Survey" xfId="16884" xr:uid="{00000000-0005-0000-0000-0000FF410000}"/>
    <cellStyle name="RowTitles-Detail 2 2 3 2 3 4" xfId="16885" xr:uid="{00000000-0005-0000-0000-000000420000}"/>
    <cellStyle name="RowTitles-Detail 2 2 3 2 3 5" xfId="16886" xr:uid="{00000000-0005-0000-0000-000001420000}"/>
    <cellStyle name="RowTitles-Detail 2 2 3 2 3 5 2" xfId="16887" xr:uid="{00000000-0005-0000-0000-000002420000}"/>
    <cellStyle name="RowTitles-Detail 2 2 3 2 3 5_Tertiary Salaries Survey" xfId="16888" xr:uid="{00000000-0005-0000-0000-000003420000}"/>
    <cellStyle name="RowTitles-Detail 2 2 3 2 3 6" xfId="16889" xr:uid="{00000000-0005-0000-0000-000004420000}"/>
    <cellStyle name="RowTitles-Detail 2 2 3 2 3_Tertiary Salaries Survey" xfId="16890" xr:uid="{00000000-0005-0000-0000-000005420000}"/>
    <cellStyle name="RowTitles-Detail 2 2 3 2 4" xfId="16891" xr:uid="{00000000-0005-0000-0000-000006420000}"/>
    <cellStyle name="RowTitles-Detail 2 2 3 2 4 2" xfId="16892" xr:uid="{00000000-0005-0000-0000-000007420000}"/>
    <cellStyle name="RowTitles-Detail 2 2 3 2 4 2 2" xfId="16893" xr:uid="{00000000-0005-0000-0000-000008420000}"/>
    <cellStyle name="RowTitles-Detail 2 2 3 2 4 2 2 2" xfId="16894" xr:uid="{00000000-0005-0000-0000-000009420000}"/>
    <cellStyle name="RowTitles-Detail 2 2 3 2 4 2 2_Tertiary Salaries Survey" xfId="16895" xr:uid="{00000000-0005-0000-0000-00000A420000}"/>
    <cellStyle name="RowTitles-Detail 2 2 3 2 4 2 3" xfId="16896" xr:uid="{00000000-0005-0000-0000-00000B420000}"/>
    <cellStyle name="RowTitles-Detail 2 2 3 2 4 2_Tertiary Salaries Survey" xfId="16897" xr:uid="{00000000-0005-0000-0000-00000C420000}"/>
    <cellStyle name="RowTitles-Detail 2 2 3 2 4 3" xfId="16898" xr:uid="{00000000-0005-0000-0000-00000D420000}"/>
    <cellStyle name="RowTitles-Detail 2 2 3 2 4 3 2" xfId="16899" xr:uid="{00000000-0005-0000-0000-00000E420000}"/>
    <cellStyle name="RowTitles-Detail 2 2 3 2 4 3 2 2" xfId="16900" xr:uid="{00000000-0005-0000-0000-00000F420000}"/>
    <cellStyle name="RowTitles-Detail 2 2 3 2 4 3 2_Tertiary Salaries Survey" xfId="16901" xr:uid="{00000000-0005-0000-0000-000010420000}"/>
    <cellStyle name="RowTitles-Detail 2 2 3 2 4 3 3" xfId="16902" xr:uid="{00000000-0005-0000-0000-000011420000}"/>
    <cellStyle name="RowTitles-Detail 2 2 3 2 4 3_Tertiary Salaries Survey" xfId="16903" xr:uid="{00000000-0005-0000-0000-000012420000}"/>
    <cellStyle name="RowTitles-Detail 2 2 3 2 4 4" xfId="16904" xr:uid="{00000000-0005-0000-0000-000013420000}"/>
    <cellStyle name="RowTitles-Detail 2 2 3 2 4 4 2" xfId="16905" xr:uid="{00000000-0005-0000-0000-000014420000}"/>
    <cellStyle name="RowTitles-Detail 2 2 3 2 4 4_Tertiary Salaries Survey" xfId="16906" xr:uid="{00000000-0005-0000-0000-000015420000}"/>
    <cellStyle name="RowTitles-Detail 2 2 3 2 4 5" xfId="16907" xr:uid="{00000000-0005-0000-0000-000016420000}"/>
    <cellStyle name="RowTitles-Detail 2 2 3 2 4_Tertiary Salaries Survey" xfId="16908" xr:uid="{00000000-0005-0000-0000-000017420000}"/>
    <cellStyle name="RowTitles-Detail 2 2 3 2 5" xfId="16909" xr:uid="{00000000-0005-0000-0000-000018420000}"/>
    <cellStyle name="RowTitles-Detail 2 2 3 2 5 2" xfId="16910" xr:uid="{00000000-0005-0000-0000-000019420000}"/>
    <cellStyle name="RowTitles-Detail 2 2 3 2 5 2 2" xfId="16911" xr:uid="{00000000-0005-0000-0000-00001A420000}"/>
    <cellStyle name="RowTitles-Detail 2 2 3 2 5 2 2 2" xfId="16912" xr:uid="{00000000-0005-0000-0000-00001B420000}"/>
    <cellStyle name="RowTitles-Detail 2 2 3 2 5 2 2_Tertiary Salaries Survey" xfId="16913" xr:uid="{00000000-0005-0000-0000-00001C420000}"/>
    <cellStyle name="RowTitles-Detail 2 2 3 2 5 2 3" xfId="16914" xr:uid="{00000000-0005-0000-0000-00001D420000}"/>
    <cellStyle name="RowTitles-Detail 2 2 3 2 5 2_Tertiary Salaries Survey" xfId="16915" xr:uid="{00000000-0005-0000-0000-00001E420000}"/>
    <cellStyle name="RowTitles-Detail 2 2 3 2 5 3" xfId="16916" xr:uid="{00000000-0005-0000-0000-00001F420000}"/>
    <cellStyle name="RowTitles-Detail 2 2 3 2 5 3 2" xfId="16917" xr:uid="{00000000-0005-0000-0000-000020420000}"/>
    <cellStyle name="RowTitles-Detail 2 2 3 2 5 3 2 2" xfId="16918" xr:uid="{00000000-0005-0000-0000-000021420000}"/>
    <cellStyle name="RowTitles-Detail 2 2 3 2 5 3 2_Tertiary Salaries Survey" xfId="16919" xr:uid="{00000000-0005-0000-0000-000022420000}"/>
    <cellStyle name="RowTitles-Detail 2 2 3 2 5 3 3" xfId="16920" xr:uid="{00000000-0005-0000-0000-000023420000}"/>
    <cellStyle name="RowTitles-Detail 2 2 3 2 5 3_Tertiary Salaries Survey" xfId="16921" xr:uid="{00000000-0005-0000-0000-000024420000}"/>
    <cellStyle name="RowTitles-Detail 2 2 3 2 5 4" xfId="16922" xr:uid="{00000000-0005-0000-0000-000025420000}"/>
    <cellStyle name="RowTitles-Detail 2 2 3 2 5 4 2" xfId="16923" xr:uid="{00000000-0005-0000-0000-000026420000}"/>
    <cellStyle name="RowTitles-Detail 2 2 3 2 5 4_Tertiary Salaries Survey" xfId="16924" xr:uid="{00000000-0005-0000-0000-000027420000}"/>
    <cellStyle name="RowTitles-Detail 2 2 3 2 5 5" xfId="16925" xr:uid="{00000000-0005-0000-0000-000028420000}"/>
    <cellStyle name="RowTitles-Detail 2 2 3 2 5_Tertiary Salaries Survey" xfId="16926" xr:uid="{00000000-0005-0000-0000-000029420000}"/>
    <cellStyle name="RowTitles-Detail 2 2 3 2 6" xfId="16927" xr:uid="{00000000-0005-0000-0000-00002A420000}"/>
    <cellStyle name="RowTitles-Detail 2 2 3 2 6 2" xfId="16928" xr:uid="{00000000-0005-0000-0000-00002B420000}"/>
    <cellStyle name="RowTitles-Detail 2 2 3 2 6 2 2" xfId="16929" xr:uid="{00000000-0005-0000-0000-00002C420000}"/>
    <cellStyle name="RowTitles-Detail 2 2 3 2 6 2 2 2" xfId="16930" xr:uid="{00000000-0005-0000-0000-00002D420000}"/>
    <cellStyle name="RowTitles-Detail 2 2 3 2 6 2 2_Tertiary Salaries Survey" xfId="16931" xr:uid="{00000000-0005-0000-0000-00002E420000}"/>
    <cellStyle name="RowTitles-Detail 2 2 3 2 6 2 3" xfId="16932" xr:uid="{00000000-0005-0000-0000-00002F420000}"/>
    <cellStyle name="RowTitles-Detail 2 2 3 2 6 2_Tertiary Salaries Survey" xfId="16933" xr:uid="{00000000-0005-0000-0000-000030420000}"/>
    <cellStyle name="RowTitles-Detail 2 2 3 2 6 3" xfId="16934" xr:uid="{00000000-0005-0000-0000-000031420000}"/>
    <cellStyle name="RowTitles-Detail 2 2 3 2 6 3 2" xfId="16935" xr:uid="{00000000-0005-0000-0000-000032420000}"/>
    <cellStyle name="RowTitles-Detail 2 2 3 2 6 3 2 2" xfId="16936" xr:uid="{00000000-0005-0000-0000-000033420000}"/>
    <cellStyle name="RowTitles-Detail 2 2 3 2 6 3 2_Tertiary Salaries Survey" xfId="16937" xr:uid="{00000000-0005-0000-0000-000034420000}"/>
    <cellStyle name="RowTitles-Detail 2 2 3 2 6 3 3" xfId="16938" xr:uid="{00000000-0005-0000-0000-000035420000}"/>
    <cellStyle name="RowTitles-Detail 2 2 3 2 6 3_Tertiary Salaries Survey" xfId="16939" xr:uid="{00000000-0005-0000-0000-000036420000}"/>
    <cellStyle name="RowTitles-Detail 2 2 3 2 6 4" xfId="16940" xr:uid="{00000000-0005-0000-0000-000037420000}"/>
    <cellStyle name="RowTitles-Detail 2 2 3 2 6 4 2" xfId="16941" xr:uid="{00000000-0005-0000-0000-000038420000}"/>
    <cellStyle name="RowTitles-Detail 2 2 3 2 6 4_Tertiary Salaries Survey" xfId="16942" xr:uid="{00000000-0005-0000-0000-000039420000}"/>
    <cellStyle name="RowTitles-Detail 2 2 3 2 6 5" xfId="16943" xr:uid="{00000000-0005-0000-0000-00003A420000}"/>
    <cellStyle name="RowTitles-Detail 2 2 3 2 6_Tertiary Salaries Survey" xfId="16944" xr:uid="{00000000-0005-0000-0000-00003B420000}"/>
    <cellStyle name="RowTitles-Detail 2 2 3 2 7" xfId="16945" xr:uid="{00000000-0005-0000-0000-00003C420000}"/>
    <cellStyle name="RowTitles-Detail 2 2 3 2 7 2" xfId="16946" xr:uid="{00000000-0005-0000-0000-00003D420000}"/>
    <cellStyle name="RowTitles-Detail 2 2 3 2 7 2 2" xfId="16947" xr:uid="{00000000-0005-0000-0000-00003E420000}"/>
    <cellStyle name="RowTitles-Detail 2 2 3 2 7 2_Tertiary Salaries Survey" xfId="16948" xr:uid="{00000000-0005-0000-0000-00003F420000}"/>
    <cellStyle name="RowTitles-Detail 2 2 3 2 7 3" xfId="16949" xr:uid="{00000000-0005-0000-0000-000040420000}"/>
    <cellStyle name="RowTitles-Detail 2 2 3 2 7_Tertiary Salaries Survey" xfId="16950" xr:uid="{00000000-0005-0000-0000-000041420000}"/>
    <cellStyle name="RowTitles-Detail 2 2 3 2 8" xfId="16951" xr:uid="{00000000-0005-0000-0000-000042420000}"/>
    <cellStyle name="RowTitles-Detail 2 2 3 2 9" xfId="16952" xr:uid="{00000000-0005-0000-0000-000043420000}"/>
    <cellStyle name="RowTitles-Detail 2 2 3 2_STUD aligned by INSTIT" xfId="16953" xr:uid="{00000000-0005-0000-0000-000044420000}"/>
    <cellStyle name="RowTitles-Detail 2 2 3 3" xfId="16954" xr:uid="{00000000-0005-0000-0000-000045420000}"/>
    <cellStyle name="RowTitles-Detail 2 2 3 3 2" xfId="16955" xr:uid="{00000000-0005-0000-0000-000046420000}"/>
    <cellStyle name="RowTitles-Detail 2 2 3 3 2 2" xfId="16956" xr:uid="{00000000-0005-0000-0000-000047420000}"/>
    <cellStyle name="RowTitles-Detail 2 2 3 3 2 2 2" xfId="16957" xr:uid="{00000000-0005-0000-0000-000048420000}"/>
    <cellStyle name="RowTitles-Detail 2 2 3 3 2 2 2 2" xfId="16958" xr:uid="{00000000-0005-0000-0000-000049420000}"/>
    <cellStyle name="RowTitles-Detail 2 2 3 3 2 2 2_Tertiary Salaries Survey" xfId="16959" xr:uid="{00000000-0005-0000-0000-00004A420000}"/>
    <cellStyle name="RowTitles-Detail 2 2 3 3 2 2 3" xfId="16960" xr:uid="{00000000-0005-0000-0000-00004B420000}"/>
    <cellStyle name="RowTitles-Detail 2 2 3 3 2 2_Tertiary Salaries Survey" xfId="16961" xr:uid="{00000000-0005-0000-0000-00004C420000}"/>
    <cellStyle name="RowTitles-Detail 2 2 3 3 2 3" xfId="16962" xr:uid="{00000000-0005-0000-0000-00004D420000}"/>
    <cellStyle name="RowTitles-Detail 2 2 3 3 2 3 2" xfId="16963" xr:uid="{00000000-0005-0000-0000-00004E420000}"/>
    <cellStyle name="RowTitles-Detail 2 2 3 3 2 3 2 2" xfId="16964" xr:uid="{00000000-0005-0000-0000-00004F420000}"/>
    <cellStyle name="RowTitles-Detail 2 2 3 3 2 3 2_Tertiary Salaries Survey" xfId="16965" xr:uid="{00000000-0005-0000-0000-000050420000}"/>
    <cellStyle name="RowTitles-Detail 2 2 3 3 2 3 3" xfId="16966" xr:uid="{00000000-0005-0000-0000-000051420000}"/>
    <cellStyle name="RowTitles-Detail 2 2 3 3 2 3_Tertiary Salaries Survey" xfId="16967" xr:uid="{00000000-0005-0000-0000-000052420000}"/>
    <cellStyle name="RowTitles-Detail 2 2 3 3 2 4" xfId="16968" xr:uid="{00000000-0005-0000-0000-000053420000}"/>
    <cellStyle name="RowTitles-Detail 2 2 3 3 2 5" xfId="16969" xr:uid="{00000000-0005-0000-0000-000054420000}"/>
    <cellStyle name="RowTitles-Detail 2 2 3 3 2 5 2" xfId="16970" xr:uid="{00000000-0005-0000-0000-000055420000}"/>
    <cellStyle name="RowTitles-Detail 2 2 3 3 2 5_Tertiary Salaries Survey" xfId="16971" xr:uid="{00000000-0005-0000-0000-000056420000}"/>
    <cellStyle name="RowTitles-Detail 2 2 3 3 2 6" xfId="16972" xr:uid="{00000000-0005-0000-0000-000057420000}"/>
    <cellStyle name="RowTitles-Detail 2 2 3 3 2_Tertiary Salaries Survey" xfId="16973" xr:uid="{00000000-0005-0000-0000-000058420000}"/>
    <cellStyle name="RowTitles-Detail 2 2 3 3 3" xfId="16974" xr:uid="{00000000-0005-0000-0000-000059420000}"/>
    <cellStyle name="RowTitles-Detail 2 2 3 3 3 2" xfId="16975" xr:uid="{00000000-0005-0000-0000-00005A420000}"/>
    <cellStyle name="RowTitles-Detail 2 2 3 3 3 2 2" xfId="16976" xr:uid="{00000000-0005-0000-0000-00005B420000}"/>
    <cellStyle name="RowTitles-Detail 2 2 3 3 3 2 2 2" xfId="16977" xr:uid="{00000000-0005-0000-0000-00005C420000}"/>
    <cellStyle name="RowTitles-Detail 2 2 3 3 3 2 2_Tertiary Salaries Survey" xfId="16978" xr:uid="{00000000-0005-0000-0000-00005D420000}"/>
    <cellStyle name="RowTitles-Detail 2 2 3 3 3 2 3" xfId="16979" xr:uid="{00000000-0005-0000-0000-00005E420000}"/>
    <cellStyle name="RowTitles-Detail 2 2 3 3 3 2_Tertiary Salaries Survey" xfId="16980" xr:uid="{00000000-0005-0000-0000-00005F420000}"/>
    <cellStyle name="RowTitles-Detail 2 2 3 3 3 3" xfId="16981" xr:uid="{00000000-0005-0000-0000-000060420000}"/>
    <cellStyle name="RowTitles-Detail 2 2 3 3 3 3 2" xfId="16982" xr:uid="{00000000-0005-0000-0000-000061420000}"/>
    <cellStyle name="RowTitles-Detail 2 2 3 3 3 3 2 2" xfId="16983" xr:uid="{00000000-0005-0000-0000-000062420000}"/>
    <cellStyle name="RowTitles-Detail 2 2 3 3 3 3 2_Tertiary Salaries Survey" xfId="16984" xr:uid="{00000000-0005-0000-0000-000063420000}"/>
    <cellStyle name="RowTitles-Detail 2 2 3 3 3 3 3" xfId="16985" xr:uid="{00000000-0005-0000-0000-000064420000}"/>
    <cellStyle name="RowTitles-Detail 2 2 3 3 3 3_Tertiary Salaries Survey" xfId="16986" xr:uid="{00000000-0005-0000-0000-000065420000}"/>
    <cellStyle name="RowTitles-Detail 2 2 3 3 3 4" xfId="16987" xr:uid="{00000000-0005-0000-0000-000066420000}"/>
    <cellStyle name="RowTitles-Detail 2 2 3 3 3 5" xfId="16988" xr:uid="{00000000-0005-0000-0000-000067420000}"/>
    <cellStyle name="RowTitles-Detail 2 2 3 3 3_Tertiary Salaries Survey" xfId="16989" xr:uid="{00000000-0005-0000-0000-000068420000}"/>
    <cellStyle name="RowTitles-Detail 2 2 3 3 4" xfId="16990" xr:uid="{00000000-0005-0000-0000-000069420000}"/>
    <cellStyle name="RowTitles-Detail 2 2 3 3 4 2" xfId="16991" xr:uid="{00000000-0005-0000-0000-00006A420000}"/>
    <cellStyle name="RowTitles-Detail 2 2 3 3 4 2 2" xfId="16992" xr:uid="{00000000-0005-0000-0000-00006B420000}"/>
    <cellStyle name="RowTitles-Detail 2 2 3 3 4 2 2 2" xfId="16993" xr:uid="{00000000-0005-0000-0000-00006C420000}"/>
    <cellStyle name="RowTitles-Detail 2 2 3 3 4 2 2_Tertiary Salaries Survey" xfId="16994" xr:uid="{00000000-0005-0000-0000-00006D420000}"/>
    <cellStyle name="RowTitles-Detail 2 2 3 3 4 2 3" xfId="16995" xr:uid="{00000000-0005-0000-0000-00006E420000}"/>
    <cellStyle name="RowTitles-Detail 2 2 3 3 4 2_Tertiary Salaries Survey" xfId="16996" xr:uid="{00000000-0005-0000-0000-00006F420000}"/>
    <cellStyle name="RowTitles-Detail 2 2 3 3 4 3" xfId="16997" xr:uid="{00000000-0005-0000-0000-000070420000}"/>
    <cellStyle name="RowTitles-Detail 2 2 3 3 4 3 2" xfId="16998" xr:uid="{00000000-0005-0000-0000-000071420000}"/>
    <cellStyle name="RowTitles-Detail 2 2 3 3 4 3 2 2" xfId="16999" xr:uid="{00000000-0005-0000-0000-000072420000}"/>
    <cellStyle name="RowTitles-Detail 2 2 3 3 4 3 2_Tertiary Salaries Survey" xfId="17000" xr:uid="{00000000-0005-0000-0000-000073420000}"/>
    <cellStyle name="RowTitles-Detail 2 2 3 3 4 3 3" xfId="17001" xr:uid="{00000000-0005-0000-0000-000074420000}"/>
    <cellStyle name="RowTitles-Detail 2 2 3 3 4 3_Tertiary Salaries Survey" xfId="17002" xr:uid="{00000000-0005-0000-0000-000075420000}"/>
    <cellStyle name="RowTitles-Detail 2 2 3 3 4 4" xfId="17003" xr:uid="{00000000-0005-0000-0000-000076420000}"/>
    <cellStyle name="RowTitles-Detail 2 2 3 3 4 4 2" xfId="17004" xr:uid="{00000000-0005-0000-0000-000077420000}"/>
    <cellStyle name="RowTitles-Detail 2 2 3 3 4 4_Tertiary Salaries Survey" xfId="17005" xr:uid="{00000000-0005-0000-0000-000078420000}"/>
    <cellStyle name="RowTitles-Detail 2 2 3 3 4 5" xfId="17006" xr:uid="{00000000-0005-0000-0000-000079420000}"/>
    <cellStyle name="RowTitles-Detail 2 2 3 3 4_Tertiary Salaries Survey" xfId="17007" xr:uid="{00000000-0005-0000-0000-00007A420000}"/>
    <cellStyle name="RowTitles-Detail 2 2 3 3 5" xfId="17008" xr:uid="{00000000-0005-0000-0000-00007B420000}"/>
    <cellStyle name="RowTitles-Detail 2 2 3 3 5 2" xfId="17009" xr:uid="{00000000-0005-0000-0000-00007C420000}"/>
    <cellStyle name="RowTitles-Detail 2 2 3 3 5 2 2" xfId="17010" xr:uid="{00000000-0005-0000-0000-00007D420000}"/>
    <cellStyle name="RowTitles-Detail 2 2 3 3 5 2 2 2" xfId="17011" xr:uid="{00000000-0005-0000-0000-00007E420000}"/>
    <cellStyle name="RowTitles-Detail 2 2 3 3 5 2 2_Tertiary Salaries Survey" xfId="17012" xr:uid="{00000000-0005-0000-0000-00007F420000}"/>
    <cellStyle name="RowTitles-Detail 2 2 3 3 5 2 3" xfId="17013" xr:uid="{00000000-0005-0000-0000-000080420000}"/>
    <cellStyle name="RowTitles-Detail 2 2 3 3 5 2_Tertiary Salaries Survey" xfId="17014" xr:uid="{00000000-0005-0000-0000-000081420000}"/>
    <cellStyle name="RowTitles-Detail 2 2 3 3 5 3" xfId="17015" xr:uid="{00000000-0005-0000-0000-000082420000}"/>
    <cellStyle name="RowTitles-Detail 2 2 3 3 5 3 2" xfId="17016" xr:uid="{00000000-0005-0000-0000-000083420000}"/>
    <cellStyle name="RowTitles-Detail 2 2 3 3 5 3 2 2" xfId="17017" xr:uid="{00000000-0005-0000-0000-000084420000}"/>
    <cellStyle name="RowTitles-Detail 2 2 3 3 5 3 2_Tertiary Salaries Survey" xfId="17018" xr:uid="{00000000-0005-0000-0000-000085420000}"/>
    <cellStyle name="RowTitles-Detail 2 2 3 3 5 3 3" xfId="17019" xr:uid="{00000000-0005-0000-0000-000086420000}"/>
    <cellStyle name="RowTitles-Detail 2 2 3 3 5 3_Tertiary Salaries Survey" xfId="17020" xr:uid="{00000000-0005-0000-0000-000087420000}"/>
    <cellStyle name="RowTitles-Detail 2 2 3 3 5 4" xfId="17021" xr:uid="{00000000-0005-0000-0000-000088420000}"/>
    <cellStyle name="RowTitles-Detail 2 2 3 3 5 4 2" xfId="17022" xr:uid="{00000000-0005-0000-0000-000089420000}"/>
    <cellStyle name="RowTitles-Detail 2 2 3 3 5 4_Tertiary Salaries Survey" xfId="17023" xr:uid="{00000000-0005-0000-0000-00008A420000}"/>
    <cellStyle name="RowTitles-Detail 2 2 3 3 5 5" xfId="17024" xr:uid="{00000000-0005-0000-0000-00008B420000}"/>
    <cellStyle name="RowTitles-Detail 2 2 3 3 5_Tertiary Salaries Survey" xfId="17025" xr:uid="{00000000-0005-0000-0000-00008C420000}"/>
    <cellStyle name="RowTitles-Detail 2 2 3 3 6" xfId="17026" xr:uid="{00000000-0005-0000-0000-00008D420000}"/>
    <cellStyle name="RowTitles-Detail 2 2 3 3 6 2" xfId="17027" xr:uid="{00000000-0005-0000-0000-00008E420000}"/>
    <cellStyle name="RowTitles-Detail 2 2 3 3 6 2 2" xfId="17028" xr:uid="{00000000-0005-0000-0000-00008F420000}"/>
    <cellStyle name="RowTitles-Detail 2 2 3 3 6 2 2 2" xfId="17029" xr:uid="{00000000-0005-0000-0000-000090420000}"/>
    <cellStyle name="RowTitles-Detail 2 2 3 3 6 2 2_Tertiary Salaries Survey" xfId="17030" xr:uid="{00000000-0005-0000-0000-000091420000}"/>
    <cellStyle name="RowTitles-Detail 2 2 3 3 6 2 3" xfId="17031" xr:uid="{00000000-0005-0000-0000-000092420000}"/>
    <cellStyle name="RowTitles-Detail 2 2 3 3 6 2_Tertiary Salaries Survey" xfId="17032" xr:uid="{00000000-0005-0000-0000-000093420000}"/>
    <cellStyle name="RowTitles-Detail 2 2 3 3 6 3" xfId="17033" xr:uid="{00000000-0005-0000-0000-000094420000}"/>
    <cellStyle name="RowTitles-Detail 2 2 3 3 6 3 2" xfId="17034" xr:uid="{00000000-0005-0000-0000-000095420000}"/>
    <cellStyle name="RowTitles-Detail 2 2 3 3 6 3 2 2" xfId="17035" xr:uid="{00000000-0005-0000-0000-000096420000}"/>
    <cellStyle name="RowTitles-Detail 2 2 3 3 6 3 2_Tertiary Salaries Survey" xfId="17036" xr:uid="{00000000-0005-0000-0000-000097420000}"/>
    <cellStyle name="RowTitles-Detail 2 2 3 3 6 3 3" xfId="17037" xr:uid="{00000000-0005-0000-0000-000098420000}"/>
    <cellStyle name="RowTitles-Detail 2 2 3 3 6 3_Tertiary Salaries Survey" xfId="17038" xr:uid="{00000000-0005-0000-0000-000099420000}"/>
    <cellStyle name="RowTitles-Detail 2 2 3 3 6 4" xfId="17039" xr:uid="{00000000-0005-0000-0000-00009A420000}"/>
    <cellStyle name="RowTitles-Detail 2 2 3 3 6 4 2" xfId="17040" xr:uid="{00000000-0005-0000-0000-00009B420000}"/>
    <cellStyle name="RowTitles-Detail 2 2 3 3 6 4_Tertiary Salaries Survey" xfId="17041" xr:uid="{00000000-0005-0000-0000-00009C420000}"/>
    <cellStyle name="RowTitles-Detail 2 2 3 3 6 5" xfId="17042" xr:uid="{00000000-0005-0000-0000-00009D420000}"/>
    <cellStyle name="RowTitles-Detail 2 2 3 3 6_Tertiary Salaries Survey" xfId="17043" xr:uid="{00000000-0005-0000-0000-00009E420000}"/>
    <cellStyle name="RowTitles-Detail 2 2 3 3 7" xfId="17044" xr:uid="{00000000-0005-0000-0000-00009F420000}"/>
    <cellStyle name="RowTitles-Detail 2 2 3 3 7 2" xfId="17045" xr:uid="{00000000-0005-0000-0000-0000A0420000}"/>
    <cellStyle name="RowTitles-Detail 2 2 3 3 7 2 2" xfId="17046" xr:uid="{00000000-0005-0000-0000-0000A1420000}"/>
    <cellStyle name="RowTitles-Detail 2 2 3 3 7 2_Tertiary Salaries Survey" xfId="17047" xr:uid="{00000000-0005-0000-0000-0000A2420000}"/>
    <cellStyle name="RowTitles-Detail 2 2 3 3 7 3" xfId="17048" xr:uid="{00000000-0005-0000-0000-0000A3420000}"/>
    <cellStyle name="RowTitles-Detail 2 2 3 3 7_Tertiary Salaries Survey" xfId="17049" xr:uid="{00000000-0005-0000-0000-0000A4420000}"/>
    <cellStyle name="RowTitles-Detail 2 2 3 3 8" xfId="17050" xr:uid="{00000000-0005-0000-0000-0000A5420000}"/>
    <cellStyle name="RowTitles-Detail 2 2 3 3 8 2" xfId="17051" xr:uid="{00000000-0005-0000-0000-0000A6420000}"/>
    <cellStyle name="RowTitles-Detail 2 2 3 3 8 2 2" xfId="17052" xr:uid="{00000000-0005-0000-0000-0000A7420000}"/>
    <cellStyle name="RowTitles-Detail 2 2 3 3 8 2_Tertiary Salaries Survey" xfId="17053" xr:uid="{00000000-0005-0000-0000-0000A8420000}"/>
    <cellStyle name="RowTitles-Detail 2 2 3 3 8 3" xfId="17054" xr:uid="{00000000-0005-0000-0000-0000A9420000}"/>
    <cellStyle name="RowTitles-Detail 2 2 3 3 8_Tertiary Salaries Survey" xfId="17055" xr:uid="{00000000-0005-0000-0000-0000AA420000}"/>
    <cellStyle name="RowTitles-Detail 2 2 3 3 9" xfId="17056" xr:uid="{00000000-0005-0000-0000-0000AB420000}"/>
    <cellStyle name="RowTitles-Detail 2 2 3 3_STUD aligned by INSTIT" xfId="17057" xr:uid="{00000000-0005-0000-0000-0000AC420000}"/>
    <cellStyle name="RowTitles-Detail 2 2 3 4" xfId="17058" xr:uid="{00000000-0005-0000-0000-0000AD420000}"/>
    <cellStyle name="RowTitles-Detail 2 2 3 4 2" xfId="17059" xr:uid="{00000000-0005-0000-0000-0000AE420000}"/>
    <cellStyle name="RowTitles-Detail 2 2 3 4 2 2" xfId="17060" xr:uid="{00000000-0005-0000-0000-0000AF420000}"/>
    <cellStyle name="RowTitles-Detail 2 2 3 4 2 2 2" xfId="17061" xr:uid="{00000000-0005-0000-0000-0000B0420000}"/>
    <cellStyle name="RowTitles-Detail 2 2 3 4 2 2 2 2" xfId="17062" xr:uid="{00000000-0005-0000-0000-0000B1420000}"/>
    <cellStyle name="RowTitles-Detail 2 2 3 4 2 2 2_Tertiary Salaries Survey" xfId="17063" xr:uid="{00000000-0005-0000-0000-0000B2420000}"/>
    <cellStyle name="RowTitles-Detail 2 2 3 4 2 2 3" xfId="17064" xr:uid="{00000000-0005-0000-0000-0000B3420000}"/>
    <cellStyle name="RowTitles-Detail 2 2 3 4 2 2_Tertiary Salaries Survey" xfId="17065" xr:uid="{00000000-0005-0000-0000-0000B4420000}"/>
    <cellStyle name="RowTitles-Detail 2 2 3 4 2 3" xfId="17066" xr:uid="{00000000-0005-0000-0000-0000B5420000}"/>
    <cellStyle name="RowTitles-Detail 2 2 3 4 2 3 2" xfId="17067" xr:uid="{00000000-0005-0000-0000-0000B6420000}"/>
    <cellStyle name="RowTitles-Detail 2 2 3 4 2 3 2 2" xfId="17068" xr:uid="{00000000-0005-0000-0000-0000B7420000}"/>
    <cellStyle name="RowTitles-Detail 2 2 3 4 2 3 2_Tertiary Salaries Survey" xfId="17069" xr:uid="{00000000-0005-0000-0000-0000B8420000}"/>
    <cellStyle name="RowTitles-Detail 2 2 3 4 2 3 3" xfId="17070" xr:uid="{00000000-0005-0000-0000-0000B9420000}"/>
    <cellStyle name="RowTitles-Detail 2 2 3 4 2 3_Tertiary Salaries Survey" xfId="17071" xr:uid="{00000000-0005-0000-0000-0000BA420000}"/>
    <cellStyle name="RowTitles-Detail 2 2 3 4 2 4" xfId="17072" xr:uid="{00000000-0005-0000-0000-0000BB420000}"/>
    <cellStyle name="RowTitles-Detail 2 2 3 4 2 5" xfId="17073" xr:uid="{00000000-0005-0000-0000-0000BC420000}"/>
    <cellStyle name="RowTitles-Detail 2 2 3 4 2 5 2" xfId="17074" xr:uid="{00000000-0005-0000-0000-0000BD420000}"/>
    <cellStyle name="RowTitles-Detail 2 2 3 4 2 5_Tertiary Salaries Survey" xfId="17075" xr:uid="{00000000-0005-0000-0000-0000BE420000}"/>
    <cellStyle name="RowTitles-Detail 2 2 3 4 2 6" xfId="17076" xr:uid="{00000000-0005-0000-0000-0000BF420000}"/>
    <cellStyle name="RowTitles-Detail 2 2 3 4 2_Tertiary Salaries Survey" xfId="17077" xr:uid="{00000000-0005-0000-0000-0000C0420000}"/>
    <cellStyle name="RowTitles-Detail 2 2 3 4 3" xfId="17078" xr:uid="{00000000-0005-0000-0000-0000C1420000}"/>
    <cellStyle name="RowTitles-Detail 2 2 3 4 3 2" xfId="17079" xr:uid="{00000000-0005-0000-0000-0000C2420000}"/>
    <cellStyle name="RowTitles-Detail 2 2 3 4 3 2 2" xfId="17080" xr:uid="{00000000-0005-0000-0000-0000C3420000}"/>
    <cellStyle name="RowTitles-Detail 2 2 3 4 3 2 2 2" xfId="17081" xr:uid="{00000000-0005-0000-0000-0000C4420000}"/>
    <cellStyle name="RowTitles-Detail 2 2 3 4 3 2 2_Tertiary Salaries Survey" xfId="17082" xr:uid="{00000000-0005-0000-0000-0000C5420000}"/>
    <cellStyle name="RowTitles-Detail 2 2 3 4 3 2 3" xfId="17083" xr:uid="{00000000-0005-0000-0000-0000C6420000}"/>
    <cellStyle name="RowTitles-Detail 2 2 3 4 3 2_Tertiary Salaries Survey" xfId="17084" xr:uid="{00000000-0005-0000-0000-0000C7420000}"/>
    <cellStyle name="RowTitles-Detail 2 2 3 4 3 3" xfId="17085" xr:uid="{00000000-0005-0000-0000-0000C8420000}"/>
    <cellStyle name="RowTitles-Detail 2 2 3 4 3 3 2" xfId="17086" xr:uid="{00000000-0005-0000-0000-0000C9420000}"/>
    <cellStyle name="RowTitles-Detail 2 2 3 4 3 3 2 2" xfId="17087" xr:uid="{00000000-0005-0000-0000-0000CA420000}"/>
    <cellStyle name="RowTitles-Detail 2 2 3 4 3 3 2_Tertiary Salaries Survey" xfId="17088" xr:uid="{00000000-0005-0000-0000-0000CB420000}"/>
    <cellStyle name="RowTitles-Detail 2 2 3 4 3 3 3" xfId="17089" xr:uid="{00000000-0005-0000-0000-0000CC420000}"/>
    <cellStyle name="RowTitles-Detail 2 2 3 4 3 3_Tertiary Salaries Survey" xfId="17090" xr:uid="{00000000-0005-0000-0000-0000CD420000}"/>
    <cellStyle name="RowTitles-Detail 2 2 3 4 3 4" xfId="17091" xr:uid="{00000000-0005-0000-0000-0000CE420000}"/>
    <cellStyle name="RowTitles-Detail 2 2 3 4 3 5" xfId="17092" xr:uid="{00000000-0005-0000-0000-0000CF420000}"/>
    <cellStyle name="RowTitles-Detail 2 2 3 4 3_Tertiary Salaries Survey" xfId="17093" xr:uid="{00000000-0005-0000-0000-0000D0420000}"/>
    <cellStyle name="RowTitles-Detail 2 2 3 4 4" xfId="17094" xr:uid="{00000000-0005-0000-0000-0000D1420000}"/>
    <cellStyle name="RowTitles-Detail 2 2 3 4 4 2" xfId="17095" xr:uid="{00000000-0005-0000-0000-0000D2420000}"/>
    <cellStyle name="RowTitles-Detail 2 2 3 4 4 2 2" xfId="17096" xr:uid="{00000000-0005-0000-0000-0000D3420000}"/>
    <cellStyle name="RowTitles-Detail 2 2 3 4 4 2 2 2" xfId="17097" xr:uid="{00000000-0005-0000-0000-0000D4420000}"/>
    <cellStyle name="RowTitles-Detail 2 2 3 4 4 2 2_Tertiary Salaries Survey" xfId="17098" xr:uid="{00000000-0005-0000-0000-0000D5420000}"/>
    <cellStyle name="RowTitles-Detail 2 2 3 4 4 2 3" xfId="17099" xr:uid="{00000000-0005-0000-0000-0000D6420000}"/>
    <cellStyle name="RowTitles-Detail 2 2 3 4 4 2_Tertiary Salaries Survey" xfId="17100" xr:uid="{00000000-0005-0000-0000-0000D7420000}"/>
    <cellStyle name="RowTitles-Detail 2 2 3 4 4 3" xfId="17101" xr:uid="{00000000-0005-0000-0000-0000D8420000}"/>
    <cellStyle name="RowTitles-Detail 2 2 3 4 4 3 2" xfId="17102" xr:uid="{00000000-0005-0000-0000-0000D9420000}"/>
    <cellStyle name="RowTitles-Detail 2 2 3 4 4 3 2 2" xfId="17103" xr:uid="{00000000-0005-0000-0000-0000DA420000}"/>
    <cellStyle name="RowTitles-Detail 2 2 3 4 4 3 2_Tertiary Salaries Survey" xfId="17104" xr:uid="{00000000-0005-0000-0000-0000DB420000}"/>
    <cellStyle name="RowTitles-Detail 2 2 3 4 4 3 3" xfId="17105" xr:uid="{00000000-0005-0000-0000-0000DC420000}"/>
    <cellStyle name="RowTitles-Detail 2 2 3 4 4 3_Tertiary Salaries Survey" xfId="17106" xr:uid="{00000000-0005-0000-0000-0000DD420000}"/>
    <cellStyle name="RowTitles-Detail 2 2 3 4 4 4" xfId="17107" xr:uid="{00000000-0005-0000-0000-0000DE420000}"/>
    <cellStyle name="RowTitles-Detail 2 2 3 4 4 5" xfId="17108" xr:uid="{00000000-0005-0000-0000-0000DF420000}"/>
    <cellStyle name="RowTitles-Detail 2 2 3 4 4 5 2" xfId="17109" xr:uid="{00000000-0005-0000-0000-0000E0420000}"/>
    <cellStyle name="RowTitles-Detail 2 2 3 4 4 5_Tertiary Salaries Survey" xfId="17110" xr:uid="{00000000-0005-0000-0000-0000E1420000}"/>
    <cellStyle name="RowTitles-Detail 2 2 3 4 4 6" xfId="17111" xr:uid="{00000000-0005-0000-0000-0000E2420000}"/>
    <cellStyle name="RowTitles-Detail 2 2 3 4 4_Tertiary Salaries Survey" xfId="17112" xr:uid="{00000000-0005-0000-0000-0000E3420000}"/>
    <cellStyle name="RowTitles-Detail 2 2 3 4 5" xfId="17113" xr:uid="{00000000-0005-0000-0000-0000E4420000}"/>
    <cellStyle name="RowTitles-Detail 2 2 3 4 5 2" xfId="17114" xr:uid="{00000000-0005-0000-0000-0000E5420000}"/>
    <cellStyle name="RowTitles-Detail 2 2 3 4 5 2 2" xfId="17115" xr:uid="{00000000-0005-0000-0000-0000E6420000}"/>
    <cellStyle name="RowTitles-Detail 2 2 3 4 5 2 2 2" xfId="17116" xr:uid="{00000000-0005-0000-0000-0000E7420000}"/>
    <cellStyle name="RowTitles-Detail 2 2 3 4 5 2 2_Tertiary Salaries Survey" xfId="17117" xr:uid="{00000000-0005-0000-0000-0000E8420000}"/>
    <cellStyle name="RowTitles-Detail 2 2 3 4 5 2 3" xfId="17118" xr:uid="{00000000-0005-0000-0000-0000E9420000}"/>
    <cellStyle name="RowTitles-Detail 2 2 3 4 5 2_Tertiary Salaries Survey" xfId="17119" xr:uid="{00000000-0005-0000-0000-0000EA420000}"/>
    <cellStyle name="RowTitles-Detail 2 2 3 4 5 3" xfId="17120" xr:uid="{00000000-0005-0000-0000-0000EB420000}"/>
    <cellStyle name="RowTitles-Detail 2 2 3 4 5 3 2" xfId="17121" xr:uid="{00000000-0005-0000-0000-0000EC420000}"/>
    <cellStyle name="RowTitles-Detail 2 2 3 4 5 3 2 2" xfId="17122" xr:uid="{00000000-0005-0000-0000-0000ED420000}"/>
    <cellStyle name="RowTitles-Detail 2 2 3 4 5 3 2_Tertiary Salaries Survey" xfId="17123" xr:uid="{00000000-0005-0000-0000-0000EE420000}"/>
    <cellStyle name="RowTitles-Detail 2 2 3 4 5 3 3" xfId="17124" xr:uid="{00000000-0005-0000-0000-0000EF420000}"/>
    <cellStyle name="RowTitles-Detail 2 2 3 4 5 3_Tertiary Salaries Survey" xfId="17125" xr:uid="{00000000-0005-0000-0000-0000F0420000}"/>
    <cellStyle name="RowTitles-Detail 2 2 3 4 5 4" xfId="17126" xr:uid="{00000000-0005-0000-0000-0000F1420000}"/>
    <cellStyle name="RowTitles-Detail 2 2 3 4 5 4 2" xfId="17127" xr:uid="{00000000-0005-0000-0000-0000F2420000}"/>
    <cellStyle name="RowTitles-Detail 2 2 3 4 5 4_Tertiary Salaries Survey" xfId="17128" xr:uid="{00000000-0005-0000-0000-0000F3420000}"/>
    <cellStyle name="RowTitles-Detail 2 2 3 4 5 5" xfId="17129" xr:uid="{00000000-0005-0000-0000-0000F4420000}"/>
    <cellStyle name="RowTitles-Detail 2 2 3 4 5_Tertiary Salaries Survey" xfId="17130" xr:uid="{00000000-0005-0000-0000-0000F5420000}"/>
    <cellStyle name="RowTitles-Detail 2 2 3 4 6" xfId="17131" xr:uid="{00000000-0005-0000-0000-0000F6420000}"/>
    <cellStyle name="RowTitles-Detail 2 2 3 4 6 2" xfId="17132" xr:uid="{00000000-0005-0000-0000-0000F7420000}"/>
    <cellStyle name="RowTitles-Detail 2 2 3 4 6 2 2" xfId="17133" xr:uid="{00000000-0005-0000-0000-0000F8420000}"/>
    <cellStyle name="RowTitles-Detail 2 2 3 4 6 2 2 2" xfId="17134" xr:uid="{00000000-0005-0000-0000-0000F9420000}"/>
    <cellStyle name="RowTitles-Detail 2 2 3 4 6 2 2_Tertiary Salaries Survey" xfId="17135" xr:uid="{00000000-0005-0000-0000-0000FA420000}"/>
    <cellStyle name="RowTitles-Detail 2 2 3 4 6 2 3" xfId="17136" xr:uid="{00000000-0005-0000-0000-0000FB420000}"/>
    <cellStyle name="RowTitles-Detail 2 2 3 4 6 2_Tertiary Salaries Survey" xfId="17137" xr:uid="{00000000-0005-0000-0000-0000FC420000}"/>
    <cellStyle name="RowTitles-Detail 2 2 3 4 6 3" xfId="17138" xr:uid="{00000000-0005-0000-0000-0000FD420000}"/>
    <cellStyle name="RowTitles-Detail 2 2 3 4 6 3 2" xfId="17139" xr:uid="{00000000-0005-0000-0000-0000FE420000}"/>
    <cellStyle name="RowTitles-Detail 2 2 3 4 6 3 2 2" xfId="17140" xr:uid="{00000000-0005-0000-0000-0000FF420000}"/>
    <cellStyle name="RowTitles-Detail 2 2 3 4 6 3 2_Tertiary Salaries Survey" xfId="17141" xr:uid="{00000000-0005-0000-0000-000000430000}"/>
    <cellStyle name="RowTitles-Detail 2 2 3 4 6 3 3" xfId="17142" xr:uid="{00000000-0005-0000-0000-000001430000}"/>
    <cellStyle name="RowTitles-Detail 2 2 3 4 6 3_Tertiary Salaries Survey" xfId="17143" xr:uid="{00000000-0005-0000-0000-000002430000}"/>
    <cellStyle name="RowTitles-Detail 2 2 3 4 6 4" xfId="17144" xr:uid="{00000000-0005-0000-0000-000003430000}"/>
    <cellStyle name="RowTitles-Detail 2 2 3 4 6 4 2" xfId="17145" xr:uid="{00000000-0005-0000-0000-000004430000}"/>
    <cellStyle name="RowTitles-Detail 2 2 3 4 6 4_Tertiary Salaries Survey" xfId="17146" xr:uid="{00000000-0005-0000-0000-000005430000}"/>
    <cellStyle name="RowTitles-Detail 2 2 3 4 6 5" xfId="17147" xr:uid="{00000000-0005-0000-0000-000006430000}"/>
    <cellStyle name="RowTitles-Detail 2 2 3 4 6_Tertiary Salaries Survey" xfId="17148" xr:uid="{00000000-0005-0000-0000-000007430000}"/>
    <cellStyle name="RowTitles-Detail 2 2 3 4 7" xfId="17149" xr:uid="{00000000-0005-0000-0000-000008430000}"/>
    <cellStyle name="RowTitles-Detail 2 2 3 4 7 2" xfId="17150" xr:uid="{00000000-0005-0000-0000-000009430000}"/>
    <cellStyle name="RowTitles-Detail 2 2 3 4 7 2 2" xfId="17151" xr:uid="{00000000-0005-0000-0000-00000A430000}"/>
    <cellStyle name="RowTitles-Detail 2 2 3 4 7 2_Tertiary Salaries Survey" xfId="17152" xr:uid="{00000000-0005-0000-0000-00000B430000}"/>
    <cellStyle name="RowTitles-Detail 2 2 3 4 7 3" xfId="17153" xr:uid="{00000000-0005-0000-0000-00000C430000}"/>
    <cellStyle name="RowTitles-Detail 2 2 3 4 7_Tertiary Salaries Survey" xfId="17154" xr:uid="{00000000-0005-0000-0000-00000D430000}"/>
    <cellStyle name="RowTitles-Detail 2 2 3 4 8" xfId="17155" xr:uid="{00000000-0005-0000-0000-00000E430000}"/>
    <cellStyle name="RowTitles-Detail 2 2 3 4 9" xfId="17156" xr:uid="{00000000-0005-0000-0000-00000F430000}"/>
    <cellStyle name="RowTitles-Detail 2 2 3 4_STUD aligned by INSTIT" xfId="17157" xr:uid="{00000000-0005-0000-0000-000010430000}"/>
    <cellStyle name="RowTitles-Detail 2 2 3 5" xfId="17158" xr:uid="{00000000-0005-0000-0000-000011430000}"/>
    <cellStyle name="RowTitles-Detail 2 2 3 5 2" xfId="17159" xr:uid="{00000000-0005-0000-0000-000012430000}"/>
    <cellStyle name="RowTitles-Detail 2 2 3 5 2 2" xfId="17160" xr:uid="{00000000-0005-0000-0000-000013430000}"/>
    <cellStyle name="RowTitles-Detail 2 2 3 5 2 2 2" xfId="17161" xr:uid="{00000000-0005-0000-0000-000014430000}"/>
    <cellStyle name="RowTitles-Detail 2 2 3 5 2 2_Tertiary Salaries Survey" xfId="17162" xr:uid="{00000000-0005-0000-0000-000015430000}"/>
    <cellStyle name="RowTitles-Detail 2 2 3 5 2 3" xfId="17163" xr:uid="{00000000-0005-0000-0000-000016430000}"/>
    <cellStyle name="RowTitles-Detail 2 2 3 5 2_Tertiary Salaries Survey" xfId="17164" xr:uid="{00000000-0005-0000-0000-000017430000}"/>
    <cellStyle name="RowTitles-Detail 2 2 3 5 3" xfId="17165" xr:uid="{00000000-0005-0000-0000-000018430000}"/>
    <cellStyle name="RowTitles-Detail 2 2 3 5 3 2" xfId="17166" xr:uid="{00000000-0005-0000-0000-000019430000}"/>
    <cellStyle name="RowTitles-Detail 2 2 3 5 3 2 2" xfId="17167" xr:uid="{00000000-0005-0000-0000-00001A430000}"/>
    <cellStyle name="RowTitles-Detail 2 2 3 5 3 2_Tertiary Salaries Survey" xfId="17168" xr:uid="{00000000-0005-0000-0000-00001B430000}"/>
    <cellStyle name="RowTitles-Detail 2 2 3 5 3 3" xfId="17169" xr:uid="{00000000-0005-0000-0000-00001C430000}"/>
    <cellStyle name="RowTitles-Detail 2 2 3 5 3_Tertiary Salaries Survey" xfId="17170" xr:uid="{00000000-0005-0000-0000-00001D430000}"/>
    <cellStyle name="RowTitles-Detail 2 2 3 5 4" xfId="17171" xr:uid="{00000000-0005-0000-0000-00001E430000}"/>
    <cellStyle name="RowTitles-Detail 2 2 3 5 5" xfId="17172" xr:uid="{00000000-0005-0000-0000-00001F430000}"/>
    <cellStyle name="RowTitles-Detail 2 2 3 5 5 2" xfId="17173" xr:uid="{00000000-0005-0000-0000-000020430000}"/>
    <cellStyle name="RowTitles-Detail 2 2 3 5 5_Tertiary Salaries Survey" xfId="17174" xr:uid="{00000000-0005-0000-0000-000021430000}"/>
    <cellStyle name="RowTitles-Detail 2 2 3 5 6" xfId="17175" xr:uid="{00000000-0005-0000-0000-000022430000}"/>
    <cellStyle name="RowTitles-Detail 2 2 3 5_Tertiary Salaries Survey" xfId="17176" xr:uid="{00000000-0005-0000-0000-000023430000}"/>
    <cellStyle name="RowTitles-Detail 2 2 3 6" xfId="17177" xr:uid="{00000000-0005-0000-0000-000024430000}"/>
    <cellStyle name="RowTitles-Detail 2 2 3 6 2" xfId="17178" xr:uid="{00000000-0005-0000-0000-000025430000}"/>
    <cellStyle name="RowTitles-Detail 2 2 3 6 2 2" xfId="17179" xr:uid="{00000000-0005-0000-0000-000026430000}"/>
    <cellStyle name="RowTitles-Detail 2 2 3 6 2 2 2" xfId="17180" xr:uid="{00000000-0005-0000-0000-000027430000}"/>
    <cellStyle name="RowTitles-Detail 2 2 3 6 2 2_Tertiary Salaries Survey" xfId="17181" xr:uid="{00000000-0005-0000-0000-000028430000}"/>
    <cellStyle name="RowTitles-Detail 2 2 3 6 2 3" xfId="17182" xr:uid="{00000000-0005-0000-0000-000029430000}"/>
    <cellStyle name="RowTitles-Detail 2 2 3 6 2_Tertiary Salaries Survey" xfId="17183" xr:uid="{00000000-0005-0000-0000-00002A430000}"/>
    <cellStyle name="RowTitles-Detail 2 2 3 6 3" xfId="17184" xr:uid="{00000000-0005-0000-0000-00002B430000}"/>
    <cellStyle name="RowTitles-Detail 2 2 3 6 3 2" xfId="17185" xr:uid="{00000000-0005-0000-0000-00002C430000}"/>
    <cellStyle name="RowTitles-Detail 2 2 3 6 3 2 2" xfId="17186" xr:uid="{00000000-0005-0000-0000-00002D430000}"/>
    <cellStyle name="RowTitles-Detail 2 2 3 6 3 2_Tertiary Salaries Survey" xfId="17187" xr:uid="{00000000-0005-0000-0000-00002E430000}"/>
    <cellStyle name="RowTitles-Detail 2 2 3 6 3 3" xfId="17188" xr:uid="{00000000-0005-0000-0000-00002F430000}"/>
    <cellStyle name="RowTitles-Detail 2 2 3 6 3_Tertiary Salaries Survey" xfId="17189" xr:uid="{00000000-0005-0000-0000-000030430000}"/>
    <cellStyle name="RowTitles-Detail 2 2 3 6 4" xfId="17190" xr:uid="{00000000-0005-0000-0000-000031430000}"/>
    <cellStyle name="RowTitles-Detail 2 2 3 6 5" xfId="17191" xr:uid="{00000000-0005-0000-0000-000032430000}"/>
    <cellStyle name="RowTitles-Detail 2 2 3 6_Tertiary Salaries Survey" xfId="17192" xr:uid="{00000000-0005-0000-0000-000033430000}"/>
    <cellStyle name="RowTitles-Detail 2 2 3 7" xfId="17193" xr:uid="{00000000-0005-0000-0000-000034430000}"/>
    <cellStyle name="RowTitles-Detail 2 2 3 7 2" xfId="17194" xr:uid="{00000000-0005-0000-0000-000035430000}"/>
    <cellStyle name="RowTitles-Detail 2 2 3 7 2 2" xfId="17195" xr:uid="{00000000-0005-0000-0000-000036430000}"/>
    <cellStyle name="RowTitles-Detail 2 2 3 7 2 2 2" xfId="17196" xr:uid="{00000000-0005-0000-0000-000037430000}"/>
    <cellStyle name="RowTitles-Detail 2 2 3 7 2 2_Tertiary Salaries Survey" xfId="17197" xr:uid="{00000000-0005-0000-0000-000038430000}"/>
    <cellStyle name="RowTitles-Detail 2 2 3 7 2 3" xfId="17198" xr:uid="{00000000-0005-0000-0000-000039430000}"/>
    <cellStyle name="RowTitles-Detail 2 2 3 7 2_Tertiary Salaries Survey" xfId="17199" xr:uid="{00000000-0005-0000-0000-00003A430000}"/>
    <cellStyle name="RowTitles-Detail 2 2 3 7 3" xfId="17200" xr:uid="{00000000-0005-0000-0000-00003B430000}"/>
    <cellStyle name="RowTitles-Detail 2 2 3 7 3 2" xfId="17201" xr:uid="{00000000-0005-0000-0000-00003C430000}"/>
    <cellStyle name="RowTitles-Detail 2 2 3 7 3 2 2" xfId="17202" xr:uid="{00000000-0005-0000-0000-00003D430000}"/>
    <cellStyle name="RowTitles-Detail 2 2 3 7 3 2_Tertiary Salaries Survey" xfId="17203" xr:uid="{00000000-0005-0000-0000-00003E430000}"/>
    <cellStyle name="RowTitles-Detail 2 2 3 7 3 3" xfId="17204" xr:uid="{00000000-0005-0000-0000-00003F430000}"/>
    <cellStyle name="RowTitles-Detail 2 2 3 7 3_Tertiary Salaries Survey" xfId="17205" xr:uid="{00000000-0005-0000-0000-000040430000}"/>
    <cellStyle name="RowTitles-Detail 2 2 3 7 4" xfId="17206" xr:uid="{00000000-0005-0000-0000-000041430000}"/>
    <cellStyle name="RowTitles-Detail 2 2 3 7 5" xfId="17207" xr:uid="{00000000-0005-0000-0000-000042430000}"/>
    <cellStyle name="RowTitles-Detail 2 2 3 7 5 2" xfId="17208" xr:uid="{00000000-0005-0000-0000-000043430000}"/>
    <cellStyle name="RowTitles-Detail 2 2 3 7 5_Tertiary Salaries Survey" xfId="17209" xr:uid="{00000000-0005-0000-0000-000044430000}"/>
    <cellStyle name="RowTitles-Detail 2 2 3 7 6" xfId="17210" xr:uid="{00000000-0005-0000-0000-000045430000}"/>
    <cellStyle name="RowTitles-Detail 2 2 3 7_Tertiary Salaries Survey" xfId="17211" xr:uid="{00000000-0005-0000-0000-000046430000}"/>
    <cellStyle name="RowTitles-Detail 2 2 3 8" xfId="17212" xr:uid="{00000000-0005-0000-0000-000047430000}"/>
    <cellStyle name="RowTitles-Detail 2 2 3 8 2" xfId="17213" xr:uid="{00000000-0005-0000-0000-000048430000}"/>
    <cellStyle name="RowTitles-Detail 2 2 3 8 2 2" xfId="17214" xr:uid="{00000000-0005-0000-0000-000049430000}"/>
    <cellStyle name="RowTitles-Detail 2 2 3 8 2 2 2" xfId="17215" xr:uid="{00000000-0005-0000-0000-00004A430000}"/>
    <cellStyle name="RowTitles-Detail 2 2 3 8 2 2_Tertiary Salaries Survey" xfId="17216" xr:uid="{00000000-0005-0000-0000-00004B430000}"/>
    <cellStyle name="RowTitles-Detail 2 2 3 8 2 3" xfId="17217" xr:uid="{00000000-0005-0000-0000-00004C430000}"/>
    <cellStyle name="RowTitles-Detail 2 2 3 8 2_Tertiary Salaries Survey" xfId="17218" xr:uid="{00000000-0005-0000-0000-00004D430000}"/>
    <cellStyle name="RowTitles-Detail 2 2 3 8 3" xfId="17219" xr:uid="{00000000-0005-0000-0000-00004E430000}"/>
    <cellStyle name="RowTitles-Detail 2 2 3 8 3 2" xfId="17220" xr:uid="{00000000-0005-0000-0000-00004F430000}"/>
    <cellStyle name="RowTitles-Detail 2 2 3 8 3 2 2" xfId="17221" xr:uid="{00000000-0005-0000-0000-000050430000}"/>
    <cellStyle name="RowTitles-Detail 2 2 3 8 3 2_Tertiary Salaries Survey" xfId="17222" xr:uid="{00000000-0005-0000-0000-000051430000}"/>
    <cellStyle name="RowTitles-Detail 2 2 3 8 3 3" xfId="17223" xr:uid="{00000000-0005-0000-0000-000052430000}"/>
    <cellStyle name="RowTitles-Detail 2 2 3 8 3_Tertiary Salaries Survey" xfId="17224" xr:uid="{00000000-0005-0000-0000-000053430000}"/>
    <cellStyle name="RowTitles-Detail 2 2 3 8 4" xfId="17225" xr:uid="{00000000-0005-0000-0000-000054430000}"/>
    <cellStyle name="RowTitles-Detail 2 2 3 8 4 2" xfId="17226" xr:uid="{00000000-0005-0000-0000-000055430000}"/>
    <cellStyle name="RowTitles-Detail 2 2 3 8 4_Tertiary Salaries Survey" xfId="17227" xr:uid="{00000000-0005-0000-0000-000056430000}"/>
    <cellStyle name="RowTitles-Detail 2 2 3 8 5" xfId="17228" xr:uid="{00000000-0005-0000-0000-000057430000}"/>
    <cellStyle name="RowTitles-Detail 2 2 3 8_Tertiary Salaries Survey" xfId="17229" xr:uid="{00000000-0005-0000-0000-000058430000}"/>
    <cellStyle name="RowTitles-Detail 2 2 3 9" xfId="17230" xr:uid="{00000000-0005-0000-0000-000059430000}"/>
    <cellStyle name="RowTitles-Detail 2 2 3 9 2" xfId="17231" xr:uid="{00000000-0005-0000-0000-00005A430000}"/>
    <cellStyle name="RowTitles-Detail 2 2 3 9 2 2" xfId="17232" xr:uid="{00000000-0005-0000-0000-00005B430000}"/>
    <cellStyle name="RowTitles-Detail 2 2 3 9 2 2 2" xfId="17233" xr:uid="{00000000-0005-0000-0000-00005C430000}"/>
    <cellStyle name="RowTitles-Detail 2 2 3 9 2 2_Tertiary Salaries Survey" xfId="17234" xr:uid="{00000000-0005-0000-0000-00005D430000}"/>
    <cellStyle name="RowTitles-Detail 2 2 3 9 2 3" xfId="17235" xr:uid="{00000000-0005-0000-0000-00005E430000}"/>
    <cellStyle name="RowTitles-Detail 2 2 3 9 2_Tertiary Salaries Survey" xfId="17236" xr:uid="{00000000-0005-0000-0000-00005F430000}"/>
    <cellStyle name="RowTitles-Detail 2 2 3 9 3" xfId="17237" xr:uid="{00000000-0005-0000-0000-000060430000}"/>
    <cellStyle name="RowTitles-Detail 2 2 3 9 3 2" xfId="17238" xr:uid="{00000000-0005-0000-0000-000061430000}"/>
    <cellStyle name="RowTitles-Detail 2 2 3 9 3 2 2" xfId="17239" xr:uid="{00000000-0005-0000-0000-000062430000}"/>
    <cellStyle name="RowTitles-Detail 2 2 3 9 3 2_Tertiary Salaries Survey" xfId="17240" xr:uid="{00000000-0005-0000-0000-000063430000}"/>
    <cellStyle name="RowTitles-Detail 2 2 3 9 3 3" xfId="17241" xr:uid="{00000000-0005-0000-0000-000064430000}"/>
    <cellStyle name="RowTitles-Detail 2 2 3 9 3_Tertiary Salaries Survey" xfId="17242" xr:uid="{00000000-0005-0000-0000-000065430000}"/>
    <cellStyle name="RowTitles-Detail 2 2 3 9 4" xfId="17243" xr:uid="{00000000-0005-0000-0000-000066430000}"/>
    <cellStyle name="RowTitles-Detail 2 2 3 9 4 2" xfId="17244" xr:uid="{00000000-0005-0000-0000-000067430000}"/>
    <cellStyle name="RowTitles-Detail 2 2 3 9 4_Tertiary Salaries Survey" xfId="17245" xr:uid="{00000000-0005-0000-0000-000068430000}"/>
    <cellStyle name="RowTitles-Detail 2 2 3 9 5" xfId="17246" xr:uid="{00000000-0005-0000-0000-000069430000}"/>
    <cellStyle name="RowTitles-Detail 2 2 3 9_Tertiary Salaries Survey" xfId="17247" xr:uid="{00000000-0005-0000-0000-00006A430000}"/>
    <cellStyle name="RowTitles-Detail 2 2 3_STUD aligned by INSTIT" xfId="17248" xr:uid="{00000000-0005-0000-0000-00006B430000}"/>
    <cellStyle name="RowTitles-Detail 2 2 4" xfId="17249" xr:uid="{00000000-0005-0000-0000-00006C430000}"/>
    <cellStyle name="RowTitles-Detail 2 2 4 2" xfId="17250" xr:uid="{00000000-0005-0000-0000-00006D430000}"/>
    <cellStyle name="RowTitles-Detail 2 2 4 2 2" xfId="17251" xr:uid="{00000000-0005-0000-0000-00006E430000}"/>
    <cellStyle name="RowTitles-Detail 2 2 4 2 2 2" xfId="17252" xr:uid="{00000000-0005-0000-0000-00006F430000}"/>
    <cellStyle name="RowTitles-Detail 2 2 4 2 2 2 2" xfId="17253" xr:uid="{00000000-0005-0000-0000-000070430000}"/>
    <cellStyle name="RowTitles-Detail 2 2 4 2 2 2_Tertiary Salaries Survey" xfId="17254" xr:uid="{00000000-0005-0000-0000-000071430000}"/>
    <cellStyle name="RowTitles-Detail 2 2 4 2 2 3" xfId="17255" xr:uid="{00000000-0005-0000-0000-000072430000}"/>
    <cellStyle name="RowTitles-Detail 2 2 4 2 2_Tertiary Salaries Survey" xfId="17256" xr:uid="{00000000-0005-0000-0000-000073430000}"/>
    <cellStyle name="RowTitles-Detail 2 2 4 2 3" xfId="17257" xr:uid="{00000000-0005-0000-0000-000074430000}"/>
    <cellStyle name="RowTitles-Detail 2 2 4 2 3 2" xfId="17258" xr:uid="{00000000-0005-0000-0000-000075430000}"/>
    <cellStyle name="RowTitles-Detail 2 2 4 2 3 2 2" xfId="17259" xr:uid="{00000000-0005-0000-0000-000076430000}"/>
    <cellStyle name="RowTitles-Detail 2 2 4 2 3 2_Tertiary Salaries Survey" xfId="17260" xr:uid="{00000000-0005-0000-0000-000077430000}"/>
    <cellStyle name="RowTitles-Detail 2 2 4 2 3 3" xfId="17261" xr:uid="{00000000-0005-0000-0000-000078430000}"/>
    <cellStyle name="RowTitles-Detail 2 2 4 2 3_Tertiary Salaries Survey" xfId="17262" xr:uid="{00000000-0005-0000-0000-000079430000}"/>
    <cellStyle name="RowTitles-Detail 2 2 4 2 4" xfId="17263" xr:uid="{00000000-0005-0000-0000-00007A430000}"/>
    <cellStyle name="RowTitles-Detail 2 2 4 2 5" xfId="17264" xr:uid="{00000000-0005-0000-0000-00007B430000}"/>
    <cellStyle name="RowTitles-Detail 2 2 4 2_Tertiary Salaries Survey" xfId="17265" xr:uid="{00000000-0005-0000-0000-00007C430000}"/>
    <cellStyle name="RowTitles-Detail 2 2 4 3" xfId="17266" xr:uid="{00000000-0005-0000-0000-00007D430000}"/>
    <cellStyle name="RowTitles-Detail 2 2 4 3 2" xfId="17267" xr:uid="{00000000-0005-0000-0000-00007E430000}"/>
    <cellStyle name="RowTitles-Detail 2 2 4 3 2 2" xfId="17268" xr:uid="{00000000-0005-0000-0000-00007F430000}"/>
    <cellStyle name="RowTitles-Detail 2 2 4 3 2 2 2" xfId="17269" xr:uid="{00000000-0005-0000-0000-000080430000}"/>
    <cellStyle name="RowTitles-Detail 2 2 4 3 2 2_Tertiary Salaries Survey" xfId="17270" xr:uid="{00000000-0005-0000-0000-000081430000}"/>
    <cellStyle name="RowTitles-Detail 2 2 4 3 2 3" xfId="17271" xr:uid="{00000000-0005-0000-0000-000082430000}"/>
    <cellStyle name="RowTitles-Detail 2 2 4 3 2_Tertiary Salaries Survey" xfId="17272" xr:uid="{00000000-0005-0000-0000-000083430000}"/>
    <cellStyle name="RowTitles-Detail 2 2 4 3 3" xfId="17273" xr:uid="{00000000-0005-0000-0000-000084430000}"/>
    <cellStyle name="RowTitles-Detail 2 2 4 3 3 2" xfId="17274" xr:uid="{00000000-0005-0000-0000-000085430000}"/>
    <cellStyle name="RowTitles-Detail 2 2 4 3 3 2 2" xfId="17275" xr:uid="{00000000-0005-0000-0000-000086430000}"/>
    <cellStyle name="RowTitles-Detail 2 2 4 3 3 2_Tertiary Salaries Survey" xfId="17276" xr:uid="{00000000-0005-0000-0000-000087430000}"/>
    <cellStyle name="RowTitles-Detail 2 2 4 3 3 3" xfId="17277" xr:uid="{00000000-0005-0000-0000-000088430000}"/>
    <cellStyle name="RowTitles-Detail 2 2 4 3 3_Tertiary Salaries Survey" xfId="17278" xr:uid="{00000000-0005-0000-0000-000089430000}"/>
    <cellStyle name="RowTitles-Detail 2 2 4 3 4" xfId="17279" xr:uid="{00000000-0005-0000-0000-00008A430000}"/>
    <cellStyle name="RowTitles-Detail 2 2 4 3 5" xfId="17280" xr:uid="{00000000-0005-0000-0000-00008B430000}"/>
    <cellStyle name="RowTitles-Detail 2 2 4 3 5 2" xfId="17281" xr:uid="{00000000-0005-0000-0000-00008C430000}"/>
    <cellStyle name="RowTitles-Detail 2 2 4 3 5_Tertiary Salaries Survey" xfId="17282" xr:uid="{00000000-0005-0000-0000-00008D430000}"/>
    <cellStyle name="RowTitles-Detail 2 2 4 3 6" xfId="17283" xr:uid="{00000000-0005-0000-0000-00008E430000}"/>
    <cellStyle name="RowTitles-Detail 2 2 4 3_Tertiary Salaries Survey" xfId="17284" xr:uid="{00000000-0005-0000-0000-00008F430000}"/>
    <cellStyle name="RowTitles-Detail 2 2 4 4" xfId="17285" xr:uid="{00000000-0005-0000-0000-000090430000}"/>
    <cellStyle name="RowTitles-Detail 2 2 4 4 2" xfId="17286" xr:uid="{00000000-0005-0000-0000-000091430000}"/>
    <cellStyle name="RowTitles-Detail 2 2 4 4 2 2" xfId="17287" xr:uid="{00000000-0005-0000-0000-000092430000}"/>
    <cellStyle name="RowTitles-Detail 2 2 4 4 2 2 2" xfId="17288" xr:uid="{00000000-0005-0000-0000-000093430000}"/>
    <cellStyle name="RowTitles-Detail 2 2 4 4 2 2_Tertiary Salaries Survey" xfId="17289" xr:uid="{00000000-0005-0000-0000-000094430000}"/>
    <cellStyle name="RowTitles-Detail 2 2 4 4 2 3" xfId="17290" xr:uid="{00000000-0005-0000-0000-000095430000}"/>
    <cellStyle name="RowTitles-Detail 2 2 4 4 2_Tertiary Salaries Survey" xfId="17291" xr:uid="{00000000-0005-0000-0000-000096430000}"/>
    <cellStyle name="RowTitles-Detail 2 2 4 4 3" xfId="17292" xr:uid="{00000000-0005-0000-0000-000097430000}"/>
    <cellStyle name="RowTitles-Detail 2 2 4 4 3 2" xfId="17293" xr:uid="{00000000-0005-0000-0000-000098430000}"/>
    <cellStyle name="RowTitles-Detail 2 2 4 4 3 2 2" xfId="17294" xr:uid="{00000000-0005-0000-0000-000099430000}"/>
    <cellStyle name="RowTitles-Detail 2 2 4 4 3 2_Tertiary Salaries Survey" xfId="17295" xr:uid="{00000000-0005-0000-0000-00009A430000}"/>
    <cellStyle name="RowTitles-Detail 2 2 4 4 3 3" xfId="17296" xr:uid="{00000000-0005-0000-0000-00009B430000}"/>
    <cellStyle name="RowTitles-Detail 2 2 4 4 3_Tertiary Salaries Survey" xfId="17297" xr:uid="{00000000-0005-0000-0000-00009C430000}"/>
    <cellStyle name="RowTitles-Detail 2 2 4 4 4" xfId="17298" xr:uid="{00000000-0005-0000-0000-00009D430000}"/>
    <cellStyle name="RowTitles-Detail 2 2 4 4 4 2" xfId="17299" xr:uid="{00000000-0005-0000-0000-00009E430000}"/>
    <cellStyle name="RowTitles-Detail 2 2 4 4 4_Tertiary Salaries Survey" xfId="17300" xr:uid="{00000000-0005-0000-0000-00009F430000}"/>
    <cellStyle name="RowTitles-Detail 2 2 4 4 5" xfId="17301" xr:uid="{00000000-0005-0000-0000-0000A0430000}"/>
    <cellStyle name="RowTitles-Detail 2 2 4 4_Tertiary Salaries Survey" xfId="17302" xr:uid="{00000000-0005-0000-0000-0000A1430000}"/>
    <cellStyle name="RowTitles-Detail 2 2 4 5" xfId="17303" xr:uid="{00000000-0005-0000-0000-0000A2430000}"/>
    <cellStyle name="RowTitles-Detail 2 2 4 5 2" xfId="17304" xr:uid="{00000000-0005-0000-0000-0000A3430000}"/>
    <cellStyle name="RowTitles-Detail 2 2 4 5 2 2" xfId="17305" xr:uid="{00000000-0005-0000-0000-0000A4430000}"/>
    <cellStyle name="RowTitles-Detail 2 2 4 5 2 2 2" xfId="17306" xr:uid="{00000000-0005-0000-0000-0000A5430000}"/>
    <cellStyle name="RowTitles-Detail 2 2 4 5 2 2_Tertiary Salaries Survey" xfId="17307" xr:uid="{00000000-0005-0000-0000-0000A6430000}"/>
    <cellStyle name="RowTitles-Detail 2 2 4 5 2 3" xfId="17308" xr:uid="{00000000-0005-0000-0000-0000A7430000}"/>
    <cellStyle name="RowTitles-Detail 2 2 4 5 2_Tertiary Salaries Survey" xfId="17309" xr:uid="{00000000-0005-0000-0000-0000A8430000}"/>
    <cellStyle name="RowTitles-Detail 2 2 4 5 3" xfId="17310" xr:uid="{00000000-0005-0000-0000-0000A9430000}"/>
    <cellStyle name="RowTitles-Detail 2 2 4 5 3 2" xfId="17311" xr:uid="{00000000-0005-0000-0000-0000AA430000}"/>
    <cellStyle name="RowTitles-Detail 2 2 4 5 3 2 2" xfId="17312" xr:uid="{00000000-0005-0000-0000-0000AB430000}"/>
    <cellStyle name="RowTitles-Detail 2 2 4 5 3 2_Tertiary Salaries Survey" xfId="17313" xr:uid="{00000000-0005-0000-0000-0000AC430000}"/>
    <cellStyle name="RowTitles-Detail 2 2 4 5 3 3" xfId="17314" xr:uid="{00000000-0005-0000-0000-0000AD430000}"/>
    <cellStyle name="RowTitles-Detail 2 2 4 5 3_Tertiary Salaries Survey" xfId="17315" xr:uid="{00000000-0005-0000-0000-0000AE430000}"/>
    <cellStyle name="RowTitles-Detail 2 2 4 5 4" xfId="17316" xr:uid="{00000000-0005-0000-0000-0000AF430000}"/>
    <cellStyle name="RowTitles-Detail 2 2 4 5 4 2" xfId="17317" xr:uid="{00000000-0005-0000-0000-0000B0430000}"/>
    <cellStyle name="RowTitles-Detail 2 2 4 5 4_Tertiary Salaries Survey" xfId="17318" xr:uid="{00000000-0005-0000-0000-0000B1430000}"/>
    <cellStyle name="RowTitles-Detail 2 2 4 5 5" xfId="17319" xr:uid="{00000000-0005-0000-0000-0000B2430000}"/>
    <cellStyle name="RowTitles-Detail 2 2 4 5_Tertiary Salaries Survey" xfId="17320" xr:uid="{00000000-0005-0000-0000-0000B3430000}"/>
    <cellStyle name="RowTitles-Detail 2 2 4 6" xfId="17321" xr:uid="{00000000-0005-0000-0000-0000B4430000}"/>
    <cellStyle name="RowTitles-Detail 2 2 4 6 2" xfId="17322" xr:uid="{00000000-0005-0000-0000-0000B5430000}"/>
    <cellStyle name="RowTitles-Detail 2 2 4 6 2 2" xfId="17323" xr:uid="{00000000-0005-0000-0000-0000B6430000}"/>
    <cellStyle name="RowTitles-Detail 2 2 4 6 2 2 2" xfId="17324" xr:uid="{00000000-0005-0000-0000-0000B7430000}"/>
    <cellStyle name="RowTitles-Detail 2 2 4 6 2 2_Tertiary Salaries Survey" xfId="17325" xr:uid="{00000000-0005-0000-0000-0000B8430000}"/>
    <cellStyle name="RowTitles-Detail 2 2 4 6 2 3" xfId="17326" xr:uid="{00000000-0005-0000-0000-0000B9430000}"/>
    <cellStyle name="RowTitles-Detail 2 2 4 6 2_Tertiary Salaries Survey" xfId="17327" xr:uid="{00000000-0005-0000-0000-0000BA430000}"/>
    <cellStyle name="RowTitles-Detail 2 2 4 6 3" xfId="17328" xr:uid="{00000000-0005-0000-0000-0000BB430000}"/>
    <cellStyle name="RowTitles-Detail 2 2 4 6 3 2" xfId="17329" xr:uid="{00000000-0005-0000-0000-0000BC430000}"/>
    <cellStyle name="RowTitles-Detail 2 2 4 6 3 2 2" xfId="17330" xr:uid="{00000000-0005-0000-0000-0000BD430000}"/>
    <cellStyle name="RowTitles-Detail 2 2 4 6 3 2_Tertiary Salaries Survey" xfId="17331" xr:uid="{00000000-0005-0000-0000-0000BE430000}"/>
    <cellStyle name="RowTitles-Detail 2 2 4 6 3 3" xfId="17332" xr:uid="{00000000-0005-0000-0000-0000BF430000}"/>
    <cellStyle name="RowTitles-Detail 2 2 4 6 3_Tertiary Salaries Survey" xfId="17333" xr:uid="{00000000-0005-0000-0000-0000C0430000}"/>
    <cellStyle name="RowTitles-Detail 2 2 4 6 4" xfId="17334" xr:uid="{00000000-0005-0000-0000-0000C1430000}"/>
    <cellStyle name="RowTitles-Detail 2 2 4 6 4 2" xfId="17335" xr:uid="{00000000-0005-0000-0000-0000C2430000}"/>
    <cellStyle name="RowTitles-Detail 2 2 4 6 4_Tertiary Salaries Survey" xfId="17336" xr:uid="{00000000-0005-0000-0000-0000C3430000}"/>
    <cellStyle name="RowTitles-Detail 2 2 4 6 5" xfId="17337" xr:uid="{00000000-0005-0000-0000-0000C4430000}"/>
    <cellStyle name="RowTitles-Detail 2 2 4 6_Tertiary Salaries Survey" xfId="17338" xr:uid="{00000000-0005-0000-0000-0000C5430000}"/>
    <cellStyle name="RowTitles-Detail 2 2 4 7" xfId="17339" xr:uid="{00000000-0005-0000-0000-0000C6430000}"/>
    <cellStyle name="RowTitles-Detail 2 2 4 7 2" xfId="17340" xr:uid="{00000000-0005-0000-0000-0000C7430000}"/>
    <cellStyle name="RowTitles-Detail 2 2 4 7 2 2" xfId="17341" xr:uid="{00000000-0005-0000-0000-0000C8430000}"/>
    <cellStyle name="RowTitles-Detail 2 2 4 7 2_Tertiary Salaries Survey" xfId="17342" xr:uid="{00000000-0005-0000-0000-0000C9430000}"/>
    <cellStyle name="RowTitles-Detail 2 2 4 7 3" xfId="17343" xr:uid="{00000000-0005-0000-0000-0000CA430000}"/>
    <cellStyle name="RowTitles-Detail 2 2 4 7_Tertiary Salaries Survey" xfId="17344" xr:uid="{00000000-0005-0000-0000-0000CB430000}"/>
    <cellStyle name="RowTitles-Detail 2 2 4 8" xfId="17345" xr:uid="{00000000-0005-0000-0000-0000CC430000}"/>
    <cellStyle name="RowTitles-Detail 2 2 4 9" xfId="17346" xr:uid="{00000000-0005-0000-0000-0000CD430000}"/>
    <cellStyle name="RowTitles-Detail 2 2 4_STUD aligned by INSTIT" xfId="17347" xr:uid="{00000000-0005-0000-0000-0000CE430000}"/>
    <cellStyle name="RowTitles-Detail 2 2 5" xfId="17348" xr:uid="{00000000-0005-0000-0000-0000CF430000}"/>
    <cellStyle name="RowTitles-Detail 2 2 5 2" xfId="17349" xr:uid="{00000000-0005-0000-0000-0000D0430000}"/>
    <cellStyle name="RowTitles-Detail 2 2 5 2 2" xfId="17350" xr:uid="{00000000-0005-0000-0000-0000D1430000}"/>
    <cellStyle name="RowTitles-Detail 2 2 5 2 2 2" xfId="17351" xr:uid="{00000000-0005-0000-0000-0000D2430000}"/>
    <cellStyle name="RowTitles-Detail 2 2 5 2 2 2 2" xfId="17352" xr:uid="{00000000-0005-0000-0000-0000D3430000}"/>
    <cellStyle name="RowTitles-Detail 2 2 5 2 2 2_Tertiary Salaries Survey" xfId="17353" xr:uid="{00000000-0005-0000-0000-0000D4430000}"/>
    <cellStyle name="RowTitles-Detail 2 2 5 2 2 3" xfId="17354" xr:uid="{00000000-0005-0000-0000-0000D5430000}"/>
    <cellStyle name="RowTitles-Detail 2 2 5 2 2_Tertiary Salaries Survey" xfId="17355" xr:uid="{00000000-0005-0000-0000-0000D6430000}"/>
    <cellStyle name="RowTitles-Detail 2 2 5 2 3" xfId="17356" xr:uid="{00000000-0005-0000-0000-0000D7430000}"/>
    <cellStyle name="RowTitles-Detail 2 2 5 2 3 2" xfId="17357" xr:uid="{00000000-0005-0000-0000-0000D8430000}"/>
    <cellStyle name="RowTitles-Detail 2 2 5 2 3 2 2" xfId="17358" xr:uid="{00000000-0005-0000-0000-0000D9430000}"/>
    <cellStyle name="RowTitles-Detail 2 2 5 2 3 2_Tertiary Salaries Survey" xfId="17359" xr:uid="{00000000-0005-0000-0000-0000DA430000}"/>
    <cellStyle name="RowTitles-Detail 2 2 5 2 3 3" xfId="17360" xr:uid="{00000000-0005-0000-0000-0000DB430000}"/>
    <cellStyle name="RowTitles-Detail 2 2 5 2 3_Tertiary Salaries Survey" xfId="17361" xr:uid="{00000000-0005-0000-0000-0000DC430000}"/>
    <cellStyle name="RowTitles-Detail 2 2 5 2 4" xfId="17362" xr:uid="{00000000-0005-0000-0000-0000DD430000}"/>
    <cellStyle name="RowTitles-Detail 2 2 5 2 5" xfId="17363" xr:uid="{00000000-0005-0000-0000-0000DE430000}"/>
    <cellStyle name="RowTitles-Detail 2 2 5 2 5 2" xfId="17364" xr:uid="{00000000-0005-0000-0000-0000DF430000}"/>
    <cellStyle name="RowTitles-Detail 2 2 5 2 5_Tertiary Salaries Survey" xfId="17365" xr:uid="{00000000-0005-0000-0000-0000E0430000}"/>
    <cellStyle name="RowTitles-Detail 2 2 5 2 6" xfId="17366" xr:uid="{00000000-0005-0000-0000-0000E1430000}"/>
    <cellStyle name="RowTitles-Detail 2 2 5 2_Tertiary Salaries Survey" xfId="17367" xr:uid="{00000000-0005-0000-0000-0000E2430000}"/>
    <cellStyle name="RowTitles-Detail 2 2 5 3" xfId="17368" xr:uid="{00000000-0005-0000-0000-0000E3430000}"/>
    <cellStyle name="RowTitles-Detail 2 2 5 3 2" xfId="17369" xr:uid="{00000000-0005-0000-0000-0000E4430000}"/>
    <cellStyle name="RowTitles-Detail 2 2 5 3 2 2" xfId="17370" xr:uid="{00000000-0005-0000-0000-0000E5430000}"/>
    <cellStyle name="RowTitles-Detail 2 2 5 3 2 2 2" xfId="17371" xr:uid="{00000000-0005-0000-0000-0000E6430000}"/>
    <cellStyle name="RowTitles-Detail 2 2 5 3 2 2_Tertiary Salaries Survey" xfId="17372" xr:uid="{00000000-0005-0000-0000-0000E7430000}"/>
    <cellStyle name="RowTitles-Detail 2 2 5 3 2 3" xfId="17373" xr:uid="{00000000-0005-0000-0000-0000E8430000}"/>
    <cellStyle name="RowTitles-Detail 2 2 5 3 2_Tertiary Salaries Survey" xfId="17374" xr:uid="{00000000-0005-0000-0000-0000E9430000}"/>
    <cellStyle name="RowTitles-Detail 2 2 5 3 3" xfId="17375" xr:uid="{00000000-0005-0000-0000-0000EA430000}"/>
    <cellStyle name="RowTitles-Detail 2 2 5 3 3 2" xfId="17376" xr:uid="{00000000-0005-0000-0000-0000EB430000}"/>
    <cellStyle name="RowTitles-Detail 2 2 5 3 3 2 2" xfId="17377" xr:uid="{00000000-0005-0000-0000-0000EC430000}"/>
    <cellStyle name="RowTitles-Detail 2 2 5 3 3 2_Tertiary Salaries Survey" xfId="17378" xr:uid="{00000000-0005-0000-0000-0000ED430000}"/>
    <cellStyle name="RowTitles-Detail 2 2 5 3 3 3" xfId="17379" xr:uid="{00000000-0005-0000-0000-0000EE430000}"/>
    <cellStyle name="RowTitles-Detail 2 2 5 3 3_Tertiary Salaries Survey" xfId="17380" xr:uid="{00000000-0005-0000-0000-0000EF430000}"/>
    <cellStyle name="RowTitles-Detail 2 2 5 3 4" xfId="17381" xr:uid="{00000000-0005-0000-0000-0000F0430000}"/>
    <cellStyle name="RowTitles-Detail 2 2 5 3 5" xfId="17382" xr:uid="{00000000-0005-0000-0000-0000F1430000}"/>
    <cellStyle name="RowTitles-Detail 2 2 5 3_Tertiary Salaries Survey" xfId="17383" xr:uid="{00000000-0005-0000-0000-0000F2430000}"/>
    <cellStyle name="RowTitles-Detail 2 2 5 4" xfId="17384" xr:uid="{00000000-0005-0000-0000-0000F3430000}"/>
    <cellStyle name="RowTitles-Detail 2 2 5 4 2" xfId="17385" xr:uid="{00000000-0005-0000-0000-0000F4430000}"/>
    <cellStyle name="RowTitles-Detail 2 2 5 4 2 2" xfId="17386" xr:uid="{00000000-0005-0000-0000-0000F5430000}"/>
    <cellStyle name="RowTitles-Detail 2 2 5 4 2 2 2" xfId="17387" xr:uid="{00000000-0005-0000-0000-0000F6430000}"/>
    <cellStyle name="RowTitles-Detail 2 2 5 4 2 2_Tertiary Salaries Survey" xfId="17388" xr:uid="{00000000-0005-0000-0000-0000F7430000}"/>
    <cellStyle name="RowTitles-Detail 2 2 5 4 2 3" xfId="17389" xr:uid="{00000000-0005-0000-0000-0000F8430000}"/>
    <cellStyle name="RowTitles-Detail 2 2 5 4 2_Tertiary Salaries Survey" xfId="17390" xr:uid="{00000000-0005-0000-0000-0000F9430000}"/>
    <cellStyle name="RowTitles-Detail 2 2 5 4 3" xfId="17391" xr:uid="{00000000-0005-0000-0000-0000FA430000}"/>
    <cellStyle name="RowTitles-Detail 2 2 5 4 3 2" xfId="17392" xr:uid="{00000000-0005-0000-0000-0000FB430000}"/>
    <cellStyle name="RowTitles-Detail 2 2 5 4 3 2 2" xfId="17393" xr:uid="{00000000-0005-0000-0000-0000FC430000}"/>
    <cellStyle name="RowTitles-Detail 2 2 5 4 3 2_Tertiary Salaries Survey" xfId="17394" xr:uid="{00000000-0005-0000-0000-0000FD430000}"/>
    <cellStyle name="RowTitles-Detail 2 2 5 4 3 3" xfId="17395" xr:uid="{00000000-0005-0000-0000-0000FE430000}"/>
    <cellStyle name="RowTitles-Detail 2 2 5 4 3_Tertiary Salaries Survey" xfId="17396" xr:uid="{00000000-0005-0000-0000-0000FF430000}"/>
    <cellStyle name="RowTitles-Detail 2 2 5 4 4" xfId="17397" xr:uid="{00000000-0005-0000-0000-000000440000}"/>
    <cellStyle name="RowTitles-Detail 2 2 5 4 4 2" xfId="17398" xr:uid="{00000000-0005-0000-0000-000001440000}"/>
    <cellStyle name="RowTitles-Detail 2 2 5 4 4_Tertiary Salaries Survey" xfId="17399" xr:uid="{00000000-0005-0000-0000-000002440000}"/>
    <cellStyle name="RowTitles-Detail 2 2 5 4 5" xfId="17400" xr:uid="{00000000-0005-0000-0000-000003440000}"/>
    <cellStyle name="RowTitles-Detail 2 2 5 4_Tertiary Salaries Survey" xfId="17401" xr:uid="{00000000-0005-0000-0000-000004440000}"/>
    <cellStyle name="RowTitles-Detail 2 2 5 5" xfId="17402" xr:uid="{00000000-0005-0000-0000-000005440000}"/>
    <cellStyle name="RowTitles-Detail 2 2 5 5 2" xfId="17403" xr:uid="{00000000-0005-0000-0000-000006440000}"/>
    <cellStyle name="RowTitles-Detail 2 2 5 5 2 2" xfId="17404" xr:uid="{00000000-0005-0000-0000-000007440000}"/>
    <cellStyle name="RowTitles-Detail 2 2 5 5 2 2 2" xfId="17405" xr:uid="{00000000-0005-0000-0000-000008440000}"/>
    <cellStyle name="RowTitles-Detail 2 2 5 5 2 2_Tertiary Salaries Survey" xfId="17406" xr:uid="{00000000-0005-0000-0000-000009440000}"/>
    <cellStyle name="RowTitles-Detail 2 2 5 5 2 3" xfId="17407" xr:uid="{00000000-0005-0000-0000-00000A440000}"/>
    <cellStyle name="RowTitles-Detail 2 2 5 5 2_Tertiary Salaries Survey" xfId="17408" xr:uid="{00000000-0005-0000-0000-00000B440000}"/>
    <cellStyle name="RowTitles-Detail 2 2 5 5 3" xfId="17409" xr:uid="{00000000-0005-0000-0000-00000C440000}"/>
    <cellStyle name="RowTitles-Detail 2 2 5 5 3 2" xfId="17410" xr:uid="{00000000-0005-0000-0000-00000D440000}"/>
    <cellStyle name="RowTitles-Detail 2 2 5 5 3 2 2" xfId="17411" xr:uid="{00000000-0005-0000-0000-00000E440000}"/>
    <cellStyle name="RowTitles-Detail 2 2 5 5 3 2_Tertiary Salaries Survey" xfId="17412" xr:uid="{00000000-0005-0000-0000-00000F440000}"/>
    <cellStyle name="RowTitles-Detail 2 2 5 5 3 3" xfId="17413" xr:uid="{00000000-0005-0000-0000-000010440000}"/>
    <cellStyle name="RowTitles-Detail 2 2 5 5 3_Tertiary Salaries Survey" xfId="17414" xr:uid="{00000000-0005-0000-0000-000011440000}"/>
    <cellStyle name="RowTitles-Detail 2 2 5 5 4" xfId="17415" xr:uid="{00000000-0005-0000-0000-000012440000}"/>
    <cellStyle name="RowTitles-Detail 2 2 5 5 4 2" xfId="17416" xr:uid="{00000000-0005-0000-0000-000013440000}"/>
    <cellStyle name="RowTitles-Detail 2 2 5 5 4_Tertiary Salaries Survey" xfId="17417" xr:uid="{00000000-0005-0000-0000-000014440000}"/>
    <cellStyle name="RowTitles-Detail 2 2 5 5 5" xfId="17418" xr:uid="{00000000-0005-0000-0000-000015440000}"/>
    <cellStyle name="RowTitles-Detail 2 2 5 5_Tertiary Salaries Survey" xfId="17419" xr:uid="{00000000-0005-0000-0000-000016440000}"/>
    <cellStyle name="RowTitles-Detail 2 2 5 6" xfId="17420" xr:uid="{00000000-0005-0000-0000-000017440000}"/>
    <cellStyle name="RowTitles-Detail 2 2 5 6 2" xfId="17421" xr:uid="{00000000-0005-0000-0000-000018440000}"/>
    <cellStyle name="RowTitles-Detail 2 2 5 6 2 2" xfId="17422" xr:uid="{00000000-0005-0000-0000-000019440000}"/>
    <cellStyle name="RowTitles-Detail 2 2 5 6 2 2 2" xfId="17423" xr:uid="{00000000-0005-0000-0000-00001A440000}"/>
    <cellStyle name="RowTitles-Detail 2 2 5 6 2 2_Tertiary Salaries Survey" xfId="17424" xr:uid="{00000000-0005-0000-0000-00001B440000}"/>
    <cellStyle name="RowTitles-Detail 2 2 5 6 2 3" xfId="17425" xr:uid="{00000000-0005-0000-0000-00001C440000}"/>
    <cellStyle name="RowTitles-Detail 2 2 5 6 2_Tertiary Salaries Survey" xfId="17426" xr:uid="{00000000-0005-0000-0000-00001D440000}"/>
    <cellStyle name="RowTitles-Detail 2 2 5 6 3" xfId="17427" xr:uid="{00000000-0005-0000-0000-00001E440000}"/>
    <cellStyle name="RowTitles-Detail 2 2 5 6 3 2" xfId="17428" xr:uid="{00000000-0005-0000-0000-00001F440000}"/>
    <cellStyle name="RowTitles-Detail 2 2 5 6 3 2 2" xfId="17429" xr:uid="{00000000-0005-0000-0000-000020440000}"/>
    <cellStyle name="RowTitles-Detail 2 2 5 6 3 2_Tertiary Salaries Survey" xfId="17430" xr:uid="{00000000-0005-0000-0000-000021440000}"/>
    <cellStyle name="RowTitles-Detail 2 2 5 6 3 3" xfId="17431" xr:uid="{00000000-0005-0000-0000-000022440000}"/>
    <cellStyle name="RowTitles-Detail 2 2 5 6 3_Tertiary Salaries Survey" xfId="17432" xr:uid="{00000000-0005-0000-0000-000023440000}"/>
    <cellStyle name="RowTitles-Detail 2 2 5 6 4" xfId="17433" xr:uid="{00000000-0005-0000-0000-000024440000}"/>
    <cellStyle name="RowTitles-Detail 2 2 5 6 4 2" xfId="17434" xr:uid="{00000000-0005-0000-0000-000025440000}"/>
    <cellStyle name="RowTitles-Detail 2 2 5 6 4_Tertiary Salaries Survey" xfId="17435" xr:uid="{00000000-0005-0000-0000-000026440000}"/>
    <cellStyle name="RowTitles-Detail 2 2 5 6 5" xfId="17436" xr:uid="{00000000-0005-0000-0000-000027440000}"/>
    <cellStyle name="RowTitles-Detail 2 2 5 6_Tertiary Salaries Survey" xfId="17437" xr:uid="{00000000-0005-0000-0000-000028440000}"/>
    <cellStyle name="RowTitles-Detail 2 2 5 7" xfId="17438" xr:uid="{00000000-0005-0000-0000-000029440000}"/>
    <cellStyle name="RowTitles-Detail 2 2 5 7 2" xfId="17439" xr:uid="{00000000-0005-0000-0000-00002A440000}"/>
    <cellStyle name="RowTitles-Detail 2 2 5 7 2 2" xfId="17440" xr:uid="{00000000-0005-0000-0000-00002B440000}"/>
    <cellStyle name="RowTitles-Detail 2 2 5 7 2_Tertiary Salaries Survey" xfId="17441" xr:uid="{00000000-0005-0000-0000-00002C440000}"/>
    <cellStyle name="RowTitles-Detail 2 2 5 7 3" xfId="17442" xr:uid="{00000000-0005-0000-0000-00002D440000}"/>
    <cellStyle name="RowTitles-Detail 2 2 5 7_Tertiary Salaries Survey" xfId="17443" xr:uid="{00000000-0005-0000-0000-00002E440000}"/>
    <cellStyle name="RowTitles-Detail 2 2 5 8" xfId="17444" xr:uid="{00000000-0005-0000-0000-00002F440000}"/>
    <cellStyle name="RowTitles-Detail 2 2 5 8 2" xfId="17445" xr:uid="{00000000-0005-0000-0000-000030440000}"/>
    <cellStyle name="RowTitles-Detail 2 2 5 8 2 2" xfId="17446" xr:uid="{00000000-0005-0000-0000-000031440000}"/>
    <cellStyle name="RowTitles-Detail 2 2 5 8 2_Tertiary Salaries Survey" xfId="17447" xr:uid="{00000000-0005-0000-0000-000032440000}"/>
    <cellStyle name="RowTitles-Detail 2 2 5 8 3" xfId="17448" xr:uid="{00000000-0005-0000-0000-000033440000}"/>
    <cellStyle name="RowTitles-Detail 2 2 5 8_Tertiary Salaries Survey" xfId="17449" xr:uid="{00000000-0005-0000-0000-000034440000}"/>
    <cellStyle name="RowTitles-Detail 2 2 5 9" xfId="17450" xr:uid="{00000000-0005-0000-0000-000035440000}"/>
    <cellStyle name="RowTitles-Detail 2 2 5_STUD aligned by INSTIT" xfId="17451" xr:uid="{00000000-0005-0000-0000-000036440000}"/>
    <cellStyle name="RowTitles-Detail 2 2 6" xfId="17452" xr:uid="{00000000-0005-0000-0000-000037440000}"/>
    <cellStyle name="RowTitles-Detail 2 2 6 2" xfId="17453" xr:uid="{00000000-0005-0000-0000-000038440000}"/>
    <cellStyle name="RowTitles-Detail 2 2 6 2 2" xfId="17454" xr:uid="{00000000-0005-0000-0000-000039440000}"/>
    <cellStyle name="RowTitles-Detail 2 2 6 2 2 2" xfId="17455" xr:uid="{00000000-0005-0000-0000-00003A440000}"/>
    <cellStyle name="RowTitles-Detail 2 2 6 2 2 2 2" xfId="17456" xr:uid="{00000000-0005-0000-0000-00003B440000}"/>
    <cellStyle name="RowTitles-Detail 2 2 6 2 2 2_Tertiary Salaries Survey" xfId="17457" xr:uid="{00000000-0005-0000-0000-00003C440000}"/>
    <cellStyle name="RowTitles-Detail 2 2 6 2 2 3" xfId="17458" xr:uid="{00000000-0005-0000-0000-00003D440000}"/>
    <cellStyle name="RowTitles-Detail 2 2 6 2 2_Tertiary Salaries Survey" xfId="17459" xr:uid="{00000000-0005-0000-0000-00003E440000}"/>
    <cellStyle name="RowTitles-Detail 2 2 6 2 3" xfId="17460" xr:uid="{00000000-0005-0000-0000-00003F440000}"/>
    <cellStyle name="RowTitles-Detail 2 2 6 2 3 2" xfId="17461" xr:uid="{00000000-0005-0000-0000-000040440000}"/>
    <cellStyle name="RowTitles-Detail 2 2 6 2 3 2 2" xfId="17462" xr:uid="{00000000-0005-0000-0000-000041440000}"/>
    <cellStyle name="RowTitles-Detail 2 2 6 2 3 2_Tertiary Salaries Survey" xfId="17463" xr:uid="{00000000-0005-0000-0000-000042440000}"/>
    <cellStyle name="RowTitles-Detail 2 2 6 2 3 3" xfId="17464" xr:uid="{00000000-0005-0000-0000-000043440000}"/>
    <cellStyle name="RowTitles-Detail 2 2 6 2 3_Tertiary Salaries Survey" xfId="17465" xr:uid="{00000000-0005-0000-0000-000044440000}"/>
    <cellStyle name="RowTitles-Detail 2 2 6 2 4" xfId="17466" xr:uid="{00000000-0005-0000-0000-000045440000}"/>
    <cellStyle name="RowTitles-Detail 2 2 6 2 5" xfId="17467" xr:uid="{00000000-0005-0000-0000-000046440000}"/>
    <cellStyle name="RowTitles-Detail 2 2 6 2 5 2" xfId="17468" xr:uid="{00000000-0005-0000-0000-000047440000}"/>
    <cellStyle name="RowTitles-Detail 2 2 6 2 5_Tertiary Salaries Survey" xfId="17469" xr:uid="{00000000-0005-0000-0000-000048440000}"/>
    <cellStyle name="RowTitles-Detail 2 2 6 2 6" xfId="17470" xr:uid="{00000000-0005-0000-0000-000049440000}"/>
    <cellStyle name="RowTitles-Detail 2 2 6 2_Tertiary Salaries Survey" xfId="17471" xr:uid="{00000000-0005-0000-0000-00004A440000}"/>
    <cellStyle name="RowTitles-Detail 2 2 6 3" xfId="17472" xr:uid="{00000000-0005-0000-0000-00004B440000}"/>
    <cellStyle name="RowTitles-Detail 2 2 6 3 2" xfId="17473" xr:uid="{00000000-0005-0000-0000-00004C440000}"/>
    <cellStyle name="RowTitles-Detail 2 2 6 3 2 2" xfId="17474" xr:uid="{00000000-0005-0000-0000-00004D440000}"/>
    <cellStyle name="RowTitles-Detail 2 2 6 3 2 2 2" xfId="17475" xr:uid="{00000000-0005-0000-0000-00004E440000}"/>
    <cellStyle name="RowTitles-Detail 2 2 6 3 2 2_Tertiary Salaries Survey" xfId="17476" xr:uid="{00000000-0005-0000-0000-00004F440000}"/>
    <cellStyle name="RowTitles-Detail 2 2 6 3 2 3" xfId="17477" xr:uid="{00000000-0005-0000-0000-000050440000}"/>
    <cellStyle name="RowTitles-Detail 2 2 6 3 2_Tertiary Salaries Survey" xfId="17478" xr:uid="{00000000-0005-0000-0000-000051440000}"/>
    <cellStyle name="RowTitles-Detail 2 2 6 3 3" xfId="17479" xr:uid="{00000000-0005-0000-0000-000052440000}"/>
    <cellStyle name="RowTitles-Detail 2 2 6 3 3 2" xfId="17480" xr:uid="{00000000-0005-0000-0000-000053440000}"/>
    <cellStyle name="RowTitles-Detail 2 2 6 3 3 2 2" xfId="17481" xr:uid="{00000000-0005-0000-0000-000054440000}"/>
    <cellStyle name="RowTitles-Detail 2 2 6 3 3 2_Tertiary Salaries Survey" xfId="17482" xr:uid="{00000000-0005-0000-0000-000055440000}"/>
    <cellStyle name="RowTitles-Detail 2 2 6 3 3 3" xfId="17483" xr:uid="{00000000-0005-0000-0000-000056440000}"/>
    <cellStyle name="RowTitles-Detail 2 2 6 3 3_Tertiary Salaries Survey" xfId="17484" xr:uid="{00000000-0005-0000-0000-000057440000}"/>
    <cellStyle name="RowTitles-Detail 2 2 6 3 4" xfId="17485" xr:uid="{00000000-0005-0000-0000-000058440000}"/>
    <cellStyle name="RowTitles-Detail 2 2 6 3 5" xfId="17486" xr:uid="{00000000-0005-0000-0000-000059440000}"/>
    <cellStyle name="RowTitles-Detail 2 2 6 3_Tertiary Salaries Survey" xfId="17487" xr:uid="{00000000-0005-0000-0000-00005A440000}"/>
    <cellStyle name="RowTitles-Detail 2 2 6 4" xfId="17488" xr:uid="{00000000-0005-0000-0000-00005B440000}"/>
    <cellStyle name="RowTitles-Detail 2 2 6 4 2" xfId="17489" xr:uid="{00000000-0005-0000-0000-00005C440000}"/>
    <cellStyle name="RowTitles-Detail 2 2 6 4 2 2" xfId="17490" xr:uid="{00000000-0005-0000-0000-00005D440000}"/>
    <cellStyle name="RowTitles-Detail 2 2 6 4 2 2 2" xfId="17491" xr:uid="{00000000-0005-0000-0000-00005E440000}"/>
    <cellStyle name="RowTitles-Detail 2 2 6 4 2 2_Tertiary Salaries Survey" xfId="17492" xr:uid="{00000000-0005-0000-0000-00005F440000}"/>
    <cellStyle name="RowTitles-Detail 2 2 6 4 2 3" xfId="17493" xr:uid="{00000000-0005-0000-0000-000060440000}"/>
    <cellStyle name="RowTitles-Detail 2 2 6 4 2_Tertiary Salaries Survey" xfId="17494" xr:uid="{00000000-0005-0000-0000-000061440000}"/>
    <cellStyle name="RowTitles-Detail 2 2 6 4 3" xfId="17495" xr:uid="{00000000-0005-0000-0000-000062440000}"/>
    <cellStyle name="RowTitles-Detail 2 2 6 4 3 2" xfId="17496" xr:uid="{00000000-0005-0000-0000-000063440000}"/>
    <cellStyle name="RowTitles-Detail 2 2 6 4 3 2 2" xfId="17497" xr:uid="{00000000-0005-0000-0000-000064440000}"/>
    <cellStyle name="RowTitles-Detail 2 2 6 4 3 2_Tertiary Salaries Survey" xfId="17498" xr:uid="{00000000-0005-0000-0000-000065440000}"/>
    <cellStyle name="RowTitles-Detail 2 2 6 4 3 3" xfId="17499" xr:uid="{00000000-0005-0000-0000-000066440000}"/>
    <cellStyle name="RowTitles-Detail 2 2 6 4 3_Tertiary Salaries Survey" xfId="17500" xr:uid="{00000000-0005-0000-0000-000067440000}"/>
    <cellStyle name="RowTitles-Detail 2 2 6 4 4" xfId="17501" xr:uid="{00000000-0005-0000-0000-000068440000}"/>
    <cellStyle name="RowTitles-Detail 2 2 6 4 5" xfId="17502" xr:uid="{00000000-0005-0000-0000-000069440000}"/>
    <cellStyle name="RowTitles-Detail 2 2 6 4 5 2" xfId="17503" xr:uid="{00000000-0005-0000-0000-00006A440000}"/>
    <cellStyle name="RowTitles-Detail 2 2 6 4 5_Tertiary Salaries Survey" xfId="17504" xr:uid="{00000000-0005-0000-0000-00006B440000}"/>
    <cellStyle name="RowTitles-Detail 2 2 6 4 6" xfId="17505" xr:uid="{00000000-0005-0000-0000-00006C440000}"/>
    <cellStyle name="RowTitles-Detail 2 2 6 4_Tertiary Salaries Survey" xfId="17506" xr:uid="{00000000-0005-0000-0000-00006D440000}"/>
    <cellStyle name="RowTitles-Detail 2 2 6 5" xfId="17507" xr:uid="{00000000-0005-0000-0000-00006E440000}"/>
    <cellStyle name="RowTitles-Detail 2 2 6 5 2" xfId="17508" xr:uid="{00000000-0005-0000-0000-00006F440000}"/>
    <cellStyle name="RowTitles-Detail 2 2 6 5 2 2" xfId="17509" xr:uid="{00000000-0005-0000-0000-000070440000}"/>
    <cellStyle name="RowTitles-Detail 2 2 6 5 2 2 2" xfId="17510" xr:uid="{00000000-0005-0000-0000-000071440000}"/>
    <cellStyle name="RowTitles-Detail 2 2 6 5 2 2_Tertiary Salaries Survey" xfId="17511" xr:uid="{00000000-0005-0000-0000-000072440000}"/>
    <cellStyle name="RowTitles-Detail 2 2 6 5 2 3" xfId="17512" xr:uid="{00000000-0005-0000-0000-000073440000}"/>
    <cellStyle name="RowTitles-Detail 2 2 6 5 2_Tertiary Salaries Survey" xfId="17513" xr:uid="{00000000-0005-0000-0000-000074440000}"/>
    <cellStyle name="RowTitles-Detail 2 2 6 5 3" xfId="17514" xr:uid="{00000000-0005-0000-0000-000075440000}"/>
    <cellStyle name="RowTitles-Detail 2 2 6 5 3 2" xfId="17515" xr:uid="{00000000-0005-0000-0000-000076440000}"/>
    <cellStyle name="RowTitles-Detail 2 2 6 5 3 2 2" xfId="17516" xr:uid="{00000000-0005-0000-0000-000077440000}"/>
    <cellStyle name="RowTitles-Detail 2 2 6 5 3 2_Tertiary Salaries Survey" xfId="17517" xr:uid="{00000000-0005-0000-0000-000078440000}"/>
    <cellStyle name="RowTitles-Detail 2 2 6 5 3 3" xfId="17518" xr:uid="{00000000-0005-0000-0000-000079440000}"/>
    <cellStyle name="RowTitles-Detail 2 2 6 5 3_Tertiary Salaries Survey" xfId="17519" xr:uid="{00000000-0005-0000-0000-00007A440000}"/>
    <cellStyle name="RowTitles-Detail 2 2 6 5 4" xfId="17520" xr:uid="{00000000-0005-0000-0000-00007B440000}"/>
    <cellStyle name="RowTitles-Detail 2 2 6 5 4 2" xfId="17521" xr:uid="{00000000-0005-0000-0000-00007C440000}"/>
    <cellStyle name="RowTitles-Detail 2 2 6 5 4_Tertiary Salaries Survey" xfId="17522" xr:uid="{00000000-0005-0000-0000-00007D440000}"/>
    <cellStyle name="RowTitles-Detail 2 2 6 5 5" xfId="17523" xr:uid="{00000000-0005-0000-0000-00007E440000}"/>
    <cellStyle name="RowTitles-Detail 2 2 6 5_Tertiary Salaries Survey" xfId="17524" xr:uid="{00000000-0005-0000-0000-00007F440000}"/>
    <cellStyle name="RowTitles-Detail 2 2 6 6" xfId="17525" xr:uid="{00000000-0005-0000-0000-000080440000}"/>
    <cellStyle name="RowTitles-Detail 2 2 6 6 2" xfId="17526" xr:uid="{00000000-0005-0000-0000-000081440000}"/>
    <cellStyle name="RowTitles-Detail 2 2 6 6 2 2" xfId="17527" xr:uid="{00000000-0005-0000-0000-000082440000}"/>
    <cellStyle name="RowTitles-Detail 2 2 6 6 2 2 2" xfId="17528" xr:uid="{00000000-0005-0000-0000-000083440000}"/>
    <cellStyle name="RowTitles-Detail 2 2 6 6 2 2_Tertiary Salaries Survey" xfId="17529" xr:uid="{00000000-0005-0000-0000-000084440000}"/>
    <cellStyle name="RowTitles-Detail 2 2 6 6 2 3" xfId="17530" xr:uid="{00000000-0005-0000-0000-000085440000}"/>
    <cellStyle name="RowTitles-Detail 2 2 6 6 2_Tertiary Salaries Survey" xfId="17531" xr:uid="{00000000-0005-0000-0000-000086440000}"/>
    <cellStyle name="RowTitles-Detail 2 2 6 6 3" xfId="17532" xr:uid="{00000000-0005-0000-0000-000087440000}"/>
    <cellStyle name="RowTitles-Detail 2 2 6 6 3 2" xfId="17533" xr:uid="{00000000-0005-0000-0000-000088440000}"/>
    <cellStyle name="RowTitles-Detail 2 2 6 6 3 2 2" xfId="17534" xr:uid="{00000000-0005-0000-0000-000089440000}"/>
    <cellStyle name="RowTitles-Detail 2 2 6 6 3 2_Tertiary Salaries Survey" xfId="17535" xr:uid="{00000000-0005-0000-0000-00008A440000}"/>
    <cellStyle name="RowTitles-Detail 2 2 6 6 3 3" xfId="17536" xr:uid="{00000000-0005-0000-0000-00008B440000}"/>
    <cellStyle name="RowTitles-Detail 2 2 6 6 3_Tertiary Salaries Survey" xfId="17537" xr:uid="{00000000-0005-0000-0000-00008C440000}"/>
    <cellStyle name="RowTitles-Detail 2 2 6 6 4" xfId="17538" xr:uid="{00000000-0005-0000-0000-00008D440000}"/>
    <cellStyle name="RowTitles-Detail 2 2 6 6 4 2" xfId="17539" xr:uid="{00000000-0005-0000-0000-00008E440000}"/>
    <cellStyle name="RowTitles-Detail 2 2 6 6 4_Tertiary Salaries Survey" xfId="17540" xr:uid="{00000000-0005-0000-0000-00008F440000}"/>
    <cellStyle name="RowTitles-Detail 2 2 6 6 5" xfId="17541" xr:uid="{00000000-0005-0000-0000-000090440000}"/>
    <cellStyle name="RowTitles-Detail 2 2 6 6_Tertiary Salaries Survey" xfId="17542" xr:uid="{00000000-0005-0000-0000-000091440000}"/>
    <cellStyle name="RowTitles-Detail 2 2 6 7" xfId="17543" xr:uid="{00000000-0005-0000-0000-000092440000}"/>
    <cellStyle name="RowTitles-Detail 2 2 6 7 2" xfId="17544" xr:uid="{00000000-0005-0000-0000-000093440000}"/>
    <cellStyle name="RowTitles-Detail 2 2 6 7 2 2" xfId="17545" xr:uid="{00000000-0005-0000-0000-000094440000}"/>
    <cellStyle name="RowTitles-Detail 2 2 6 7 2_Tertiary Salaries Survey" xfId="17546" xr:uid="{00000000-0005-0000-0000-000095440000}"/>
    <cellStyle name="RowTitles-Detail 2 2 6 7 3" xfId="17547" xr:uid="{00000000-0005-0000-0000-000096440000}"/>
    <cellStyle name="RowTitles-Detail 2 2 6 7_Tertiary Salaries Survey" xfId="17548" xr:uid="{00000000-0005-0000-0000-000097440000}"/>
    <cellStyle name="RowTitles-Detail 2 2 6 8" xfId="17549" xr:uid="{00000000-0005-0000-0000-000098440000}"/>
    <cellStyle name="RowTitles-Detail 2 2 6 9" xfId="17550" xr:uid="{00000000-0005-0000-0000-000099440000}"/>
    <cellStyle name="RowTitles-Detail 2 2 6_STUD aligned by INSTIT" xfId="17551" xr:uid="{00000000-0005-0000-0000-00009A440000}"/>
    <cellStyle name="RowTitles-Detail 2 2 7" xfId="17552" xr:uid="{00000000-0005-0000-0000-00009B440000}"/>
    <cellStyle name="RowTitles-Detail 2 2 7 2" xfId="17553" xr:uid="{00000000-0005-0000-0000-00009C440000}"/>
    <cellStyle name="RowTitles-Detail 2 2 7 2 2" xfId="17554" xr:uid="{00000000-0005-0000-0000-00009D440000}"/>
    <cellStyle name="RowTitles-Detail 2 2 7 2 2 2" xfId="17555" xr:uid="{00000000-0005-0000-0000-00009E440000}"/>
    <cellStyle name="RowTitles-Detail 2 2 7 2 2_Tertiary Salaries Survey" xfId="17556" xr:uid="{00000000-0005-0000-0000-00009F440000}"/>
    <cellStyle name="RowTitles-Detail 2 2 7 2 3" xfId="17557" xr:uid="{00000000-0005-0000-0000-0000A0440000}"/>
    <cellStyle name="RowTitles-Detail 2 2 7 2_Tertiary Salaries Survey" xfId="17558" xr:uid="{00000000-0005-0000-0000-0000A1440000}"/>
    <cellStyle name="RowTitles-Detail 2 2 7 3" xfId="17559" xr:uid="{00000000-0005-0000-0000-0000A2440000}"/>
    <cellStyle name="RowTitles-Detail 2 2 7 3 2" xfId="17560" xr:uid="{00000000-0005-0000-0000-0000A3440000}"/>
    <cellStyle name="RowTitles-Detail 2 2 7 3 2 2" xfId="17561" xr:uid="{00000000-0005-0000-0000-0000A4440000}"/>
    <cellStyle name="RowTitles-Detail 2 2 7 3 2_Tertiary Salaries Survey" xfId="17562" xr:uid="{00000000-0005-0000-0000-0000A5440000}"/>
    <cellStyle name="RowTitles-Detail 2 2 7 3 3" xfId="17563" xr:uid="{00000000-0005-0000-0000-0000A6440000}"/>
    <cellStyle name="RowTitles-Detail 2 2 7 3_Tertiary Salaries Survey" xfId="17564" xr:uid="{00000000-0005-0000-0000-0000A7440000}"/>
    <cellStyle name="RowTitles-Detail 2 2 7 4" xfId="17565" xr:uid="{00000000-0005-0000-0000-0000A8440000}"/>
    <cellStyle name="RowTitles-Detail 2 2 7 5" xfId="17566" xr:uid="{00000000-0005-0000-0000-0000A9440000}"/>
    <cellStyle name="RowTitles-Detail 2 2 7 5 2" xfId="17567" xr:uid="{00000000-0005-0000-0000-0000AA440000}"/>
    <cellStyle name="RowTitles-Detail 2 2 7 5_Tertiary Salaries Survey" xfId="17568" xr:uid="{00000000-0005-0000-0000-0000AB440000}"/>
    <cellStyle name="RowTitles-Detail 2 2 7 6" xfId="17569" xr:uid="{00000000-0005-0000-0000-0000AC440000}"/>
    <cellStyle name="RowTitles-Detail 2 2 7_Tertiary Salaries Survey" xfId="17570" xr:uid="{00000000-0005-0000-0000-0000AD440000}"/>
    <cellStyle name="RowTitles-Detail 2 2 8" xfId="17571" xr:uid="{00000000-0005-0000-0000-0000AE440000}"/>
    <cellStyle name="RowTitles-Detail 2 2 8 2" xfId="17572" xr:uid="{00000000-0005-0000-0000-0000AF440000}"/>
    <cellStyle name="RowTitles-Detail 2 2 8 2 2" xfId="17573" xr:uid="{00000000-0005-0000-0000-0000B0440000}"/>
    <cellStyle name="RowTitles-Detail 2 2 8 2 2 2" xfId="17574" xr:uid="{00000000-0005-0000-0000-0000B1440000}"/>
    <cellStyle name="RowTitles-Detail 2 2 8 2 2_Tertiary Salaries Survey" xfId="17575" xr:uid="{00000000-0005-0000-0000-0000B2440000}"/>
    <cellStyle name="RowTitles-Detail 2 2 8 2 3" xfId="17576" xr:uid="{00000000-0005-0000-0000-0000B3440000}"/>
    <cellStyle name="RowTitles-Detail 2 2 8 2_Tertiary Salaries Survey" xfId="17577" xr:uid="{00000000-0005-0000-0000-0000B4440000}"/>
    <cellStyle name="RowTitles-Detail 2 2 8 3" xfId="17578" xr:uid="{00000000-0005-0000-0000-0000B5440000}"/>
    <cellStyle name="RowTitles-Detail 2 2 8 3 2" xfId="17579" xr:uid="{00000000-0005-0000-0000-0000B6440000}"/>
    <cellStyle name="RowTitles-Detail 2 2 8 3 2 2" xfId="17580" xr:uid="{00000000-0005-0000-0000-0000B7440000}"/>
    <cellStyle name="RowTitles-Detail 2 2 8 3 2_Tertiary Salaries Survey" xfId="17581" xr:uid="{00000000-0005-0000-0000-0000B8440000}"/>
    <cellStyle name="RowTitles-Detail 2 2 8 3 3" xfId="17582" xr:uid="{00000000-0005-0000-0000-0000B9440000}"/>
    <cellStyle name="RowTitles-Detail 2 2 8 3_Tertiary Salaries Survey" xfId="17583" xr:uid="{00000000-0005-0000-0000-0000BA440000}"/>
    <cellStyle name="RowTitles-Detail 2 2 8 4" xfId="17584" xr:uid="{00000000-0005-0000-0000-0000BB440000}"/>
    <cellStyle name="RowTitles-Detail 2 2 8 5" xfId="17585" xr:uid="{00000000-0005-0000-0000-0000BC440000}"/>
    <cellStyle name="RowTitles-Detail 2 2 8_Tertiary Salaries Survey" xfId="17586" xr:uid="{00000000-0005-0000-0000-0000BD440000}"/>
    <cellStyle name="RowTitles-Detail 2 2 9" xfId="17587" xr:uid="{00000000-0005-0000-0000-0000BE440000}"/>
    <cellStyle name="RowTitles-Detail 2 2 9 2" xfId="17588" xr:uid="{00000000-0005-0000-0000-0000BF440000}"/>
    <cellStyle name="RowTitles-Detail 2 2 9 2 2" xfId="17589" xr:uid="{00000000-0005-0000-0000-0000C0440000}"/>
    <cellStyle name="RowTitles-Detail 2 2 9 2 2 2" xfId="17590" xr:uid="{00000000-0005-0000-0000-0000C1440000}"/>
    <cellStyle name="RowTitles-Detail 2 2 9 2 2_Tertiary Salaries Survey" xfId="17591" xr:uid="{00000000-0005-0000-0000-0000C2440000}"/>
    <cellStyle name="RowTitles-Detail 2 2 9 2 3" xfId="17592" xr:uid="{00000000-0005-0000-0000-0000C3440000}"/>
    <cellStyle name="RowTitles-Detail 2 2 9 2_Tertiary Salaries Survey" xfId="17593" xr:uid="{00000000-0005-0000-0000-0000C4440000}"/>
    <cellStyle name="RowTitles-Detail 2 2 9 3" xfId="17594" xr:uid="{00000000-0005-0000-0000-0000C5440000}"/>
    <cellStyle name="RowTitles-Detail 2 2 9 3 2" xfId="17595" xr:uid="{00000000-0005-0000-0000-0000C6440000}"/>
    <cellStyle name="RowTitles-Detail 2 2 9 3 2 2" xfId="17596" xr:uid="{00000000-0005-0000-0000-0000C7440000}"/>
    <cellStyle name="RowTitles-Detail 2 2 9 3 2_Tertiary Salaries Survey" xfId="17597" xr:uid="{00000000-0005-0000-0000-0000C8440000}"/>
    <cellStyle name="RowTitles-Detail 2 2 9 3 3" xfId="17598" xr:uid="{00000000-0005-0000-0000-0000C9440000}"/>
    <cellStyle name="RowTitles-Detail 2 2 9 3_Tertiary Salaries Survey" xfId="17599" xr:uid="{00000000-0005-0000-0000-0000CA440000}"/>
    <cellStyle name="RowTitles-Detail 2 2 9 4" xfId="17600" xr:uid="{00000000-0005-0000-0000-0000CB440000}"/>
    <cellStyle name="RowTitles-Detail 2 2 9 5" xfId="17601" xr:uid="{00000000-0005-0000-0000-0000CC440000}"/>
    <cellStyle name="RowTitles-Detail 2 2 9 5 2" xfId="17602" xr:uid="{00000000-0005-0000-0000-0000CD440000}"/>
    <cellStyle name="RowTitles-Detail 2 2 9 5_Tertiary Salaries Survey" xfId="17603" xr:uid="{00000000-0005-0000-0000-0000CE440000}"/>
    <cellStyle name="RowTitles-Detail 2 2 9 6" xfId="17604" xr:uid="{00000000-0005-0000-0000-0000CF440000}"/>
    <cellStyle name="RowTitles-Detail 2 2 9_Tertiary Salaries Survey" xfId="17605" xr:uid="{00000000-0005-0000-0000-0000D0440000}"/>
    <cellStyle name="RowTitles-Detail 2 2_STUD aligned by INSTIT" xfId="17606" xr:uid="{00000000-0005-0000-0000-0000D1440000}"/>
    <cellStyle name="RowTitles-Detail 2 3" xfId="17607" xr:uid="{00000000-0005-0000-0000-0000D2440000}"/>
    <cellStyle name="RowTitles-Detail 2 3 10" xfId="17608" xr:uid="{00000000-0005-0000-0000-0000D3440000}"/>
    <cellStyle name="RowTitles-Detail 2 3 10 2" xfId="17609" xr:uid="{00000000-0005-0000-0000-0000D4440000}"/>
    <cellStyle name="RowTitles-Detail 2 3 10 2 2" xfId="17610" xr:uid="{00000000-0005-0000-0000-0000D5440000}"/>
    <cellStyle name="RowTitles-Detail 2 3 10 2 2 2" xfId="17611" xr:uid="{00000000-0005-0000-0000-0000D6440000}"/>
    <cellStyle name="RowTitles-Detail 2 3 10 2 2_Tertiary Salaries Survey" xfId="17612" xr:uid="{00000000-0005-0000-0000-0000D7440000}"/>
    <cellStyle name="RowTitles-Detail 2 3 10 2 3" xfId="17613" xr:uid="{00000000-0005-0000-0000-0000D8440000}"/>
    <cellStyle name="RowTitles-Detail 2 3 10 2_Tertiary Salaries Survey" xfId="17614" xr:uid="{00000000-0005-0000-0000-0000D9440000}"/>
    <cellStyle name="RowTitles-Detail 2 3 10 3" xfId="17615" xr:uid="{00000000-0005-0000-0000-0000DA440000}"/>
    <cellStyle name="RowTitles-Detail 2 3 10 3 2" xfId="17616" xr:uid="{00000000-0005-0000-0000-0000DB440000}"/>
    <cellStyle name="RowTitles-Detail 2 3 10 3 2 2" xfId="17617" xr:uid="{00000000-0005-0000-0000-0000DC440000}"/>
    <cellStyle name="RowTitles-Detail 2 3 10 3 2_Tertiary Salaries Survey" xfId="17618" xr:uid="{00000000-0005-0000-0000-0000DD440000}"/>
    <cellStyle name="RowTitles-Detail 2 3 10 3 3" xfId="17619" xr:uid="{00000000-0005-0000-0000-0000DE440000}"/>
    <cellStyle name="RowTitles-Detail 2 3 10 3_Tertiary Salaries Survey" xfId="17620" xr:uid="{00000000-0005-0000-0000-0000DF440000}"/>
    <cellStyle name="RowTitles-Detail 2 3 10 4" xfId="17621" xr:uid="{00000000-0005-0000-0000-0000E0440000}"/>
    <cellStyle name="RowTitles-Detail 2 3 10 4 2" xfId="17622" xr:uid="{00000000-0005-0000-0000-0000E1440000}"/>
    <cellStyle name="RowTitles-Detail 2 3 10 4_Tertiary Salaries Survey" xfId="17623" xr:uid="{00000000-0005-0000-0000-0000E2440000}"/>
    <cellStyle name="RowTitles-Detail 2 3 10 5" xfId="17624" xr:uid="{00000000-0005-0000-0000-0000E3440000}"/>
    <cellStyle name="RowTitles-Detail 2 3 10_Tertiary Salaries Survey" xfId="17625" xr:uid="{00000000-0005-0000-0000-0000E4440000}"/>
    <cellStyle name="RowTitles-Detail 2 3 11" xfId="17626" xr:uid="{00000000-0005-0000-0000-0000E5440000}"/>
    <cellStyle name="RowTitles-Detail 2 3 11 2" xfId="17627" xr:uid="{00000000-0005-0000-0000-0000E6440000}"/>
    <cellStyle name="RowTitles-Detail 2 3 11 2 2" xfId="17628" xr:uid="{00000000-0005-0000-0000-0000E7440000}"/>
    <cellStyle name="RowTitles-Detail 2 3 11 2 2 2" xfId="17629" xr:uid="{00000000-0005-0000-0000-0000E8440000}"/>
    <cellStyle name="RowTitles-Detail 2 3 11 2 2_Tertiary Salaries Survey" xfId="17630" xr:uid="{00000000-0005-0000-0000-0000E9440000}"/>
    <cellStyle name="RowTitles-Detail 2 3 11 2 3" xfId="17631" xr:uid="{00000000-0005-0000-0000-0000EA440000}"/>
    <cellStyle name="RowTitles-Detail 2 3 11 2_Tertiary Salaries Survey" xfId="17632" xr:uid="{00000000-0005-0000-0000-0000EB440000}"/>
    <cellStyle name="RowTitles-Detail 2 3 11 3" xfId="17633" xr:uid="{00000000-0005-0000-0000-0000EC440000}"/>
    <cellStyle name="RowTitles-Detail 2 3 11 3 2" xfId="17634" xr:uid="{00000000-0005-0000-0000-0000ED440000}"/>
    <cellStyle name="RowTitles-Detail 2 3 11 3 2 2" xfId="17635" xr:uid="{00000000-0005-0000-0000-0000EE440000}"/>
    <cellStyle name="RowTitles-Detail 2 3 11 3 2_Tertiary Salaries Survey" xfId="17636" xr:uid="{00000000-0005-0000-0000-0000EF440000}"/>
    <cellStyle name="RowTitles-Detail 2 3 11 3 3" xfId="17637" xr:uid="{00000000-0005-0000-0000-0000F0440000}"/>
    <cellStyle name="RowTitles-Detail 2 3 11 3_Tertiary Salaries Survey" xfId="17638" xr:uid="{00000000-0005-0000-0000-0000F1440000}"/>
    <cellStyle name="RowTitles-Detail 2 3 11 4" xfId="17639" xr:uid="{00000000-0005-0000-0000-0000F2440000}"/>
    <cellStyle name="RowTitles-Detail 2 3 11 4 2" xfId="17640" xr:uid="{00000000-0005-0000-0000-0000F3440000}"/>
    <cellStyle name="RowTitles-Detail 2 3 11 4_Tertiary Salaries Survey" xfId="17641" xr:uid="{00000000-0005-0000-0000-0000F4440000}"/>
    <cellStyle name="RowTitles-Detail 2 3 11 5" xfId="17642" xr:uid="{00000000-0005-0000-0000-0000F5440000}"/>
    <cellStyle name="RowTitles-Detail 2 3 11_Tertiary Salaries Survey" xfId="17643" xr:uid="{00000000-0005-0000-0000-0000F6440000}"/>
    <cellStyle name="RowTitles-Detail 2 3 12" xfId="17644" xr:uid="{00000000-0005-0000-0000-0000F7440000}"/>
    <cellStyle name="RowTitles-Detail 2 3 12 2" xfId="17645" xr:uid="{00000000-0005-0000-0000-0000F8440000}"/>
    <cellStyle name="RowTitles-Detail 2 3 12 2 2" xfId="17646" xr:uid="{00000000-0005-0000-0000-0000F9440000}"/>
    <cellStyle name="RowTitles-Detail 2 3 12 2_Tertiary Salaries Survey" xfId="17647" xr:uid="{00000000-0005-0000-0000-0000FA440000}"/>
    <cellStyle name="RowTitles-Detail 2 3 12 3" xfId="17648" xr:uid="{00000000-0005-0000-0000-0000FB440000}"/>
    <cellStyle name="RowTitles-Detail 2 3 12_Tertiary Salaries Survey" xfId="17649" xr:uid="{00000000-0005-0000-0000-0000FC440000}"/>
    <cellStyle name="RowTitles-Detail 2 3 13" xfId="17650" xr:uid="{00000000-0005-0000-0000-0000FD440000}"/>
    <cellStyle name="RowTitles-Detail 2 3 14" xfId="17651" xr:uid="{00000000-0005-0000-0000-0000FE440000}"/>
    <cellStyle name="RowTitles-Detail 2 3 15" xfId="17652" xr:uid="{00000000-0005-0000-0000-0000FF440000}"/>
    <cellStyle name="RowTitles-Detail 2 3 2" xfId="17653" xr:uid="{00000000-0005-0000-0000-000000450000}"/>
    <cellStyle name="RowTitles-Detail 2 3 2 10" xfId="17654" xr:uid="{00000000-0005-0000-0000-000001450000}"/>
    <cellStyle name="RowTitles-Detail 2 3 2 10 2" xfId="17655" xr:uid="{00000000-0005-0000-0000-000002450000}"/>
    <cellStyle name="RowTitles-Detail 2 3 2 10 2 2" xfId="17656" xr:uid="{00000000-0005-0000-0000-000003450000}"/>
    <cellStyle name="RowTitles-Detail 2 3 2 10 2 2 2" xfId="17657" xr:uid="{00000000-0005-0000-0000-000004450000}"/>
    <cellStyle name="RowTitles-Detail 2 3 2 10 2 2_Tertiary Salaries Survey" xfId="17658" xr:uid="{00000000-0005-0000-0000-000005450000}"/>
    <cellStyle name="RowTitles-Detail 2 3 2 10 2 3" xfId="17659" xr:uid="{00000000-0005-0000-0000-000006450000}"/>
    <cellStyle name="RowTitles-Detail 2 3 2 10 2_Tertiary Salaries Survey" xfId="17660" xr:uid="{00000000-0005-0000-0000-000007450000}"/>
    <cellStyle name="RowTitles-Detail 2 3 2 10 3" xfId="17661" xr:uid="{00000000-0005-0000-0000-000008450000}"/>
    <cellStyle name="RowTitles-Detail 2 3 2 10 3 2" xfId="17662" xr:uid="{00000000-0005-0000-0000-000009450000}"/>
    <cellStyle name="RowTitles-Detail 2 3 2 10 3 2 2" xfId="17663" xr:uid="{00000000-0005-0000-0000-00000A450000}"/>
    <cellStyle name="RowTitles-Detail 2 3 2 10 3 2_Tertiary Salaries Survey" xfId="17664" xr:uid="{00000000-0005-0000-0000-00000B450000}"/>
    <cellStyle name="RowTitles-Detail 2 3 2 10 3 3" xfId="17665" xr:uid="{00000000-0005-0000-0000-00000C450000}"/>
    <cellStyle name="RowTitles-Detail 2 3 2 10 3_Tertiary Salaries Survey" xfId="17666" xr:uid="{00000000-0005-0000-0000-00000D450000}"/>
    <cellStyle name="RowTitles-Detail 2 3 2 10 4" xfId="17667" xr:uid="{00000000-0005-0000-0000-00000E450000}"/>
    <cellStyle name="RowTitles-Detail 2 3 2 10 4 2" xfId="17668" xr:uid="{00000000-0005-0000-0000-00000F450000}"/>
    <cellStyle name="RowTitles-Detail 2 3 2 10 4_Tertiary Salaries Survey" xfId="17669" xr:uid="{00000000-0005-0000-0000-000010450000}"/>
    <cellStyle name="RowTitles-Detail 2 3 2 10 5" xfId="17670" xr:uid="{00000000-0005-0000-0000-000011450000}"/>
    <cellStyle name="RowTitles-Detail 2 3 2 10_Tertiary Salaries Survey" xfId="17671" xr:uid="{00000000-0005-0000-0000-000012450000}"/>
    <cellStyle name="RowTitles-Detail 2 3 2 11" xfId="17672" xr:uid="{00000000-0005-0000-0000-000013450000}"/>
    <cellStyle name="RowTitles-Detail 2 3 2 11 2" xfId="17673" xr:uid="{00000000-0005-0000-0000-000014450000}"/>
    <cellStyle name="RowTitles-Detail 2 3 2 11 2 2" xfId="17674" xr:uid="{00000000-0005-0000-0000-000015450000}"/>
    <cellStyle name="RowTitles-Detail 2 3 2 11 2_Tertiary Salaries Survey" xfId="17675" xr:uid="{00000000-0005-0000-0000-000016450000}"/>
    <cellStyle name="RowTitles-Detail 2 3 2 11 3" xfId="17676" xr:uid="{00000000-0005-0000-0000-000017450000}"/>
    <cellStyle name="RowTitles-Detail 2 3 2 11_Tertiary Salaries Survey" xfId="17677" xr:uid="{00000000-0005-0000-0000-000018450000}"/>
    <cellStyle name="RowTitles-Detail 2 3 2 12" xfId="17678" xr:uid="{00000000-0005-0000-0000-000019450000}"/>
    <cellStyle name="RowTitles-Detail 2 3 2 13" xfId="17679" xr:uid="{00000000-0005-0000-0000-00001A450000}"/>
    <cellStyle name="RowTitles-Detail 2 3 2 2" xfId="17680" xr:uid="{00000000-0005-0000-0000-00001B450000}"/>
    <cellStyle name="RowTitles-Detail 2 3 2 2 10" xfId="17681" xr:uid="{00000000-0005-0000-0000-00001C450000}"/>
    <cellStyle name="RowTitles-Detail 2 3 2 2 10 2" xfId="17682" xr:uid="{00000000-0005-0000-0000-00001D450000}"/>
    <cellStyle name="RowTitles-Detail 2 3 2 2 10 2 2" xfId="17683" xr:uid="{00000000-0005-0000-0000-00001E450000}"/>
    <cellStyle name="RowTitles-Detail 2 3 2 2 10 2_Tertiary Salaries Survey" xfId="17684" xr:uid="{00000000-0005-0000-0000-00001F450000}"/>
    <cellStyle name="RowTitles-Detail 2 3 2 2 10 3" xfId="17685" xr:uid="{00000000-0005-0000-0000-000020450000}"/>
    <cellStyle name="RowTitles-Detail 2 3 2 2 10_Tertiary Salaries Survey" xfId="17686" xr:uid="{00000000-0005-0000-0000-000021450000}"/>
    <cellStyle name="RowTitles-Detail 2 3 2 2 11" xfId="17687" xr:uid="{00000000-0005-0000-0000-000022450000}"/>
    <cellStyle name="RowTitles-Detail 2 3 2 2 12" xfId="17688" xr:uid="{00000000-0005-0000-0000-000023450000}"/>
    <cellStyle name="RowTitles-Detail 2 3 2 2 2" xfId="17689" xr:uid="{00000000-0005-0000-0000-000024450000}"/>
    <cellStyle name="RowTitles-Detail 2 3 2 2 2 2" xfId="17690" xr:uid="{00000000-0005-0000-0000-000025450000}"/>
    <cellStyle name="RowTitles-Detail 2 3 2 2 2 2 2" xfId="17691" xr:uid="{00000000-0005-0000-0000-000026450000}"/>
    <cellStyle name="RowTitles-Detail 2 3 2 2 2 2 2 2" xfId="17692" xr:uid="{00000000-0005-0000-0000-000027450000}"/>
    <cellStyle name="RowTitles-Detail 2 3 2 2 2 2 2 2 2" xfId="17693" xr:uid="{00000000-0005-0000-0000-000028450000}"/>
    <cellStyle name="RowTitles-Detail 2 3 2 2 2 2 2 2_Tertiary Salaries Survey" xfId="17694" xr:uid="{00000000-0005-0000-0000-000029450000}"/>
    <cellStyle name="RowTitles-Detail 2 3 2 2 2 2 2 3" xfId="17695" xr:uid="{00000000-0005-0000-0000-00002A450000}"/>
    <cellStyle name="RowTitles-Detail 2 3 2 2 2 2 2_Tertiary Salaries Survey" xfId="17696" xr:uid="{00000000-0005-0000-0000-00002B450000}"/>
    <cellStyle name="RowTitles-Detail 2 3 2 2 2 2 3" xfId="17697" xr:uid="{00000000-0005-0000-0000-00002C450000}"/>
    <cellStyle name="RowTitles-Detail 2 3 2 2 2 2 3 2" xfId="17698" xr:uid="{00000000-0005-0000-0000-00002D450000}"/>
    <cellStyle name="RowTitles-Detail 2 3 2 2 2 2 3 2 2" xfId="17699" xr:uid="{00000000-0005-0000-0000-00002E450000}"/>
    <cellStyle name="RowTitles-Detail 2 3 2 2 2 2 3 2_Tertiary Salaries Survey" xfId="17700" xr:uid="{00000000-0005-0000-0000-00002F450000}"/>
    <cellStyle name="RowTitles-Detail 2 3 2 2 2 2 3 3" xfId="17701" xr:uid="{00000000-0005-0000-0000-000030450000}"/>
    <cellStyle name="RowTitles-Detail 2 3 2 2 2 2 3_Tertiary Salaries Survey" xfId="17702" xr:uid="{00000000-0005-0000-0000-000031450000}"/>
    <cellStyle name="RowTitles-Detail 2 3 2 2 2 2 4" xfId="17703" xr:uid="{00000000-0005-0000-0000-000032450000}"/>
    <cellStyle name="RowTitles-Detail 2 3 2 2 2 2 5" xfId="17704" xr:uid="{00000000-0005-0000-0000-000033450000}"/>
    <cellStyle name="RowTitles-Detail 2 3 2 2 2 2_Tertiary Salaries Survey" xfId="17705" xr:uid="{00000000-0005-0000-0000-000034450000}"/>
    <cellStyle name="RowTitles-Detail 2 3 2 2 2 3" xfId="17706" xr:uid="{00000000-0005-0000-0000-000035450000}"/>
    <cellStyle name="RowTitles-Detail 2 3 2 2 2 3 2" xfId="17707" xr:uid="{00000000-0005-0000-0000-000036450000}"/>
    <cellStyle name="RowTitles-Detail 2 3 2 2 2 3 2 2" xfId="17708" xr:uid="{00000000-0005-0000-0000-000037450000}"/>
    <cellStyle name="RowTitles-Detail 2 3 2 2 2 3 2 2 2" xfId="17709" xr:uid="{00000000-0005-0000-0000-000038450000}"/>
    <cellStyle name="RowTitles-Detail 2 3 2 2 2 3 2 2_Tertiary Salaries Survey" xfId="17710" xr:uid="{00000000-0005-0000-0000-000039450000}"/>
    <cellStyle name="RowTitles-Detail 2 3 2 2 2 3 2 3" xfId="17711" xr:uid="{00000000-0005-0000-0000-00003A450000}"/>
    <cellStyle name="RowTitles-Detail 2 3 2 2 2 3 2_Tertiary Salaries Survey" xfId="17712" xr:uid="{00000000-0005-0000-0000-00003B450000}"/>
    <cellStyle name="RowTitles-Detail 2 3 2 2 2 3 3" xfId="17713" xr:uid="{00000000-0005-0000-0000-00003C450000}"/>
    <cellStyle name="RowTitles-Detail 2 3 2 2 2 3 3 2" xfId="17714" xr:uid="{00000000-0005-0000-0000-00003D450000}"/>
    <cellStyle name="RowTitles-Detail 2 3 2 2 2 3 3 2 2" xfId="17715" xr:uid="{00000000-0005-0000-0000-00003E450000}"/>
    <cellStyle name="RowTitles-Detail 2 3 2 2 2 3 3 2_Tertiary Salaries Survey" xfId="17716" xr:uid="{00000000-0005-0000-0000-00003F450000}"/>
    <cellStyle name="RowTitles-Detail 2 3 2 2 2 3 3 3" xfId="17717" xr:uid="{00000000-0005-0000-0000-000040450000}"/>
    <cellStyle name="RowTitles-Detail 2 3 2 2 2 3 3_Tertiary Salaries Survey" xfId="17718" xr:uid="{00000000-0005-0000-0000-000041450000}"/>
    <cellStyle name="RowTitles-Detail 2 3 2 2 2 3 4" xfId="17719" xr:uid="{00000000-0005-0000-0000-000042450000}"/>
    <cellStyle name="RowTitles-Detail 2 3 2 2 2 3 5" xfId="17720" xr:uid="{00000000-0005-0000-0000-000043450000}"/>
    <cellStyle name="RowTitles-Detail 2 3 2 2 2 3 5 2" xfId="17721" xr:uid="{00000000-0005-0000-0000-000044450000}"/>
    <cellStyle name="RowTitles-Detail 2 3 2 2 2 3 5_Tertiary Salaries Survey" xfId="17722" xr:uid="{00000000-0005-0000-0000-000045450000}"/>
    <cellStyle name="RowTitles-Detail 2 3 2 2 2 3 6" xfId="17723" xr:uid="{00000000-0005-0000-0000-000046450000}"/>
    <cellStyle name="RowTitles-Detail 2 3 2 2 2 3_Tertiary Salaries Survey" xfId="17724" xr:uid="{00000000-0005-0000-0000-000047450000}"/>
    <cellStyle name="RowTitles-Detail 2 3 2 2 2 4" xfId="17725" xr:uid="{00000000-0005-0000-0000-000048450000}"/>
    <cellStyle name="RowTitles-Detail 2 3 2 2 2 4 2" xfId="17726" xr:uid="{00000000-0005-0000-0000-000049450000}"/>
    <cellStyle name="RowTitles-Detail 2 3 2 2 2 4 2 2" xfId="17727" xr:uid="{00000000-0005-0000-0000-00004A450000}"/>
    <cellStyle name="RowTitles-Detail 2 3 2 2 2 4 2 2 2" xfId="17728" xr:uid="{00000000-0005-0000-0000-00004B450000}"/>
    <cellStyle name="RowTitles-Detail 2 3 2 2 2 4 2 2_Tertiary Salaries Survey" xfId="17729" xr:uid="{00000000-0005-0000-0000-00004C450000}"/>
    <cellStyle name="RowTitles-Detail 2 3 2 2 2 4 2 3" xfId="17730" xr:uid="{00000000-0005-0000-0000-00004D450000}"/>
    <cellStyle name="RowTitles-Detail 2 3 2 2 2 4 2_Tertiary Salaries Survey" xfId="17731" xr:uid="{00000000-0005-0000-0000-00004E450000}"/>
    <cellStyle name="RowTitles-Detail 2 3 2 2 2 4 3" xfId="17732" xr:uid="{00000000-0005-0000-0000-00004F450000}"/>
    <cellStyle name="RowTitles-Detail 2 3 2 2 2 4 3 2" xfId="17733" xr:uid="{00000000-0005-0000-0000-000050450000}"/>
    <cellStyle name="RowTitles-Detail 2 3 2 2 2 4 3 2 2" xfId="17734" xr:uid="{00000000-0005-0000-0000-000051450000}"/>
    <cellStyle name="RowTitles-Detail 2 3 2 2 2 4 3 2_Tertiary Salaries Survey" xfId="17735" xr:uid="{00000000-0005-0000-0000-000052450000}"/>
    <cellStyle name="RowTitles-Detail 2 3 2 2 2 4 3 3" xfId="17736" xr:uid="{00000000-0005-0000-0000-000053450000}"/>
    <cellStyle name="RowTitles-Detail 2 3 2 2 2 4 3_Tertiary Salaries Survey" xfId="17737" xr:uid="{00000000-0005-0000-0000-000054450000}"/>
    <cellStyle name="RowTitles-Detail 2 3 2 2 2 4 4" xfId="17738" xr:uid="{00000000-0005-0000-0000-000055450000}"/>
    <cellStyle name="RowTitles-Detail 2 3 2 2 2 4 4 2" xfId="17739" xr:uid="{00000000-0005-0000-0000-000056450000}"/>
    <cellStyle name="RowTitles-Detail 2 3 2 2 2 4 4_Tertiary Salaries Survey" xfId="17740" xr:uid="{00000000-0005-0000-0000-000057450000}"/>
    <cellStyle name="RowTitles-Detail 2 3 2 2 2 4 5" xfId="17741" xr:uid="{00000000-0005-0000-0000-000058450000}"/>
    <cellStyle name="RowTitles-Detail 2 3 2 2 2 4_Tertiary Salaries Survey" xfId="17742" xr:uid="{00000000-0005-0000-0000-000059450000}"/>
    <cellStyle name="RowTitles-Detail 2 3 2 2 2 5" xfId="17743" xr:uid="{00000000-0005-0000-0000-00005A450000}"/>
    <cellStyle name="RowTitles-Detail 2 3 2 2 2 5 2" xfId="17744" xr:uid="{00000000-0005-0000-0000-00005B450000}"/>
    <cellStyle name="RowTitles-Detail 2 3 2 2 2 5 2 2" xfId="17745" xr:uid="{00000000-0005-0000-0000-00005C450000}"/>
    <cellStyle name="RowTitles-Detail 2 3 2 2 2 5 2 2 2" xfId="17746" xr:uid="{00000000-0005-0000-0000-00005D450000}"/>
    <cellStyle name="RowTitles-Detail 2 3 2 2 2 5 2 2_Tertiary Salaries Survey" xfId="17747" xr:uid="{00000000-0005-0000-0000-00005E450000}"/>
    <cellStyle name="RowTitles-Detail 2 3 2 2 2 5 2 3" xfId="17748" xr:uid="{00000000-0005-0000-0000-00005F450000}"/>
    <cellStyle name="RowTitles-Detail 2 3 2 2 2 5 2_Tertiary Salaries Survey" xfId="17749" xr:uid="{00000000-0005-0000-0000-000060450000}"/>
    <cellStyle name="RowTitles-Detail 2 3 2 2 2 5 3" xfId="17750" xr:uid="{00000000-0005-0000-0000-000061450000}"/>
    <cellStyle name="RowTitles-Detail 2 3 2 2 2 5 3 2" xfId="17751" xr:uid="{00000000-0005-0000-0000-000062450000}"/>
    <cellStyle name="RowTitles-Detail 2 3 2 2 2 5 3 2 2" xfId="17752" xr:uid="{00000000-0005-0000-0000-000063450000}"/>
    <cellStyle name="RowTitles-Detail 2 3 2 2 2 5 3 2_Tertiary Salaries Survey" xfId="17753" xr:uid="{00000000-0005-0000-0000-000064450000}"/>
    <cellStyle name="RowTitles-Detail 2 3 2 2 2 5 3 3" xfId="17754" xr:uid="{00000000-0005-0000-0000-000065450000}"/>
    <cellStyle name="RowTitles-Detail 2 3 2 2 2 5 3_Tertiary Salaries Survey" xfId="17755" xr:uid="{00000000-0005-0000-0000-000066450000}"/>
    <cellStyle name="RowTitles-Detail 2 3 2 2 2 5 4" xfId="17756" xr:uid="{00000000-0005-0000-0000-000067450000}"/>
    <cellStyle name="RowTitles-Detail 2 3 2 2 2 5 4 2" xfId="17757" xr:uid="{00000000-0005-0000-0000-000068450000}"/>
    <cellStyle name="RowTitles-Detail 2 3 2 2 2 5 4_Tertiary Salaries Survey" xfId="17758" xr:uid="{00000000-0005-0000-0000-000069450000}"/>
    <cellStyle name="RowTitles-Detail 2 3 2 2 2 5 5" xfId="17759" xr:uid="{00000000-0005-0000-0000-00006A450000}"/>
    <cellStyle name="RowTitles-Detail 2 3 2 2 2 5_Tertiary Salaries Survey" xfId="17760" xr:uid="{00000000-0005-0000-0000-00006B450000}"/>
    <cellStyle name="RowTitles-Detail 2 3 2 2 2 6" xfId="17761" xr:uid="{00000000-0005-0000-0000-00006C450000}"/>
    <cellStyle name="RowTitles-Detail 2 3 2 2 2 6 2" xfId="17762" xr:uid="{00000000-0005-0000-0000-00006D450000}"/>
    <cellStyle name="RowTitles-Detail 2 3 2 2 2 6 2 2" xfId="17763" xr:uid="{00000000-0005-0000-0000-00006E450000}"/>
    <cellStyle name="RowTitles-Detail 2 3 2 2 2 6 2 2 2" xfId="17764" xr:uid="{00000000-0005-0000-0000-00006F450000}"/>
    <cellStyle name="RowTitles-Detail 2 3 2 2 2 6 2 2_Tertiary Salaries Survey" xfId="17765" xr:uid="{00000000-0005-0000-0000-000070450000}"/>
    <cellStyle name="RowTitles-Detail 2 3 2 2 2 6 2 3" xfId="17766" xr:uid="{00000000-0005-0000-0000-000071450000}"/>
    <cellStyle name="RowTitles-Detail 2 3 2 2 2 6 2_Tertiary Salaries Survey" xfId="17767" xr:uid="{00000000-0005-0000-0000-000072450000}"/>
    <cellStyle name="RowTitles-Detail 2 3 2 2 2 6 3" xfId="17768" xr:uid="{00000000-0005-0000-0000-000073450000}"/>
    <cellStyle name="RowTitles-Detail 2 3 2 2 2 6 3 2" xfId="17769" xr:uid="{00000000-0005-0000-0000-000074450000}"/>
    <cellStyle name="RowTitles-Detail 2 3 2 2 2 6 3 2 2" xfId="17770" xr:uid="{00000000-0005-0000-0000-000075450000}"/>
    <cellStyle name="RowTitles-Detail 2 3 2 2 2 6 3 2_Tertiary Salaries Survey" xfId="17771" xr:uid="{00000000-0005-0000-0000-000076450000}"/>
    <cellStyle name="RowTitles-Detail 2 3 2 2 2 6 3 3" xfId="17772" xr:uid="{00000000-0005-0000-0000-000077450000}"/>
    <cellStyle name="RowTitles-Detail 2 3 2 2 2 6 3_Tertiary Salaries Survey" xfId="17773" xr:uid="{00000000-0005-0000-0000-000078450000}"/>
    <cellStyle name="RowTitles-Detail 2 3 2 2 2 6 4" xfId="17774" xr:uid="{00000000-0005-0000-0000-000079450000}"/>
    <cellStyle name="RowTitles-Detail 2 3 2 2 2 6 4 2" xfId="17775" xr:uid="{00000000-0005-0000-0000-00007A450000}"/>
    <cellStyle name="RowTitles-Detail 2 3 2 2 2 6 4_Tertiary Salaries Survey" xfId="17776" xr:uid="{00000000-0005-0000-0000-00007B450000}"/>
    <cellStyle name="RowTitles-Detail 2 3 2 2 2 6 5" xfId="17777" xr:uid="{00000000-0005-0000-0000-00007C450000}"/>
    <cellStyle name="RowTitles-Detail 2 3 2 2 2 6_Tertiary Salaries Survey" xfId="17778" xr:uid="{00000000-0005-0000-0000-00007D450000}"/>
    <cellStyle name="RowTitles-Detail 2 3 2 2 2 7" xfId="17779" xr:uid="{00000000-0005-0000-0000-00007E450000}"/>
    <cellStyle name="RowTitles-Detail 2 3 2 2 2 7 2" xfId="17780" xr:uid="{00000000-0005-0000-0000-00007F450000}"/>
    <cellStyle name="RowTitles-Detail 2 3 2 2 2 7 2 2" xfId="17781" xr:uid="{00000000-0005-0000-0000-000080450000}"/>
    <cellStyle name="RowTitles-Detail 2 3 2 2 2 7 2_Tertiary Salaries Survey" xfId="17782" xr:uid="{00000000-0005-0000-0000-000081450000}"/>
    <cellStyle name="RowTitles-Detail 2 3 2 2 2 7 3" xfId="17783" xr:uid="{00000000-0005-0000-0000-000082450000}"/>
    <cellStyle name="RowTitles-Detail 2 3 2 2 2 7_Tertiary Salaries Survey" xfId="17784" xr:uid="{00000000-0005-0000-0000-000083450000}"/>
    <cellStyle name="RowTitles-Detail 2 3 2 2 2 8" xfId="17785" xr:uid="{00000000-0005-0000-0000-000084450000}"/>
    <cellStyle name="RowTitles-Detail 2 3 2 2 2 9" xfId="17786" xr:uid="{00000000-0005-0000-0000-000085450000}"/>
    <cellStyle name="RowTitles-Detail 2 3 2 2 2_STUD aligned by INSTIT" xfId="17787" xr:uid="{00000000-0005-0000-0000-000086450000}"/>
    <cellStyle name="RowTitles-Detail 2 3 2 2 3" xfId="17788" xr:uid="{00000000-0005-0000-0000-000087450000}"/>
    <cellStyle name="RowTitles-Detail 2 3 2 2 3 2" xfId="17789" xr:uid="{00000000-0005-0000-0000-000088450000}"/>
    <cellStyle name="RowTitles-Detail 2 3 2 2 3 2 2" xfId="17790" xr:uid="{00000000-0005-0000-0000-000089450000}"/>
    <cellStyle name="RowTitles-Detail 2 3 2 2 3 2 2 2" xfId="17791" xr:uid="{00000000-0005-0000-0000-00008A450000}"/>
    <cellStyle name="RowTitles-Detail 2 3 2 2 3 2 2 2 2" xfId="17792" xr:uid="{00000000-0005-0000-0000-00008B450000}"/>
    <cellStyle name="RowTitles-Detail 2 3 2 2 3 2 2 2_Tertiary Salaries Survey" xfId="17793" xr:uid="{00000000-0005-0000-0000-00008C450000}"/>
    <cellStyle name="RowTitles-Detail 2 3 2 2 3 2 2 3" xfId="17794" xr:uid="{00000000-0005-0000-0000-00008D450000}"/>
    <cellStyle name="RowTitles-Detail 2 3 2 2 3 2 2_Tertiary Salaries Survey" xfId="17795" xr:uid="{00000000-0005-0000-0000-00008E450000}"/>
    <cellStyle name="RowTitles-Detail 2 3 2 2 3 2 3" xfId="17796" xr:uid="{00000000-0005-0000-0000-00008F450000}"/>
    <cellStyle name="RowTitles-Detail 2 3 2 2 3 2 3 2" xfId="17797" xr:uid="{00000000-0005-0000-0000-000090450000}"/>
    <cellStyle name="RowTitles-Detail 2 3 2 2 3 2 3 2 2" xfId="17798" xr:uid="{00000000-0005-0000-0000-000091450000}"/>
    <cellStyle name="RowTitles-Detail 2 3 2 2 3 2 3 2_Tertiary Salaries Survey" xfId="17799" xr:uid="{00000000-0005-0000-0000-000092450000}"/>
    <cellStyle name="RowTitles-Detail 2 3 2 2 3 2 3 3" xfId="17800" xr:uid="{00000000-0005-0000-0000-000093450000}"/>
    <cellStyle name="RowTitles-Detail 2 3 2 2 3 2 3_Tertiary Salaries Survey" xfId="17801" xr:uid="{00000000-0005-0000-0000-000094450000}"/>
    <cellStyle name="RowTitles-Detail 2 3 2 2 3 2 4" xfId="17802" xr:uid="{00000000-0005-0000-0000-000095450000}"/>
    <cellStyle name="RowTitles-Detail 2 3 2 2 3 2 5" xfId="17803" xr:uid="{00000000-0005-0000-0000-000096450000}"/>
    <cellStyle name="RowTitles-Detail 2 3 2 2 3 2 5 2" xfId="17804" xr:uid="{00000000-0005-0000-0000-000097450000}"/>
    <cellStyle name="RowTitles-Detail 2 3 2 2 3 2 5_Tertiary Salaries Survey" xfId="17805" xr:uid="{00000000-0005-0000-0000-000098450000}"/>
    <cellStyle name="RowTitles-Detail 2 3 2 2 3 2 6" xfId="17806" xr:uid="{00000000-0005-0000-0000-000099450000}"/>
    <cellStyle name="RowTitles-Detail 2 3 2 2 3 2_Tertiary Salaries Survey" xfId="17807" xr:uid="{00000000-0005-0000-0000-00009A450000}"/>
    <cellStyle name="RowTitles-Detail 2 3 2 2 3 3" xfId="17808" xr:uid="{00000000-0005-0000-0000-00009B450000}"/>
    <cellStyle name="RowTitles-Detail 2 3 2 2 3 3 2" xfId="17809" xr:uid="{00000000-0005-0000-0000-00009C450000}"/>
    <cellStyle name="RowTitles-Detail 2 3 2 2 3 3 2 2" xfId="17810" xr:uid="{00000000-0005-0000-0000-00009D450000}"/>
    <cellStyle name="RowTitles-Detail 2 3 2 2 3 3 2 2 2" xfId="17811" xr:uid="{00000000-0005-0000-0000-00009E450000}"/>
    <cellStyle name="RowTitles-Detail 2 3 2 2 3 3 2 2_Tertiary Salaries Survey" xfId="17812" xr:uid="{00000000-0005-0000-0000-00009F450000}"/>
    <cellStyle name="RowTitles-Detail 2 3 2 2 3 3 2 3" xfId="17813" xr:uid="{00000000-0005-0000-0000-0000A0450000}"/>
    <cellStyle name="RowTitles-Detail 2 3 2 2 3 3 2_Tertiary Salaries Survey" xfId="17814" xr:uid="{00000000-0005-0000-0000-0000A1450000}"/>
    <cellStyle name="RowTitles-Detail 2 3 2 2 3 3 3" xfId="17815" xr:uid="{00000000-0005-0000-0000-0000A2450000}"/>
    <cellStyle name="RowTitles-Detail 2 3 2 2 3 3 3 2" xfId="17816" xr:uid="{00000000-0005-0000-0000-0000A3450000}"/>
    <cellStyle name="RowTitles-Detail 2 3 2 2 3 3 3 2 2" xfId="17817" xr:uid="{00000000-0005-0000-0000-0000A4450000}"/>
    <cellStyle name="RowTitles-Detail 2 3 2 2 3 3 3 2_Tertiary Salaries Survey" xfId="17818" xr:uid="{00000000-0005-0000-0000-0000A5450000}"/>
    <cellStyle name="RowTitles-Detail 2 3 2 2 3 3 3 3" xfId="17819" xr:uid="{00000000-0005-0000-0000-0000A6450000}"/>
    <cellStyle name="RowTitles-Detail 2 3 2 2 3 3 3_Tertiary Salaries Survey" xfId="17820" xr:uid="{00000000-0005-0000-0000-0000A7450000}"/>
    <cellStyle name="RowTitles-Detail 2 3 2 2 3 3 4" xfId="17821" xr:uid="{00000000-0005-0000-0000-0000A8450000}"/>
    <cellStyle name="RowTitles-Detail 2 3 2 2 3 3 5" xfId="17822" xr:uid="{00000000-0005-0000-0000-0000A9450000}"/>
    <cellStyle name="RowTitles-Detail 2 3 2 2 3 3_Tertiary Salaries Survey" xfId="17823" xr:uid="{00000000-0005-0000-0000-0000AA450000}"/>
    <cellStyle name="RowTitles-Detail 2 3 2 2 3 4" xfId="17824" xr:uid="{00000000-0005-0000-0000-0000AB450000}"/>
    <cellStyle name="RowTitles-Detail 2 3 2 2 3 4 2" xfId="17825" xr:uid="{00000000-0005-0000-0000-0000AC450000}"/>
    <cellStyle name="RowTitles-Detail 2 3 2 2 3 4 2 2" xfId="17826" xr:uid="{00000000-0005-0000-0000-0000AD450000}"/>
    <cellStyle name="RowTitles-Detail 2 3 2 2 3 4 2 2 2" xfId="17827" xr:uid="{00000000-0005-0000-0000-0000AE450000}"/>
    <cellStyle name="RowTitles-Detail 2 3 2 2 3 4 2 2_Tertiary Salaries Survey" xfId="17828" xr:uid="{00000000-0005-0000-0000-0000AF450000}"/>
    <cellStyle name="RowTitles-Detail 2 3 2 2 3 4 2 3" xfId="17829" xr:uid="{00000000-0005-0000-0000-0000B0450000}"/>
    <cellStyle name="RowTitles-Detail 2 3 2 2 3 4 2_Tertiary Salaries Survey" xfId="17830" xr:uid="{00000000-0005-0000-0000-0000B1450000}"/>
    <cellStyle name="RowTitles-Detail 2 3 2 2 3 4 3" xfId="17831" xr:uid="{00000000-0005-0000-0000-0000B2450000}"/>
    <cellStyle name="RowTitles-Detail 2 3 2 2 3 4 3 2" xfId="17832" xr:uid="{00000000-0005-0000-0000-0000B3450000}"/>
    <cellStyle name="RowTitles-Detail 2 3 2 2 3 4 3 2 2" xfId="17833" xr:uid="{00000000-0005-0000-0000-0000B4450000}"/>
    <cellStyle name="RowTitles-Detail 2 3 2 2 3 4 3 2_Tertiary Salaries Survey" xfId="17834" xr:uid="{00000000-0005-0000-0000-0000B5450000}"/>
    <cellStyle name="RowTitles-Detail 2 3 2 2 3 4 3 3" xfId="17835" xr:uid="{00000000-0005-0000-0000-0000B6450000}"/>
    <cellStyle name="RowTitles-Detail 2 3 2 2 3 4 3_Tertiary Salaries Survey" xfId="17836" xr:uid="{00000000-0005-0000-0000-0000B7450000}"/>
    <cellStyle name="RowTitles-Detail 2 3 2 2 3 4 4" xfId="17837" xr:uid="{00000000-0005-0000-0000-0000B8450000}"/>
    <cellStyle name="RowTitles-Detail 2 3 2 2 3 4 4 2" xfId="17838" xr:uid="{00000000-0005-0000-0000-0000B9450000}"/>
    <cellStyle name="RowTitles-Detail 2 3 2 2 3 4 4_Tertiary Salaries Survey" xfId="17839" xr:uid="{00000000-0005-0000-0000-0000BA450000}"/>
    <cellStyle name="RowTitles-Detail 2 3 2 2 3 4 5" xfId="17840" xr:uid="{00000000-0005-0000-0000-0000BB450000}"/>
    <cellStyle name="RowTitles-Detail 2 3 2 2 3 4_Tertiary Salaries Survey" xfId="17841" xr:uid="{00000000-0005-0000-0000-0000BC450000}"/>
    <cellStyle name="RowTitles-Detail 2 3 2 2 3 5" xfId="17842" xr:uid="{00000000-0005-0000-0000-0000BD450000}"/>
    <cellStyle name="RowTitles-Detail 2 3 2 2 3 5 2" xfId="17843" xr:uid="{00000000-0005-0000-0000-0000BE450000}"/>
    <cellStyle name="RowTitles-Detail 2 3 2 2 3 5 2 2" xfId="17844" xr:uid="{00000000-0005-0000-0000-0000BF450000}"/>
    <cellStyle name="RowTitles-Detail 2 3 2 2 3 5 2 2 2" xfId="17845" xr:uid="{00000000-0005-0000-0000-0000C0450000}"/>
    <cellStyle name="RowTitles-Detail 2 3 2 2 3 5 2 2_Tertiary Salaries Survey" xfId="17846" xr:uid="{00000000-0005-0000-0000-0000C1450000}"/>
    <cellStyle name="RowTitles-Detail 2 3 2 2 3 5 2 3" xfId="17847" xr:uid="{00000000-0005-0000-0000-0000C2450000}"/>
    <cellStyle name="RowTitles-Detail 2 3 2 2 3 5 2_Tertiary Salaries Survey" xfId="17848" xr:uid="{00000000-0005-0000-0000-0000C3450000}"/>
    <cellStyle name="RowTitles-Detail 2 3 2 2 3 5 3" xfId="17849" xr:uid="{00000000-0005-0000-0000-0000C4450000}"/>
    <cellStyle name="RowTitles-Detail 2 3 2 2 3 5 3 2" xfId="17850" xr:uid="{00000000-0005-0000-0000-0000C5450000}"/>
    <cellStyle name="RowTitles-Detail 2 3 2 2 3 5 3 2 2" xfId="17851" xr:uid="{00000000-0005-0000-0000-0000C6450000}"/>
    <cellStyle name="RowTitles-Detail 2 3 2 2 3 5 3 2_Tertiary Salaries Survey" xfId="17852" xr:uid="{00000000-0005-0000-0000-0000C7450000}"/>
    <cellStyle name="RowTitles-Detail 2 3 2 2 3 5 3 3" xfId="17853" xr:uid="{00000000-0005-0000-0000-0000C8450000}"/>
    <cellStyle name="RowTitles-Detail 2 3 2 2 3 5 3_Tertiary Salaries Survey" xfId="17854" xr:uid="{00000000-0005-0000-0000-0000C9450000}"/>
    <cellStyle name="RowTitles-Detail 2 3 2 2 3 5 4" xfId="17855" xr:uid="{00000000-0005-0000-0000-0000CA450000}"/>
    <cellStyle name="RowTitles-Detail 2 3 2 2 3 5 4 2" xfId="17856" xr:uid="{00000000-0005-0000-0000-0000CB450000}"/>
    <cellStyle name="RowTitles-Detail 2 3 2 2 3 5 4_Tertiary Salaries Survey" xfId="17857" xr:uid="{00000000-0005-0000-0000-0000CC450000}"/>
    <cellStyle name="RowTitles-Detail 2 3 2 2 3 5 5" xfId="17858" xr:uid="{00000000-0005-0000-0000-0000CD450000}"/>
    <cellStyle name="RowTitles-Detail 2 3 2 2 3 5_Tertiary Salaries Survey" xfId="17859" xr:uid="{00000000-0005-0000-0000-0000CE450000}"/>
    <cellStyle name="RowTitles-Detail 2 3 2 2 3 6" xfId="17860" xr:uid="{00000000-0005-0000-0000-0000CF450000}"/>
    <cellStyle name="RowTitles-Detail 2 3 2 2 3 6 2" xfId="17861" xr:uid="{00000000-0005-0000-0000-0000D0450000}"/>
    <cellStyle name="RowTitles-Detail 2 3 2 2 3 6 2 2" xfId="17862" xr:uid="{00000000-0005-0000-0000-0000D1450000}"/>
    <cellStyle name="RowTitles-Detail 2 3 2 2 3 6 2 2 2" xfId="17863" xr:uid="{00000000-0005-0000-0000-0000D2450000}"/>
    <cellStyle name="RowTitles-Detail 2 3 2 2 3 6 2 2_Tertiary Salaries Survey" xfId="17864" xr:uid="{00000000-0005-0000-0000-0000D3450000}"/>
    <cellStyle name="RowTitles-Detail 2 3 2 2 3 6 2 3" xfId="17865" xr:uid="{00000000-0005-0000-0000-0000D4450000}"/>
    <cellStyle name="RowTitles-Detail 2 3 2 2 3 6 2_Tertiary Salaries Survey" xfId="17866" xr:uid="{00000000-0005-0000-0000-0000D5450000}"/>
    <cellStyle name="RowTitles-Detail 2 3 2 2 3 6 3" xfId="17867" xr:uid="{00000000-0005-0000-0000-0000D6450000}"/>
    <cellStyle name="RowTitles-Detail 2 3 2 2 3 6 3 2" xfId="17868" xr:uid="{00000000-0005-0000-0000-0000D7450000}"/>
    <cellStyle name="RowTitles-Detail 2 3 2 2 3 6 3 2 2" xfId="17869" xr:uid="{00000000-0005-0000-0000-0000D8450000}"/>
    <cellStyle name="RowTitles-Detail 2 3 2 2 3 6 3 2_Tertiary Salaries Survey" xfId="17870" xr:uid="{00000000-0005-0000-0000-0000D9450000}"/>
    <cellStyle name="RowTitles-Detail 2 3 2 2 3 6 3 3" xfId="17871" xr:uid="{00000000-0005-0000-0000-0000DA450000}"/>
    <cellStyle name="RowTitles-Detail 2 3 2 2 3 6 3_Tertiary Salaries Survey" xfId="17872" xr:uid="{00000000-0005-0000-0000-0000DB450000}"/>
    <cellStyle name="RowTitles-Detail 2 3 2 2 3 6 4" xfId="17873" xr:uid="{00000000-0005-0000-0000-0000DC450000}"/>
    <cellStyle name="RowTitles-Detail 2 3 2 2 3 6 4 2" xfId="17874" xr:uid="{00000000-0005-0000-0000-0000DD450000}"/>
    <cellStyle name="RowTitles-Detail 2 3 2 2 3 6 4_Tertiary Salaries Survey" xfId="17875" xr:uid="{00000000-0005-0000-0000-0000DE450000}"/>
    <cellStyle name="RowTitles-Detail 2 3 2 2 3 6 5" xfId="17876" xr:uid="{00000000-0005-0000-0000-0000DF450000}"/>
    <cellStyle name="RowTitles-Detail 2 3 2 2 3 6_Tertiary Salaries Survey" xfId="17877" xr:uid="{00000000-0005-0000-0000-0000E0450000}"/>
    <cellStyle name="RowTitles-Detail 2 3 2 2 3 7" xfId="17878" xr:uid="{00000000-0005-0000-0000-0000E1450000}"/>
    <cellStyle name="RowTitles-Detail 2 3 2 2 3 7 2" xfId="17879" xr:uid="{00000000-0005-0000-0000-0000E2450000}"/>
    <cellStyle name="RowTitles-Detail 2 3 2 2 3 7 2 2" xfId="17880" xr:uid="{00000000-0005-0000-0000-0000E3450000}"/>
    <cellStyle name="RowTitles-Detail 2 3 2 2 3 7 2_Tertiary Salaries Survey" xfId="17881" xr:uid="{00000000-0005-0000-0000-0000E4450000}"/>
    <cellStyle name="RowTitles-Detail 2 3 2 2 3 7 3" xfId="17882" xr:uid="{00000000-0005-0000-0000-0000E5450000}"/>
    <cellStyle name="RowTitles-Detail 2 3 2 2 3 7_Tertiary Salaries Survey" xfId="17883" xr:uid="{00000000-0005-0000-0000-0000E6450000}"/>
    <cellStyle name="RowTitles-Detail 2 3 2 2 3 8" xfId="17884" xr:uid="{00000000-0005-0000-0000-0000E7450000}"/>
    <cellStyle name="RowTitles-Detail 2 3 2 2 3 8 2" xfId="17885" xr:uid="{00000000-0005-0000-0000-0000E8450000}"/>
    <cellStyle name="RowTitles-Detail 2 3 2 2 3 8 2 2" xfId="17886" xr:uid="{00000000-0005-0000-0000-0000E9450000}"/>
    <cellStyle name="RowTitles-Detail 2 3 2 2 3 8 2_Tertiary Salaries Survey" xfId="17887" xr:uid="{00000000-0005-0000-0000-0000EA450000}"/>
    <cellStyle name="RowTitles-Detail 2 3 2 2 3 8 3" xfId="17888" xr:uid="{00000000-0005-0000-0000-0000EB450000}"/>
    <cellStyle name="RowTitles-Detail 2 3 2 2 3 8_Tertiary Salaries Survey" xfId="17889" xr:uid="{00000000-0005-0000-0000-0000EC450000}"/>
    <cellStyle name="RowTitles-Detail 2 3 2 2 3 9" xfId="17890" xr:uid="{00000000-0005-0000-0000-0000ED450000}"/>
    <cellStyle name="RowTitles-Detail 2 3 2 2 3_STUD aligned by INSTIT" xfId="17891" xr:uid="{00000000-0005-0000-0000-0000EE450000}"/>
    <cellStyle name="RowTitles-Detail 2 3 2 2 4" xfId="17892" xr:uid="{00000000-0005-0000-0000-0000EF450000}"/>
    <cellStyle name="RowTitles-Detail 2 3 2 2 4 2" xfId="17893" xr:uid="{00000000-0005-0000-0000-0000F0450000}"/>
    <cellStyle name="RowTitles-Detail 2 3 2 2 4 2 2" xfId="17894" xr:uid="{00000000-0005-0000-0000-0000F1450000}"/>
    <cellStyle name="RowTitles-Detail 2 3 2 2 4 2 2 2" xfId="17895" xr:uid="{00000000-0005-0000-0000-0000F2450000}"/>
    <cellStyle name="RowTitles-Detail 2 3 2 2 4 2 2 2 2" xfId="17896" xr:uid="{00000000-0005-0000-0000-0000F3450000}"/>
    <cellStyle name="RowTitles-Detail 2 3 2 2 4 2 2 2_Tertiary Salaries Survey" xfId="17897" xr:uid="{00000000-0005-0000-0000-0000F4450000}"/>
    <cellStyle name="RowTitles-Detail 2 3 2 2 4 2 2 3" xfId="17898" xr:uid="{00000000-0005-0000-0000-0000F5450000}"/>
    <cellStyle name="RowTitles-Detail 2 3 2 2 4 2 2_Tertiary Salaries Survey" xfId="17899" xr:uid="{00000000-0005-0000-0000-0000F6450000}"/>
    <cellStyle name="RowTitles-Detail 2 3 2 2 4 2 3" xfId="17900" xr:uid="{00000000-0005-0000-0000-0000F7450000}"/>
    <cellStyle name="RowTitles-Detail 2 3 2 2 4 2 3 2" xfId="17901" xr:uid="{00000000-0005-0000-0000-0000F8450000}"/>
    <cellStyle name="RowTitles-Detail 2 3 2 2 4 2 3 2 2" xfId="17902" xr:uid="{00000000-0005-0000-0000-0000F9450000}"/>
    <cellStyle name="RowTitles-Detail 2 3 2 2 4 2 3 2_Tertiary Salaries Survey" xfId="17903" xr:uid="{00000000-0005-0000-0000-0000FA450000}"/>
    <cellStyle name="RowTitles-Detail 2 3 2 2 4 2 3 3" xfId="17904" xr:uid="{00000000-0005-0000-0000-0000FB450000}"/>
    <cellStyle name="RowTitles-Detail 2 3 2 2 4 2 3_Tertiary Salaries Survey" xfId="17905" xr:uid="{00000000-0005-0000-0000-0000FC450000}"/>
    <cellStyle name="RowTitles-Detail 2 3 2 2 4 2 4" xfId="17906" xr:uid="{00000000-0005-0000-0000-0000FD450000}"/>
    <cellStyle name="RowTitles-Detail 2 3 2 2 4 2 5" xfId="17907" xr:uid="{00000000-0005-0000-0000-0000FE450000}"/>
    <cellStyle name="RowTitles-Detail 2 3 2 2 4 2 5 2" xfId="17908" xr:uid="{00000000-0005-0000-0000-0000FF450000}"/>
    <cellStyle name="RowTitles-Detail 2 3 2 2 4 2 5_Tertiary Salaries Survey" xfId="17909" xr:uid="{00000000-0005-0000-0000-000000460000}"/>
    <cellStyle name="RowTitles-Detail 2 3 2 2 4 2 6" xfId="17910" xr:uid="{00000000-0005-0000-0000-000001460000}"/>
    <cellStyle name="RowTitles-Detail 2 3 2 2 4 2_Tertiary Salaries Survey" xfId="17911" xr:uid="{00000000-0005-0000-0000-000002460000}"/>
    <cellStyle name="RowTitles-Detail 2 3 2 2 4 3" xfId="17912" xr:uid="{00000000-0005-0000-0000-000003460000}"/>
    <cellStyle name="RowTitles-Detail 2 3 2 2 4 3 2" xfId="17913" xr:uid="{00000000-0005-0000-0000-000004460000}"/>
    <cellStyle name="RowTitles-Detail 2 3 2 2 4 3 2 2" xfId="17914" xr:uid="{00000000-0005-0000-0000-000005460000}"/>
    <cellStyle name="RowTitles-Detail 2 3 2 2 4 3 2 2 2" xfId="17915" xr:uid="{00000000-0005-0000-0000-000006460000}"/>
    <cellStyle name="RowTitles-Detail 2 3 2 2 4 3 2 2_Tertiary Salaries Survey" xfId="17916" xr:uid="{00000000-0005-0000-0000-000007460000}"/>
    <cellStyle name="RowTitles-Detail 2 3 2 2 4 3 2 3" xfId="17917" xr:uid="{00000000-0005-0000-0000-000008460000}"/>
    <cellStyle name="RowTitles-Detail 2 3 2 2 4 3 2_Tertiary Salaries Survey" xfId="17918" xr:uid="{00000000-0005-0000-0000-000009460000}"/>
    <cellStyle name="RowTitles-Detail 2 3 2 2 4 3 3" xfId="17919" xr:uid="{00000000-0005-0000-0000-00000A460000}"/>
    <cellStyle name="RowTitles-Detail 2 3 2 2 4 3 3 2" xfId="17920" xr:uid="{00000000-0005-0000-0000-00000B460000}"/>
    <cellStyle name="RowTitles-Detail 2 3 2 2 4 3 3 2 2" xfId="17921" xr:uid="{00000000-0005-0000-0000-00000C460000}"/>
    <cellStyle name="RowTitles-Detail 2 3 2 2 4 3 3 2_Tertiary Salaries Survey" xfId="17922" xr:uid="{00000000-0005-0000-0000-00000D460000}"/>
    <cellStyle name="RowTitles-Detail 2 3 2 2 4 3 3 3" xfId="17923" xr:uid="{00000000-0005-0000-0000-00000E460000}"/>
    <cellStyle name="RowTitles-Detail 2 3 2 2 4 3 3_Tertiary Salaries Survey" xfId="17924" xr:uid="{00000000-0005-0000-0000-00000F460000}"/>
    <cellStyle name="RowTitles-Detail 2 3 2 2 4 3 4" xfId="17925" xr:uid="{00000000-0005-0000-0000-000010460000}"/>
    <cellStyle name="RowTitles-Detail 2 3 2 2 4 3 5" xfId="17926" xr:uid="{00000000-0005-0000-0000-000011460000}"/>
    <cellStyle name="RowTitles-Detail 2 3 2 2 4 3_Tertiary Salaries Survey" xfId="17927" xr:uid="{00000000-0005-0000-0000-000012460000}"/>
    <cellStyle name="RowTitles-Detail 2 3 2 2 4 4" xfId="17928" xr:uid="{00000000-0005-0000-0000-000013460000}"/>
    <cellStyle name="RowTitles-Detail 2 3 2 2 4 4 2" xfId="17929" xr:uid="{00000000-0005-0000-0000-000014460000}"/>
    <cellStyle name="RowTitles-Detail 2 3 2 2 4 4 2 2" xfId="17930" xr:uid="{00000000-0005-0000-0000-000015460000}"/>
    <cellStyle name="RowTitles-Detail 2 3 2 2 4 4 2 2 2" xfId="17931" xr:uid="{00000000-0005-0000-0000-000016460000}"/>
    <cellStyle name="RowTitles-Detail 2 3 2 2 4 4 2 2_Tertiary Salaries Survey" xfId="17932" xr:uid="{00000000-0005-0000-0000-000017460000}"/>
    <cellStyle name="RowTitles-Detail 2 3 2 2 4 4 2 3" xfId="17933" xr:uid="{00000000-0005-0000-0000-000018460000}"/>
    <cellStyle name="RowTitles-Detail 2 3 2 2 4 4 2_Tertiary Salaries Survey" xfId="17934" xr:uid="{00000000-0005-0000-0000-000019460000}"/>
    <cellStyle name="RowTitles-Detail 2 3 2 2 4 4 3" xfId="17935" xr:uid="{00000000-0005-0000-0000-00001A460000}"/>
    <cellStyle name="RowTitles-Detail 2 3 2 2 4 4 3 2" xfId="17936" xr:uid="{00000000-0005-0000-0000-00001B460000}"/>
    <cellStyle name="RowTitles-Detail 2 3 2 2 4 4 3 2 2" xfId="17937" xr:uid="{00000000-0005-0000-0000-00001C460000}"/>
    <cellStyle name="RowTitles-Detail 2 3 2 2 4 4 3 2_Tertiary Salaries Survey" xfId="17938" xr:uid="{00000000-0005-0000-0000-00001D460000}"/>
    <cellStyle name="RowTitles-Detail 2 3 2 2 4 4 3 3" xfId="17939" xr:uid="{00000000-0005-0000-0000-00001E460000}"/>
    <cellStyle name="RowTitles-Detail 2 3 2 2 4 4 3_Tertiary Salaries Survey" xfId="17940" xr:uid="{00000000-0005-0000-0000-00001F460000}"/>
    <cellStyle name="RowTitles-Detail 2 3 2 2 4 4 4" xfId="17941" xr:uid="{00000000-0005-0000-0000-000020460000}"/>
    <cellStyle name="RowTitles-Detail 2 3 2 2 4 4 5" xfId="17942" xr:uid="{00000000-0005-0000-0000-000021460000}"/>
    <cellStyle name="RowTitles-Detail 2 3 2 2 4 4 5 2" xfId="17943" xr:uid="{00000000-0005-0000-0000-000022460000}"/>
    <cellStyle name="RowTitles-Detail 2 3 2 2 4 4 5_Tertiary Salaries Survey" xfId="17944" xr:uid="{00000000-0005-0000-0000-000023460000}"/>
    <cellStyle name="RowTitles-Detail 2 3 2 2 4 4 6" xfId="17945" xr:uid="{00000000-0005-0000-0000-000024460000}"/>
    <cellStyle name="RowTitles-Detail 2 3 2 2 4 4_Tertiary Salaries Survey" xfId="17946" xr:uid="{00000000-0005-0000-0000-000025460000}"/>
    <cellStyle name="RowTitles-Detail 2 3 2 2 4 5" xfId="17947" xr:uid="{00000000-0005-0000-0000-000026460000}"/>
    <cellStyle name="RowTitles-Detail 2 3 2 2 4 5 2" xfId="17948" xr:uid="{00000000-0005-0000-0000-000027460000}"/>
    <cellStyle name="RowTitles-Detail 2 3 2 2 4 5 2 2" xfId="17949" xr:uid="{00000000-0005-0000-0000-000028460000}"/>
    <cellStyle name="RowTitles-Detail 2 3 2 2 4 5 2 2 2" xfId="17950" xr:uid="{00000000-0005-0000-0000-000029460000}"/>
    <cellStyle name="RowTitles-Detail 2 3 2 2 4 5 2 2_Tertiary Salaries Survey" xfId="17951" xr:uid="{00000000-0005-0000-0000-00002A460000}"/>
    <cellStyle name="RowTitles-Detail 2 3 2 2 4 5 2 3" xfId="17952" xr:uid="{00000000-0005-0000-0000-00002B460000}"/>
    <cellStyle name="RowTitles-Detail 2 3 2 2 4 5 2_Tertiary Salaries Survey" xfId="17953" xr:uid="{00000000-0005-0000-0000-00002C460000}"/>
    <cellStyle name="RowTitles-Detail 2 3 2 2 4 5 3" xfId="17954" xr:uid="{00000000-0005-0000-0000-00002D460000}"/>
    <cellStyle name="RowTitles-Detail 2 3 2 2 4 5 3 2" xfId="17955" xr:uid="{00000000-0005-0000-0000-00002E460000}"/>
    <cellStyle name="RowTitles-Detail 2 3 2 2 4 5 3 2 2" xfId="17956" xr:uid="{00000000-0005-0000-0000-00002F460000}"/>
    <cellStyle name="RowTitles-Detail 2 3 2 2 4 5 3 2_Tertiary Salaries Survey" xfId="17957" xr:uid="{00000000-0005-0000-0000-000030460000}"/>
    <cellStyle name="RowTitles-Detail 2 3 2 2 4 5 3 3" xfId="17958" xr:uid="{00000000-0005-0000-0000-000031460000}"/>
    <cellStyle name="RowTitles-Detail 2 3 2 2 4 5 3_Tertiary Salaries Survey" xfId="17959" xr:uid="{00000000-0005-0000-0000-000032460000}"/>
    <cellStyle name="RowTitles-Detail 2 3 2 2 4 5 4" xfId="17960" xr:uid="{00000000-0005-0000-0000-000033460000}"/>
    <cellStyle name="RowTitles-Detail 2 3 2 2 4 5 4 2" xfId="17961" xr:uid="{00000000-0005-0000-0000-000034460000}"/>
    <cellStyle name="RowTitles-Detail 2 3 2 2 4 5 4_Tertiary Salaries Survey" xfId="17962" xr:uid="{00000000-0005-0000-0000-000035460000}"/>
    <cellStyle name="RowTitles-Detail 2 3 2 2 4 5 5" xfId="17963" xr:uid="{00000000-0005-0000-0000-000036460000}"/>
    <cellStyle name="RowTitles-Detail 2 3 2 2 4 5_Tertiary Salaries Survey" xfId="17964" xr:uid="{00000000-0005-0000-0000-000037460000}"/>
    <cellStyle name="RowTitles-Detail 2 3 2 2 4 6" xfId="17965" xr:uid="{00000000-0005-0000-0000-000038460000}"/>
    <cellStyle name="RowTitles-Detail 2 3 2 2 4 6 2" xfId="17966" xr:uid="{00000000-0005-0000-0000-000039460000}"/>
    <cellStyle name="RowTitles-Detail 2 3 2 2 4 6 2 2" xfId="17967" xr:uid="{00000000-0005-0000-0000-00003A460000}"/>
    <cellStyle name="RowTitles-Detail 2 3 2 2 4 6 2 2 2" xfId="17968" xr:uid="{00000000-0005-0000-0000-00003B460000}"/>
    <cellStyle name="RowTitles-Detail 2 3 2 2 4 6 2 2_Tertiary Salaries Survey" xfId="17969" xr:uid="{00000000-0005-0000-0000-00003C460000}"/>
    <cellStyle name="RowTitles-Detail 2 3 2 2 4 6 2 3" xfId="17970" xr:uid="{00000000-0005-0000-0000-00003D460000}"/>
    <cellStyle name="RowTitles-Detail 2 3 2 2 4 6 2_Tertiary Salaries Survey" xfId="17971" xr:uid="{00000000-0005-0000-0000-00003E460000}"/>
    <cellStyle name="RowTitles-Detail 2 3 2 2 4 6 3" xfId="17972" xr:uid="{00000000-0005-0000-0000-00003F460000}"/>
    <cellStyle name="RowTitles-Detail 2 3 2 2 4 6 3 2" xfId="17973" xr:uid="{00000000-0005-0000-0000-000040460000}"/>
    <cellStyle name="RowTitles-Detail 2 3 2 2 4 6 3 2 2" xfId="17974" xr:uid="{00000000-0005-0000-0000-000041460000}"/>
    <cellStyle name="RowTitles-Detail 2 3 2 2 4 6 3 2_Tertiary Salaries Survey" xfId="17975" xr:uid="{00000000-0005-0000-0000-000042460000}"/>
    <cellStyle name="RowTitles-Detail 2 3 2 2 4 6 3 3" xfId="17976" xr:uid="{00000000-0005-0000-0000-000043460000}"/>
    <cellStyle name="RowTitles-Detail 2 3 2 2 4 6 3_Tertiary Salaries Survey" xfId="17977" xr:uid="{00000000-0005-0000-0000-000044460000}"/>
    <cellStyle name="RowTitles-Detail 2 3 2 2 4 6 4" xfId="17978" xr:uid="{00000000-0005-0000-0000-000045460000}"/>
    <cellStyle name="RowTitles-Detail 2 3 2 2 4 6 4 2" xfId="17979" xr:uid="{00000000-0005-0000-0000-000046460000}"/>
    <cellStyle name="RowTitles-Detail 2 3 2 2 4 6 4_Tertiary Salaries Survey" xfId="17980" xr:uid="{00000000-0005-0000-0000-000047460000}"/>
    <cellStyle name="RowTitles-Detail 2 3 2 2 4 6 5" xfId="17981" xr:uid="{00000000-0005-0000-0000-000048460000}"/>
    <cellStyle name="RowTitles-Detail 2 3 2 2 4 6_Tertiary Salaries Survey" xfId="17982" xr:uid="{00000000-0005-0000-0000-000049460000}"/>
    <cellStyle name="RowTitles-Detail 2 3 2 2 4 7" xfId="17983" xr:uid="{00000000-0005-0000-0000-00004A460000}"/>
    <cellStyle name="RowTitles-Detail 2 3 2 2 4 7 2" xfId="17984" xr:uid="{00000000-0005-0000-0000-00004B460000}"/>
    <cellStyle name="RowTitles-Detail 2 3 2 2 4 7 2 2" xfId="17985" xr:uid="{00000000-0005-0000-0000-00004C460000}"/>
    <cellStyle name="RowTitles-Detail 2 3 2 2 4 7 2_Tertiary Salaries Survey" xfId="17986" xr:uid="{00000000-0005-0000-0000-00004D460000}"/>
    <cellStyle name="RowTitles-Detail 2 3 2 2 4 7 3" xfId="17987" xr:uid="{00000000-0005-0000-0000-00004E460000}"/>
    <cellStyle name="RowTitles-Detail 2 3 2 2 4 7_Tertiary Salaries Survey" xfId="17988" xr:uid="{00000000-0005-0000-0000-00004F460000}"/>
    <cellStyle name="RowTitles-Detail 2 3 2 2 4 8" xfId="17989" xr:uid="{00000000-0005-0000-0000-000050460000}"/>
    <cellStyle name="RowTitles-Detail 2 3 2 2 4 9" xfId="17990" xr:uid="{00000000-0005-0000-0000-000051460000}"/>
    <cellStyle name="RowTitles-Detail 2 3 2 2 4_STUD aligned by INSTIT" xfId="17991" xr:uid="{00000000-0005-0000-0000-000052460000}"/>
    <cellStyle name="RowTitles-Detail 2 3 2 2 5" xfId="17992" xr:uid="{00000000-0005-0000-0000-000053460000}"/>
    <cellStyle name="RowTitles-Detail 2 3 2 2 5 2" xfId="17993" xr:uid="{00000000-0005-0000-0000-000054460000}"/>
    <cellStyle name="RowTitles-Detail 2 3 2 2 5 2 2" xfId="17994" xr:uid="{00000000-0005-0000-0000-000055460000}"/>
    <cellStyle name="RowTitles-Detail 2 3 2 2 5 2 2 2" xfId="17995" xr:uid="{00000000-0005-0000-0000-000056460000}"/>
    <cellStyle name="RowTitles-Detail 2 3 2 2 5 2 2_Tertiary Salaries Survey" xfId="17996" xr:uid="{00000000-0005-0000-0000-000057460000}"/>
    <cellStyle name="RowTitles-Detail 2 3 2 2 5 2 3" xfId="17997" xr:uid="{00000000-0005-0000-0000-000058460000}"/>
    <cellStyle name="RowTitles-Detail 2 3 2 2 5 2_Tertiary Salaries Survey" xfId="17998" xr:uid="{00000000-0005-0000-0000-000059460000}"/>
    <cellStyle name="RowTitles-Detail 2 3 2 2 5 3" xfId="17999" xr:uid="{00000000-0005-0000-0000-00005A460000}"/>
    <cellStyle name="RowTitles-Detail 2 3 2 2 5 3 2" xfId="18000" xr:uid="{00000000-0005-0000-0000-00005B460000}"/>
    <cellStyle name="RowTitles-Detail 2 3 2 2 5 3 2 2" xfId="18001" xr:uid="{00000000-0005-0000-0000-00005C460000}"/>
    <cellStyle name="RowTitles-Detail 2 3 2 2 5 3 2_Tertiary Salaries Survey" xfId="18002" xr:uid="{00000000-0005-0000-0000-00005D460000}"/>
    <cellStyle name="RowTitles-Detail 2 3 2 2 5 3 3" xfId="18003" xr:uid="{00000000-0005-0000-0000-00005E460000}"/>
    <cellStyle name="RowTitles-Detail 2 3 2 2 5 3_Tertiary Salaries Survey" xfId="18004" xr:uid="{00000000-0005-0000-0000-00005F460000}"/>
    <cellStyle name="RowTitles-Detail 2 3 2 2 5 4" xfId="18005" xr:uid="{00000000-0005-0000-0000-000060460000}"/>
    <cellStyle name="RowTitles-Detail 2 3 2 2 5 5" xfId="18006" xr:uid="{00000000-0005-0000-0000-000061460000}"/>
    <cellStyle name="RowTitles-Detail 2 3 2 2 5 5 2" xfId="18007" xr:uid="{00000000-0005-0000-0000-000062460000}"/>
    <cellStyle name="RowTitles-Detail 2 3 2 2 5 5_Tertiary Salaries Survey" xfId="18008" xr:uid="{00000000-0005-0000-0000-000063460000}"/>
    <cellStyle name="RowTitles-Detail 2 3 2 2 5 6" xfId="18009" xr:uid="{00000000-0005-0000-0000-000064460000}"/>
    <cellStyle name="RowTitles-Detail 2 3 2 2 5_Tertiary Salaries Survey" xfId="18010" xr:uid="{00000000-0005-0000-0000-000065460000}"/>
    <cellStyle name="RowTitles-Detail 2 3 2 2 6" xfId="18011" xr:uid="{00000000-0005-0000-0000-000066460000}"/>
    <cellStyle name="RowTitles-Detail 2 3 2 2 6 2" xfId="18012" xr:uid="{00000000-0005-0000-0000-000067460000}"/>
    <cellStyle name="RowTitles-Detail 2 3 2 2 6 2 2" xfId="18013" xr:uid="{00000000-0005-0000-0000-000068460000}"/>
    <cellStyle name="RowTitles-Detail 2 3 2 2 6 2 2 2" xfId="18014" xr:uid="{00000000-0005-0000-0000-000069460000}"/>
    <cellStyle name="RowTitles-Detail 2 3 2 2 6 2 2_Tertiary Salaries Survey" xfId="18015" xr:uid="{00000000-0005-0000-0000-00006A460000}"/>
    <cellStyle name="RowTitles-Detail 2 3 2 2 6 2 3" xfId="18016" xr:uid="{00000000-0005-0000-0000-00006B460000}"/>
    <cellStyle name="RowTitles-Detail 2 3 2 2 6 2_Tertiary Salaries Survey" xfId="18017" xr:uid="{00000000-0005-0000-0000-00006C460000}"/>
    <cellStyle name="RowTitles-Detail 2 3 2 2 6 3" xfId="18018" xr:uid="{00000000-0005-0000-0000-00006D460000}"/>
    <cellStyle name="RowTitles-Detail 2 3 2 2 6 3 2" xfId="18019" xr:uid="{00000000-0005-0000-0000-00006E460000}"/>
    <cellStyle name="RowTitles-Detail 2 3 2 2 6 3 2 2" xfId="18020" xr:uid="{00000000-0005-0000-0000-00006F460000}"/>
    <cellStyle name="RowTitles-Detail 2 3 2 2 6 3 2_Tertiary Salaries Survey" xfId="18021" xr:uid="{00000000-0005-0000-0000-000070460000}"/>
    <cellStyle name="RowTitles-Detail 2 3 2 2 6 3 3" xfId="18022" xr:uid="{00000000-0005-0000-0000-000071460000}"/>
    <cellStyle name="RowTitles-Detail 2 3 2 2 6 3_Tertiary Salaries Survey" xfId="18023" xr:uid="{00000000-0005-0000-0000-000072460000}"/>
    <cellStyle name="RowTitles-Detail 2 3 2 2 6 4" xfId="18024" xr:uid="{00000000-0005-0000-0000-000073460000}"/>
    <cellStyle name="RowTitles-Detail 2 3 2 2 6 5" xfId="18025" xr:uid="{00000000-0005-0000-0000-000074460000}"/>
    <cellStyle name="RowTitles-Detail 2 3 2 2 6_Tertiary Salaries Survey" xfId="18026" xr:uid="{00000000-0005-0000-0000-000075460000}"/>
    <cellStyle name="RowTitles-Detail 2 3 2 2 7" xfId="18027" xr:uid="{00000000-0005-0000-0000-000076460000}"/>
    <cellStyle name="RowTitles-Detail 2 3 2 2 7 2" xfId="18028" xr:uid="{00000000-0005-0000-0000-000077460000}"/>
    <cellStyle name="RowTitles-Detail 2 3 2 2 7 2 2" xfId="18029" xr:uid="{00000000-0005-0000-0000-000078460000}"/>
    <cellStyle name="RowTitles-Detail 2 3 2 2 7 2 2 2" xfId="18030" xr:uid="{00000000-0005-0000-0000-000079460000}"/>
    <cellStyle name="RowTitles-Detail 2 3 2 2 7 2 2_Tertiary Salaries Survey" xfId="18031" xr:uid="{00000000-0005-0000-0000-00007A460000}"/>
    <cellStyle name="RowTitles-Detail 2 3 2 2 7 2 3" xfId="18032" xr:uid="{00000000-0005-0000-0000-00007B460000}"/>
    <cellStyle name="RowTitles-Detail 2 3 2 2 7 2_Tertiary Salaries Survey" xfId="18033" xr:uid="{00000000-0005-0000-0000-00007C460000}"/>
    <cellStyle name="RowTitles-Detail 2 3 2 2 7 3" xfId="18034" xr:uid="{00000000-0005-0000-0000-00007D460000}"/>
    <cellStyle name="RowTitles-Detail 2 3 2 2 7 3 2" xfId="18035" xr:uid="{00000000-0005-0000-0000-00007E460000}"/>
    <cellStyle name="RowTitles-Detail 2 3 2 2 7 3 2 2" xfId="18036" xr:uid="{00000000-0005-0000-0000-00007F460000}"/>
    <cellStyle name="RowTitles-Detail 2 3 2 2 7 3 2_Tertiary Salaries Survey" xfId="18037" xr:uid="{00000000-0005-0000-0000-000080460000}"/>
    <cellStyle name="RowTitles-Detail 2 3 2 2 7 3 3" xfId="18038" xr:uid="{00000000-0005-0000-0000-000081460000}"/>
    <cellStyle name="RowTitles-Detail 2 3 2 2 7 3_Tertiary Salaries Survey" xfId="18039" xr:uid="{00000000-0005-0000-0000-000082460000}"/>
    <cellStyle name="RowTitles-Detail 2 3 2 2 7 4" xfId="18040" xr:uid="{00000000-0005-0000-0000-000083460000}"/>
    <cellStyle name="RowTitles-Detail 2 3 2 2 7 5" xfId="18041" xr:uid="{00000000-0005-0000-0000-000084460000}"/>
    <cellStyle name="RowTitles-Detail 2 3 2 2 7 5 2" xfId="18042" xr:uid="{00000000-0005-0000-0000-000085460000}"/>
    <cellStyle name="RowTitles-Detail 2 3 2 2 7 5_Tertiary Salaries Survey" xfId="18043" xr:uid="{00000000-0005-0000-0000-000086460000}"/>
    <cellStyle name="RowTitles-Detail 2 3 2 2 7 6" xfId="18044" xr:uid="{00000000-0005-0000-0000-000087460000}"/>
    <cellStyle name="RowTitles-Detail 2 3 2 2 7_Tertiary Salaries Survey" xfId="18045" xr:uid="{00000000-0005-0000-0000-000088460000}"/>
    <cellStyle name="RowTitles-Detail 2 3 2 2 8" xfId="18046" xr:uid="{00000000-0005-0000-0000-000089460000}"/>
    <cellStyle name="RowTitles-Detail 2 3 2 2 8 2" xfId="18047" xr:uid="{00000000-0005-0000-0000-00008A460000}"/>
    <cellStyle name="RowTitles-Detail 2 3 2 2 8 2 2" xfId="18048" xr:uid="{00000000-0005-0000-0000-00008B460000}"/>
    <cellStyle name="RowTitles-Detail 2 3 2 2 8 2 2 2" xfId="18049" xr:uid="{00000000-0005-0000-0000-00008C460000}"/>
    <cellStyle name="RowTitles-Detail 2 3 2 2 8 2 2_Tertiary Salaries Survey" xfId="18050" xr:uid="{00000000-0005-0000-0000-00008D460000}"/>
    <cellStyle name="RowTitles-Detail 2 3 2 2 8 2 3" xfId="18051" xr:uid="{00000000-0005-0000-0000-00008E460000}"/>
    <cellStyle name="RowTitles-Detail 2 3 2 2 8 2_Tertiary Salaries Survey" xfId="18052" xr:uid="{00000000-0005-0000-0000-00008F460000}"/>
    <cellStyle name="RowTitles-Detail 2 3 2 2 8 3" xfId="18053" xr:uid="{00000000-0005-0000-0000-000090460000}"/>
    <cellStyle name="RowTitles-Detail 2 3 2 2 8 3 2" xfId="18054" xr:uid="{00000000-0005-0000-0000-000091460000}"/>
    <cellStyle name="RowTitles-Detail 2 3 2 2 8 3 2 2" xfId="18055" xr:uid="{00000000-0005-0000-0000-000092460000}"/>
    <cellStyle name="RowTitles-Detail 2 3 2 2 8 3 2_Tertiary Salaries Survey" xfId="18056" xr:uid="{00000000-0005-0000-0000-000093460000}"/>
    <cellStyle name="RowTitles-Detail 2 3 2 2 8 3 3" xfId="18057" xr:uid="{00000000-0005-0000-0000-000094460000}"/>
    <cellStyle name="RowTitles-Detail 2 3 2 2 8 3_Tertiary Salaries Survey" xfId="18058" xr:uid="{00000000-0005-0000-0000-000095460000}"/>
    <cellStyle name="RowTitles-Detail 2 3 2 2 8 4" xfId="18059" xr:uid="{00000000-0005-0000-0000-000096460000}"/>
    <cellStyle name="RowTitles-Detail 2 3 2 2 8 4 2" xfId="18060" xr:uid="{00000000-0005-0000-0000-000097460000}"/>
    <cellStyle name="RowTitles-Detail 2 3 2 2 8 4_Tertiary Salaries Survey" xfId="18061" xr:uid="{00000000-0005-0000-0000-000098460000}"/>
    <cellStyle name="RowTitles-Detail 2 3 2 2 8 5" xfId="18062" xr:uid="{00000000-0005-0000-0000-000099460000}"/>
    <cellStyle name="RowTitles-Detail 2 3 2 2 8_Tertiary Salaries Survey" xfId="18063" xr:uid="{00000000-0005-0000-0000-00009A460000}"/>
    <cellStyle name="RowTitles-Detail 2 3 2 2 9" xfId="18064" xr:uid="{00000000-0005-0000-0000-00009B460000}"/>
    <cellStyle name="RowTitles-Detail 2 3 2 2 9 2" xfId="18065" xr:uid="{00000000-0005-0000-0000-00009C460000}"/>
    <cellStyle name="RowTitles-Detail 2 3 2 2 9 2 2" xfId="18066" xr:uid="{00000000-0005-0000-0000-00009D460000}"/>
    <cellStyle name="RowTitles-Detail 2 3 2 2 9 2 2 2" xfId="18067" xr:uid="{00000000-0005-0000-0000-00009E460000}"/>
    <cellStyle name="RowTitles-Detail 2 3 2 2 9 2 2_Tertiary Salaries Survey" xfId="18068" xr:uid="{00000000-0005-0000-0000-00009F460000}"/>
    <cellStyle name="RowTitles-Detail 2 3 2 2 9 2 3" xfId="18069" xr:uid="{00000000-0005-0000-0000-0000A0460000}"/>
    <cellStyle name="RowTitles-Detail 2 3 2 2 9 2_Tertiary Salaries Survey" xfId="18070" xr:uid="{00000000-0005-0000-0000-0000A1460000}"/>
    <cellStyle name="RowTitles-Detail 2 3 2 2 9 3" xfId="18071" xr:uid="{00000000-0005-0000-0000-0000A2460000}"/>
    <cellStyle name="RowTitles-Detail 2 3 2 2 9 3 2" xfId="18072" xr:uid="{00000000-0005-0000-0000-0000A3460000}"/>
    <cellStyle name="RowTitles-Detail 2 3 2 2 9 3 2 2" xfId="18073" xr:uid="{00000000-0005-0000-0000-0000A4460000}"/>
    <cellStyle name="RowTitles-Detail 2 3 2 2 9 3 2_Tertiary Salaries Survey" xfId="18074" xr:uid="{00000000-0005-0000-0000-0000A5460000}"/>
    <cellStyle name="RowTitles-Detail 2 3 2 2 9 3 3" xfId="18075" xr:uid="{00000000-0005-0000-0000-0000A6460000}"/>
    <cellStyle name="RowTitles-Detail 2 3 2 2 9 3_Tertiary Salaries Survey" xfId="18076" xr:uid="{00000000-0005-0000-0000-0000A7460000}"/>
    <cellStyle name="RowTitles-Detail 2 3 2 2 9 4" xfId="18077" xr:uid="{00000000-0005-0000-0000-0000A8460000}"/>
    <cellStyle name="RowTitles-Detail 2 3 2 2 9 4 2" xfId="18078" xr:uid="{00000000-0005-0000-0000-0000A9460000}"/>
    <cellStyle name="RowTitles-Detail 2 3 2 2 9 4_Tertiary Salaries Survey" xfId="18079" xr:uid="{00000000-0005-0000-0000-0000AA460000}"/>
    <cellStyle name="RowTitles-Detail 2 3 2 2 9 5" xfId="18080" xr:uid="{00000000-0005-0000-0000-0000AB460000}"/>
    <cellStyle name="RowTitles-Detail 2 3 2 2 9_Tertiary Salaries Survey" xfId="18081" xr:uid="{00000000-0005-0000-0000-0000AC460000}"/>
    <cellStyle name="RowTitles-Detail 2 3 2 2_STUD aligned by INSTIT" xfId="18082" xr:uid="{00000000-0005-0000-0000-0000AD460000}"/>
    <cellStyle name="RowTitles-Detail 2 3 2 3" xfId="18083" xr:uid="{00000000-0005-0000-0000-0000AE460000}"/>
    <cellStyle name="RowTitles-Detail 2 3 2 3 2" xfId="18084" xr:uid="{00000000-0005-0000-0000-0000AF460000}"/>
    <cellStyle name="RowTitles-Detail 2 3 2 3 2 2" xfId="18085" xr:uid="{00000000-0005-0000-0000-0000B0460000}"/>
    <cellStyle name="RowTitles-Detail 2 3 2 3 2 2 2" xfId="18086" xr:uid="{00000000-0005-0000-0000-0000B1460000}"/>
    <cellStyle name="RowTitles-Detail 2 3 2 3 2 2 2 2" xfId="18087" xr:uid="{00000000-0005-0000-0000-0000B2460000}"/>
    <cellStyle name="RowTitles-Detail 2 3 2 3 2 2 2_Tertiary Salaries Survey" xfId="18088" xr:uid="{00000000-0005-0000-0000-0000B3460000}"/>
    <cellStyle name="RowTitles-Detail 2 3 2 3 2 2 3" xfId="18089" xr:uid="{00000000-0005-0000-0000-0000B4460000}"/>
    <cellStyle name="RowTitles-Detail 2 3 2 3 2 2_Tertiary Salaries Survey" xfId="18090" xr:uid="{00000000-0005-0000-0000-0000B5460000}"/>
    <cellStyle name="RowTitles-Detail 2 3 2 3 2 3" xfId="18091" xr:uid="{00000000-0005-0000-0000-0000B6460000}"/>
    <cellStyle name="RowTitles-Detail 2 3 2 3 2 3 2" xfId="18092" xr:uid="{00000000-0005-0000-0000-0000B7460000}"/>
    <cellStyle name="RowTitles-Detail 2 3 2 3 2 3 2 2" xfId="18093" xr:uid="{00000000-0005-0000-0000-0000B8460000}"/>
    <cellStyle name="RowTitles-Detail 2 3 2 3 2 3 2_Tertiary Salaries Survey" xfId="18094" xr:uid="{00000000-0005-0000-0000-0000B9460000}"/>
    <cellStyle name="RowTitles-Detail 2 3 2 3 2 3 3" xfId="18095" xr:uid="{00000000-0005-0000-0000-0000BA460000}"/>
    <cellStyle name="RowTitles-Detail 2 3 2 3 2 3_Tertiary Salaries Survey" xfId="18096" xr:uid="{00000000-0005-0000-0000-0000BB460000}"/>
    <cellStyle name="RowTitles-Detail 2 3 2 3 2 4" xfId="18097" xr:uid="{00000000-0005-0000-0000-0000BC460000}"/>
    <cellStyle name="RowTitles-Detail 2 3 2 3 2 5" xfId="18098" xr:uid="{00000000-0005-0000-0000-0000BD460000}"/>
    <cellStyle name="RowTitles-Detail 2 3 2 3 2_Tertiary Salaries Survey" xfId="18099" xr:uid="{00000000-0005-0000-0000-0000BE460000}"/>
    <cellStyle name="RowTitles-Detail 2 3 2 3 3" xfId="18100" xr:uid="{00000000-0005-0000-0000-0000BF460000}"/>
    <cellStyle name="RowTitles-Detail 2 3 2 3 3 2" xfId="18101" xr:uid="{00000000-0005-0000-0000-0000C0460000}"/>
    <cellStyle name="RowTitles-Detail 2 3 2 3 3 2 2" xfId="18102" xr:uid="{00000000-0005-0000-0000-0000C1460000}"/>
    <cellStyle name="RowTitles-Detail 2 3 2 3 3 2 2 2" xfId="18103" xr:uid="{00000000-0005-0000-0000-0000C2460000}"/>
    <cellStyle name="RowTitles-Detail 2 3 2 3 3 2 2_Tertiary Salaries Survey" xfId="18104" xr:uid="{00000000-0005-0000-0000-0000C3460000}"/>
    <cellStyle name="RowTitles-Detail 2 3 2 3 3 2 3" xfId="18105" xr:uid="{00000000-0005-0000-0000-0000C4460000}"/>
    <cellStyle name="RowTitles-Detail 2 3 2 3 3 2_Tertiary Salaries Survey" xfId="18106" xr:uid="{00000000-0005-0000-0000-0000C5460000}"/>
    <cellStyle name="RowTitles-Detail 2 3 2 3 3 3" xfId="18107" xr:uid="{00000000-0005-0000-0000-0000C6460000}"/>
    <cellStyle name="RowTitles-Detail 2 3 2 3 3 3 2" xfId="18108" xr:uid="{00000000-0005-0000-0000-0000C7460000}"/>
    <cellStyle name="RowTitles-Detail 2 3 2 3 3 3 2 2" xfId="18109" xr:uid="{00000000-0005-0000-0000-0000C8460000}"/>
    <cellStyle name="RowTitles-Detail 2 3 2 3 3 3 2_Tertiary Salaries Survey" xfId="18110" xr:uid="{00000000-0005-0000-0000-0000C9460000}"/>
    <cellStyle name="RowTitles-Detail 2 3 2 3 3 3 3" xfId="18111" xr:uid="{00000000-0005-0000-0000-0000CA460000}"/>
    <cellStyle name="RowTitles-Detail 2 3 2 3 3 3_Tertiary Salaries Survey" xfId="18112" xr:uid="{00000000-0005-0000-0000-0000CB460000}"/>
    <cellStyle name="RowTitles-Detail 2 3 2 3 3 4" xfId="18113" xr:uid="{00000000-0005-0000-0000-0000CC460000}"/>
    <cellStyle name="RowTitles-Detail 2 3 2 3 3 5" xfId="18114" xr:uid="{00000000-0005-0000-0000-0000CD460000}"/>
    <cellStyle name="RowTitles-Detail 2 3 2 3 3 5 2" xfId="18115" xr:uid="{00000000-0005-0000-0000-0000CE460000}"/>
    <cellStyle name="RowTitles-Detail 2 3 2 3 3 5_Tertiary Salaries Survey" xfId="18116" xr:uid="{00000000-0005-0000-0000-0000CF460000}"/>
    <cellStyle name="RowTitles-Detail 2 3 2 3 3 6" xfId="18117" xr:uid="{00000000-0005-0000-0000-0000D0460000}"/>
    <cellStyle name="RowTitles-Detail 2 3 2 3 3_Tertiary Salaries Survey" xfId="18118" xr:uid="{00000000-0005-0000-0000-0000D1460000}"/>
    <cellStyle name="RowTitles-Detail 2 3 2 3 4" xfId="18119" xr:uid="{00000000-0005-0000-0000-0000D2460000}"/>
    <cellStyle name="RowTitles-Detail 2 3 2 3 4 2" xfId="18120" xr:uid="{00000000-0005-0000-0000-0000D3460000}"/>
    <cellStyle name="RowTitles-Detail 2 3 2 3 4 2 2" xfId="18121" xr:uid="{00000000-0005-0000-0000-0000D4460000}"/>
    <cellStyle name="RowTitles-Detail 2 3 2 3 4 2 2 2" xfId="18122" xr:uid="{00000000-0005-0000-0000-0000D5460000}"/>
    <cellStyle name="RowTitles-Detail 2 3 2 3 4 2 2_Tertiary Salaries Survey" xfId="18123" xr:uid="{00000000-0005-0000-0000-0000D6460000}"/>
    <cellStyle name="RowTitles-Detail 2 3 2 3 4 2 3" xfId="18124" xr:uid="{00000000-0005-0000-0000-0000D7460000}"/>
    <cellStyle name="RowTitles-Detail 2 3 2 3 4 2_Tertiary Salaries Survey" xfId="18125" xr:uid="{00000000-0005-0000-0000-0000D8460000}"/>
    <cellStyle name="RowTitles-Detail 2 3 2 3 4 3" xfId="18126" xr:uid="{00000000-0005-0000-0000-0000D9460000}"/>
    <cellStyle name="RowTitles-Detail 2 3 2 3 4 3 2" xfId="18127" xr:uid="{00000000-0005-0000-0000-0000DA460000}"/>
    <cellStyle name="RowTitles-Detail 2 3 2 3 4 3 2 2" xfId="18128" xr:uid="{00000000-0005-0000-0000-0000DB460000}"/>
    <cellStyle name="RowTitles-Detail 2 3 2 3 4 3 2_Tertiary Salaries Survey" xfId="18129" xr:uid="{00000000-0005-0000-0000-0000DC460000}"/>
    <cellStyle name="RowTitles-Detail 2 3 2 3 4 3 3" xfId="18130" xr:uid="{00000000-0005-0000-0000-0000DD460000}"/>
    <cellStyle name="RowTitles-Detail 2 3 2 3 4 3_Tertiary Salaries Survey" xfId="18131" xr:uid="{00000000-0005-0000-0000-0000DE460000}"/>
    <cellStyle name="RowTitles-Detail 2 3 2 3 4 4" xfId="18132" xr:uid="{00000000-0005-0000-0000-0000DF460000}"/>
    <cellStyle name="RowTitles-Detail 2 3 2 3 4 4 2" xfId="18133" xr:uid="{00000000-0005-0000-0000-0000E0460000}"/>
    <cellStyle name="RowTitles-Detail 2 3 2 3 4 4_Tertiary Salaries Survey" xfId="18134" xr:uid="{00000000-0005-0000-0000-0000E1460000}"/>
    <cellStyle name="RowTitles-Detail 2 3 2 3 4 5" xfId="18135" xr:uid="{00000000-0005-0000-0000-0000E2460000}"/>
    <cellStyle name="RowTitles-Detail 2 3 2 3 4_Tertiary Salaries Survey" xfId="18136" xr:uid="{00000000-0005-0000-0000-0000E3460000}"/>
    <cellStyle name="RowTitles-Detail 2 3 2 3 5" xfId="18137" xr:uid="{00000000-0005-0000-0000-0000E4460000}"/>
    <cellStyle name="RowTitles-Detail 2 3 2 3 5 2" xfId="18138" xr:uid="{00000000-0005-0000-0000-0000E5460000}"/>
    <cellStyle name="RowTitles-Detail 2 3 2 3 5 2 2" xfId="18139" xr:uid="{00000000-0005-0000-0000-0000E6460000}"/>
    <cellStyle name="RowTitles-Detail 2 3 2 3 5 2 2 2" xfId="18140" xr:uid="{00000000-0005-0000-0000-0000E7460000}"/>
    <cellStyle name="RowTitles-Detail 2 3 2 3 5 2 2_Tertiary Salaries Survey" xfId="18141" xr:uid="{00000000-0005-0000-0000-0000E8460000}"/>
    <cellStyle name="RowTitles-Detail 2 3 2 3 5 2 3" xfId="18142" xr:uid="{00000000-0005-0000-0000-0000E9460000}"/>
    <cellStyle name="RowTitles-Detail 2 3 2 3 5 2_Tertiary Salaries Survey" xfId="18143" xr:uid="{00000000-0005-0000-0000-0000EA460000}"/>
    <cellStyle name="RowTitles-Detail 2 3 2 3 5 3" xfId="18144" xr:uid="{00000000-0005-0000-0000-0000EB460000}"/>
    <cellStyle name="RowTitles-Detail 2 3 2 3 5 3 2" xfId="18145" xr:uid="{00000000-0005-0000-0000-0000EC460000}"/>
    <cellStyle name="RowTitles-Detail 2 3 2 3 5 3 2 2" xfId="18146" xr:uid="{00000000-0005-0000-0000-0000ED460000}"/>
    <cellStyle name="RowTitles-Detail 2 3 2 3 5 3 2_Tertiary Salaries Survey" xfId="18147" xr:uid="{00000000-0005-0000-0000-0000EE460000}"/>
    <cellStyle name="RowTitles-Detail 2 3 2 3 5 3 3" xfId="18148" xr:uid="{00000000-0005-0000-0000-0000EF460000}"/>
    <cellStyle name="RowTitles-Detail 2 3 2 3 5 3_Tertiary Salaries Survey" xfId="18149" xr:uid="{00000000-0005-0000-0000-0000F0460000}"/>
    <cellStyle name="RowTitles-Detail 2 3 2 3 5 4" xfId="18150" xr:uid="{00000000-0005-0000-0000-0000F1460000}"/>
    <cellStyle name="RowTitles-Detail 2 3 2 3 5 4 2" xfId="18151" xr:uid="{00000000-0005-0000-0000-0000F2460000}"/>
    <cellStyle name="RowTitles-Detail 2 3 2 3 5 4_Tertiary Salaries Survey" xfId="18152" xr:uid="{00000000-0005-0000-0000-0000F3460000}"/>
    <cellStyle name="RowTitles-Detail 2 3 2 3 5 5" xfId="18153" xr:uid="{00000000-0005-0000-0000-0000F4460000}"/>
    <cellStyle name="RowTitles-Detail 2 3 2 3 5_Tertiary Salaries Survey" xfId="18154" xr:uid="{00000000-0005-0000-0000-0000F5460000}"/>
    <cellStyle name="RowTitles-Detail 2 3 2 3 6" xfId="18155" xr:uid="{00000000-0005-0000-0000-0000F6460000}"/>
    <cellStyle name="RowTitles-Detail 2 3 2 3 6 2" xfId="18156" xr:uid="{00000000-0005-0000-0000-0000F7460000}"/>
    <cellStyle name="RowTitles-Detail 2 3 2 3 6 2 2" xfId="18157" xr:uid="{00000000-0005-0000-0000-0000F8460000}"/>
    <cellStyle name="RowTitles-Detail 2 3 2 3 6 2 2 2" xfId="18158" xr:uid="{00000000-0005-0000-0000-0000F9460000}"/>
    <cellStyle name="RowTitles-Detail 2 3 2 3 6 2 2_Tertiary Salaries Survey" xfId="18159" xr:uid="{00000000-0005-0000-0000-0000FA460000}"/>
    <cellStyle name="RowTitles-Detail 2 3 2 3 6 2 3" xfId="18160" xr:uid="{00000000-0005-0000-0000-0000FB460000}"/>
    <cellStyle name="RowTitles-Detail 2 3 2 3 6 2_Tertiary Salaries Survey" xfId="18161" xr:uid="{00000000-0005-0000-0000-0000FC460000}"/>
    <cellStyle name="RowTitles-Detail 2 3 2 3 6 3" xfId="18162" xr:uid="{00000000-0005-0000-0000-0000FD460000}"/>
    <cellStyle name="RowTitles-Detail 2 3 2 3 6 3 2" xfId="18163" xr:uid="{00000000-0005-0000-0000-0000FE460000}"/>
    <cellStyle name="RowTitles-Detail 2 3 2 3 6 3 2 2" xfId="18164" xr:uid="{00000000-0005-0000-0000-0000FF460000}"/>
    <cellStyle name="RowTitles-Detail 2 3 2 3 6 3 2_Tertiary Salaries Survey" xfId="18165" xr:uid="{00000000-0005-0000-0000-000000470000}"/>
    <cellStyle name="RowTitles-Detail 2 3 2 3 6 3 3" xfId="18166" xr:uid="{00000000-0005-0000-0000-000001470000}"/>
    <cellStyle name="RowTitles-Detail 2 3 2 3 6 3_Tertiary Salaries Survey" xfId="18167" xr:uid="{00000000-0005-0000-0000-000002470000}"/>
    <cellStyle name="RowTitles-Detail 2 3 2 3 6 4" xfId="18168" xr:uid="{00000000-0005-0000-0000-000003470000}"/>
    <cellStyle name="RowTitles-Detail 2 3 2 3 6 4 2" xfId="18169" xr:uid="{00000000-0005-0000-0000-000004470000}"/>
    <cellStyle name="RowTitles-Detail 2 3 2 3 6 4_Tertiary Salaries Survey" xfId="18170" xr:uid="{00000000-0005-0000-0000-000005470000}"/>
    <cellStyle name="RowTitles-Detail 2 3 2 3 6 5" xfId="18171" xr:uid="{00000000-0005-0000-0000-000006470000}"/>
    <cellStyle name="RowTitles-Detail 2 3 2 3 6_Tertiary Salaries Survey" xfId="18172" xr:uid="{00000000-0005-0000-0000-000007470000}"/>
    <cellStyle name="RowTitles-Detail 2 3 2 3 7" xfId="18173" xr:uid="{00000000-0005-0000-0000-000008470000}"/>
    <cellStyle name="RowTitles-Detail 2 3 2 3 7 2" xfId="18174" xr:uid="{00000000-0005-0000-0000-000009470000}"/>
    <cellStyle name="RowTitles-Detail 2 3 2 3 7 2 2" xfId="18175" xr:uid="{00000000-0005-0000-0000-00000A470000}"/>
    <cellStyle name="RowTitles-Detail 2 3 2 3 7 2_Tertiary Salaries Survey" xfId="18176" xr:uid="{00000000-0005-0000-0000-00000B470000}"/>
    <cellStyle name="RowTitles-Detail 2 3 2 3 7 3" xfId="18177" xr:uid="{00000000-0005-0000-0000-00000C470000}"/>
    <cellStyle name="RowTitles-Detail 2 3 2 3 7_Tertiary Salaries Survey" xfId="18178" xr:uid="{00000000-0005-0000-0000-00000D470000}"/>
    <cellStyle name="RowTitles-Detail 2 3 2 3 8" xfId="18179" xr:uid="{00000000-0005-0000-0000-00000E470000}"/>
    <cellStyle name="RowTitles-Detail 2 3 2 3 9" xfId="18180" xr:uid="{00000000-0005-0000-0000-00000F470000}"/>
    <cellStyle name="RowTitles-Detail 2 3 2 3_STUD aligned by INSTIT" xfId="18181" xr:uid="{00000000-0005-0000-0000-000010470000}"/>
    <cellStyle name="RowTitles-Detail 2 3 2 4" xfId="18182" xr:uid="{00000000-0005-0000-0000-000011470000}"/>
    <cellStyle name="RowTitles-Detail 2 3 2 4 2" xfId="18183" xr:uid="{00000000-0005-0000-0000-000012470000}"/>
    <cellStyle name="RowTitles-Detail 2 3 2 4 2 2" xfId="18184" xr:uid="{00000000-0005-0000-0000-000013470000}"/>
    <cellStyle name="RowTitles-Detail 2 3 2 4 2 2 2" xfId="18185" xr:uid="{00000000-0005-0000-0000-000014470000}"/>
    <cellStyle name="RowTitles-Detail 2 3 2 4 2 2 2 2" xfId="18186" xr:uid="{00000000-0005-0000-0000-000015470000}"/>
    <cellStyle name="RowTitles-Detail 2 3 2 4 2 2 2_Tertiary Salaries Survey" xfId="18187" xr:uid="{00000000-0005-0000-0000-000016470000}"/>
    <cellStyle name="RowTitles-Detail 2 3 2 4 2 2 3" xfId="18188" xr:uid="{00000000-0005-0000-0000-000017470000}"/>
    <cellStyle name="RowTitles-Detail 2 3 2 4 2 2_Tertiary Salaries Survey" xfId="18189" xr:uid="{00000000-0005-0000-0000-000018470000}"/>
    <cellStyle name="RowTitles-Detail 2 3 2 4 2 3" xfId="18190" xr:uid="{00000000-0005-0000-0000-000019470000}"/>
    <cellStyle name="RowTitles-Detail 2 3 2 4 2 3 2" xfId="18191" xr:uid="{00000000-0005-0000-0000-00001A470000}"/>
    <cellStyle name="RowTitles-Detail 2 3 2 4 2 3 2 2" xfId="18192" xr:uid="{00000000-0005-0000-0000-00001B470000}"/>
    <cellStyle name="RowTitles-Detail 2 3 2 4 2 3 2_Tertiary Salaries Survey" xfId="18193" xr:uid="{00000000-0005-0000-0000-00001C470000}"/>
    <cellStyle name="RowTitles-Detail 2 3 2 4 2 3 3" xfId="18194" xr:uid="{00000000-0005-0000-0000-00001D470000}"/>
    <cellStyle name="RowTitles-Detail 2 3 2 4 2 3_Tertiary Salaries Survey" xfId="18195" xr:uid="{00000000-0005-0000-0000-00001E470000}"/>
    <cellStyle name="RowTitles-Detail 2 3 2 4 2 4" xfId="18196" xr:uid="{00000000-0005-0000-0000-00001F470000}"/>
    <cellStyle name="RowTitles-Detail 2 3 2 4 2 5" xfId="18197" xr:uid="{00000000-0005-0000-0000-000020470000}"/>
    <cellStyle name="RowTitles-Detail 2 3 2 4 2 5 2" xfId="18198" xr:uid="{00000000-0005-0000-0000-000021470000}"/>
    <cellStyle name="RowTitles-Detail 2 3 2 4 2 5_Tertiary Salaries Survey" xfId="18199" xr:uid="{00000000-0005-0000-0000-000022470000}"/>
    <cellStyle name="RowTitles-Detail 2 3 2 4 2 6" xfId="18200" xr:uid="{00000000-0005-0000-0000-000023470000}"/>
    <cellStyle name="RowTitles-Detail 2 3 2 4 2_Tertiary Salaries Survey" xfId="18201" xr:uid="{00000000-0005-0000-0000-000024470000}"/>
    <cellStyle name="RowTitles-Detail 2 3 2 4 3" xfId="18202" xr:uid="{00000000-0005-0000-0000-000025470000}"/>
    <cellStyle name="RowTitles-Detail 2 3 2 4 3 2" xfId="18203" xr:uid="{00000000-0005-0000-0000-000026470000}"/>
    <cellStyle name="RowTitles-Detail 2 3 2 4 3 2 2" xfId="18204" xr:uid="{00000000-0005-0000-0000-000027470000}"/>
    <cellStyle name="RowTitles-Detail 2 3 2 4 3 2 2 2" xfId="18205" xr:uid="{00000000-0005-0000-0000-000028470000}"/>
    <cellStyle name="RowTitles-Detail 2 3 2 4 3 2 2_Tertiary Salaries Survey" xfId="18206" xr:uid="{00000000-0005-0000-0000-000029470000}"/>
    <cellStyle name="RowTitles-Detail 2 3 2 4 3 2 3" xfId="18207" xr:uid="{00000000-0005-0000-0000-00002A470000}"/>
    <cellStyle name="RowTitles-Detail 2 3 2 4 3 2_Tertiary Salaries Survey" xfId="18208" xr:uid="{00000000-0005-0000-0000-00002B470000}"/>
    <cellStyle name="RowTitles-Detail 2 3 2 4 3 3" xfId="18209" xr:uid="{00000000-0005-0000-0000-00002C470000}"/>
    <cellStyle name="RowTitles-Detail 2 3 2 4 3 3 2" xfId="18210" xr:uid="{00000000-0005-0000-0000-00002D470000}"/>
    <cellStyle name="RowTitles-Detail 2 3 2 4 3 3 2 2" xfId="18211" xr:uid="{00000000-0005-0000-0000-00002E470000}"/>
    <cellStyle name="RowTitles-Detail 2 3 2 4 3 3 2_Tertiary Salaries Survey" xfId="18212" xr:uid="{00000000-0005-0000-0000-00002F470000}"/>
    <cellStyle name="RowTitles-Detail 2 3 2 4 3 3 3" xfId="18213" xr:uid="{00000000-0005-0000-0000-000030470000}"/>
    <cellStyle name="RowTitles-Detail 2 3 2 4 3 3_Tertiary Salaries Survey" xfId="18214" xr:uid="{00000000-0005-0000-0000-000031470000}"/>
    <cellStyle name="RowTitles-Detail 2 3 2 4 3 4" xfId="18215" xr:uid="{00000000-0005-0000-0000-000032470000}"/>
    <cellStyle name="RowTitles-Detail 2 3 2 4 3 5" xfId="18216" xr:uid="{00000000-0005-0000-0000-000033470000}"/>
    <cellStyle name="RowTitles-Detail 2 3 2 4 3_Tertiary Salaries Survey" xfId="18217" xr:uid="{00000000-0005-0000-0000-000034470000}"/>
    <cellStyle name="RowTitles-Detail 2 3 2 4 4" xfId="18218" xr:uid="{00000000-0005-0000-0000-000035470000}"/>
    <cellStyle name="RowTitles-Detail 2 3 2 4 4 2" xfId="18219" xr:uid="{00000000-0005-0000-0000-000036470000}"/>
    <cellStyle name="RowTitles-Detail 2 3 2 4 4 2 2" xfId="18220" xr:uid="{00000000-0005-0000-0000-000037470000}"/>
    <cellStyle name="RowTitles-Detail 2 3 2 4 4 2 2 2" xfId="18221" xr:uid="{00000000-0005-0000-0000-000038470000}"/>
    <cellStyle name="RowTitles-Detail 2 3 2 4 4 2 2_Tertiary Salaries Survey" xfId="18222" xr:uid="{00000000-0005-0000-0000-000039470000}"/>
    <cellStyle name="RowTitles-Detail 2 3 2 4 4 2 3" xfId="18223" xr:uid="{00000000-0005-0000-0000-00003A470000}"/>
    <cellStyle name="RowTitles-Detail 2 3 2 4 4 2_Tertiary Salaries Survey" xfId="18224" xr:uid="{00000000-0005-0000-0000-00003B470000}"/>
    <cellStyle name="RowTitles-Detail 2 3 2 4 4 3" xfId="18225" xr:uid="{00000000-0005-0000-0000-00003C470000}"/>
    <cellStyle name="RowTitles-Detail 2 3 2 4 4 3 2" xfId="18226" xr:uid="{00000000-0005-0000-0000-00003D470000}"/>
    <cellStyle name="RowTitles-Detail 2 3 2 4 4 3 2 2" xfId="18227" xr:uid="{00000000-0005-0000-0000-00003E470000}"/>
    <cellStyle name="RowTitles-Detail 2 3 2 4 4 3 2_Tertiary Salaries Survey" xfId="18228" xr:uid="{00000000-0005-0000-0000-00003F470000}"/>
    <cellStyle name="RowTitles-Detail 2 3 2 4 4 3 3" xfId="18229" xr:uid="{00000000-0005-0000-0000-000040470000}"/>
    <cellStyle name="RowTitles-Detail 2 3 2 4 4 3_Tertiary Salaries Survey" xfId="18230" xr:uid="{00000000-0005-0000-0000-000041470000}"/>
    <cellStyle name="RowTitles-Detail 2 3 2 4 4 4" xfId="18231" xr:uid="{00000000-0005-0000-0000-000042470000}"/>
    <cellStyle name="RowTitles-Detail 2 3 2 4 4 4 2" xfId="18232" xr:uid="{00000000-0005-0000-0000-000043470000}"/>
    <cellStyle name="RowTitles-Detail 2 3 2 4 4 4_Tertiary Salaries Survey" xfId="18233" xr:uid="{00000000-0005-0000-0000-000044470000}"/>
    <cellStyle name="RowTitles-Detail 2 3 2 4 4 5" xfId="18234" xr:uid="{00000000-0005-0000-0000-000045470000}"/>
    <cellStyle name="RowTitles-Detail 2 3 2 4 4_Tertiary Salaries Survey" xfId="18235" xr:uid="{00000000-0005-0000-0000-000046470000}"/>
    <cellStyle name="RowTitles-Detail 2 3 2 4 5" xfId="18236" xr:uid="{00000000-0005-0000-0000-000047470000}"/>
    <cellStyle name="RowTitles-Detail 2 3 2 4 5 2" xfId="18237" xr:uid="{00000000-0005-0000-0000-000048470000}"/>
    <cellStyle name="RowTitles-Detail 2 3 2 4 5 2 2" xfId="18238" xr:uid="{00000000-0005-0000-0000-000049470000}"/>
    <cellStyle name="RowTitles-Detail 2 3 2 4 5 2 2 2" xfId="18239" xr:uid="{00000000-0005-0000-0000-00004A470000}"/>
    <cellStyle name="RowTitles-Detail 2 3 2 4 5 2 2_Tertiary Salaries Survey" xfId="18240" xr:uid="{00000000-0005-0000-0000-00004B470000}"/>
    <cellStyle name="RowTitles-Detail 2 3 2 4 5 2 3" xfId="18241" xr:uid="{00000000-0005-0000-0000-00004C470000}"/>
    <cellStyle name="RowTitles-Detail 2 3 2 4 5 2_Tertiary Salaries Survey" xfId="18242" xr:uid="{00000000-0005-0000-0000-00004D470000}"/>
    <cellStyle name="RowTitles-Detail 2 3 2 4 5 3" xfId="18243" xr:uid="{00000000-0005-0000-0000-00004E470000}"/>
    <cellStyle name="RowTitles-Detail 2 3 2 4 5 3 2" xfId="18244" xr:uid="{00000000-0005-0000-0000-00004F470000}"/>
    <cellStyle name="RowTitles-Detail 2 3 2 4 5 3 2 2" xfId="18245" xr:uid="{00000000-0005-0000-0000-000050470000}"/>
    <cellStyle name="RowTitles-Detail 2 3 2 4 5 3 2_Tertiary Salaries Survey" xfId="18246" xr:uid="{00000000-0005-0000-0000-000051470000}"/>
    <cellStyle name="RowTitles-Detail 2 3 2 4 5 3 3" xfId="18247" xr:uid="{00000000-0005-0000-0000-000052470000}"/>
    <cellStyle name="RowTitles-Detail 2 3 2 4 5 3_Tertiary Salaries Survey" xfId="18248" xr:uid="{00000000-0005-0000-0000-000053470000}"/>
    <cellStyle name="RowTitles-Detail 2 3 2 4 5 4" xfId="18249" xr:uid="{00000000-0005-0000-0000-000054470000}"/>
    <cellStyle name="RowTitles-Detail 2 3 2 4 5 4 2" xfId="18250" xr:uid="{00000000-0005-0000-0000-000055470000}"/>
    <cellStyle name="RowTitles-Detail 2 3 2 4 5 4_Tertiary Salaries Survey" xfId="18251" xr:uid="{00000000-0005-0000-0000-000056470000}"/>
    <cellStyle name="RowTitles-Detail 2 3 2 4 5 5" xfId="18252" xr:uid="{00000000-0005-0000-0000-000057470000}"/>
    <cellStyle name="RowTitles-Detail 2 3 2 4 5_Tertiary Salaries Survey" xfId="18253" xr:uid="{00000000-0005-0000-0000-000058470000}"/>
    <cellStyle name="RowTitles-Detail 2 3 2 4 6" xfId="18254" xr:uid="{00000000-0005-0000-0000-000059470000}"/>
    <cellStyle name="RowTitles-Detail 2 3 2 4 6 2" xfId="18255" xr:uid="{00000000-0005-0000-0000-00005A470000}"/>
    <cellStyle name="RowTitles-Detail 2 3 2 4 6 2 2" xfId="18256" xr:uid="{00000000-0005-0000-0000-00005B470000}"/>
    <cellStyle name="RowTitles-Detail 2 3 2 4 6 2 2 2" xfId="18257" xr:uid="{00000000-0005-0000-0000-00005C470000}"/>
    <cellStyle name="RowTitles-Detail 2 3 2 4 6 2 2_Tertiary Salaries Survey" xfId="18258" xr:uid="{00000000-0005-0000-0000-00005D470000}"/>
    <cellStyle name="RowTitles-Detail 2 3 2 4 6 2 3" xfId="18259" xr:uid="{00000000-0005-0000-0000-00005E470000}"/>
    <cellStyle name="RowTitles-Detail 2 3 2 4 6 2_Tertiary Salaries Survey" xfId="18260" xr:uid="{00000000-0005-0000-0000-00005F470000}"/>
    <cellStyle name="RowTitles-Detail 2 3 2 4 6 3" xfId="18261" xr:uid="{00000000-0005-0000-0000-000060470000}"/>
    <cellStyle name="RowTitles-Detail 2 3 2 4 6 3 2" xfId="18262" xr:uid="{00000000-0005-0000-0000-000061470000}"/>
    <cellStyle name="RowTitles-Detail 2 3 2 4 6 3 2 2" xfId="18263" xr:uid="{00000000-0005-0000-0000-000062470000}"/>
    <cellStyle name="RowTitles-Detail 2 3 2 4 6 3 2_Tertiary Salaries Survey" xfId="18264" xr:uid="{00000000-0005-0000-0000-000063470000}"/>
    <cellStyle name="RowTitles-Detail 2 3 2 4 6 3 3" xfId="18265" xr:uid="{00000000-0005-0000-0000-000064470000}"/>
    <cellStyle name="RowTitles-Detail 2 3 2 4 6 3_Tertiary Salaries Survey" xfId="18266" xr:uid="{00000000-0005-0000-0000-000065470000}"/>
    <cellStyle name="RowTitles-Detail 2 3 2 4 6 4" xfId="18267" xr:uid="{00000000-0005-0000-0000-000066470000}"/>
    <cellStyle name="RowTitles-Detail 2 3 2 4 6 4 2" xfId="18268" xr:uid="{00000000-0005-0000-0000-000067470000}"/>
    <cellStyle name="RowTitles-Detail 2 3 2 4 6 4_Tertiary Salaries Survey" xfId="18269" xr:uid="{00000000-0005-0000-0000-000068470000}"/>
    <cellStyle name="RowTitles-Detail 2 3 2 4 6 5" xfId="18270" xr:uid="{00000000-0005-0000-0000-000069470000}"/>
    <cellStyle name="RowTitles-Detail 2 3 2 4 6_Tertiary Salaries Survey" xfId="18271" xr:uid="{00000000-0005-0000-0000-00006A470000}"/>
    <cellStyle name="RowTitles-Detail 2 3 2 4 7" xfId="18272" xr:uid="{00000000-0005-0000-0000-00006B470000}"/>
    <cellStyle name="RowTitles-Detail 2 3 2 4 7 2" xfId="18273" xr:uid="{00000000-0005-0000-0000-00006C470000}"/>
    <cellStyle name="RowTitles-Detail 2 3 2 4 7 2 2" xfId="18274" xr:uid="{00000000-0005-0000-0000-00006D470000}"/>
    <cellStyle name="RowTitles-Detail 2 3 2 4 7 2_Tertiary Salaries Survey" xfId="18275" xr:uid="{00000000-0005-0000-0000-00006E470000}"/>
    <cellStyle name="RowTitles-Detail 2 3 2 4 7 3" xfId="18276" xr:uid="{00000000-0005-0000-0000-00006F470000}"/>
    <cellStyle name="RowTitles-Detail 2 3 2 4 7_Tertiary Salaries Survey" xfId="18277" xr:uid="{00000000-0005-0000-0000-000070470000}"/>
    <cellStyle name="RowTitles-Detail 2 3 2 4 8" xfId="18278" xr:uid="{00000000-0005-0000-0000-000071470000}"/>
    <cellStyle name="RowTitles-Detail 2 3 2 4 8 2" xfId="18279" xr:uid="{00000000-0005-0000-0000-000072470000}"/>
    <cellStyle name="RowTitles-Detail 2 3 2 4 8 2 2" xfId="18280" xr:uid="{00000000-0005-0000-0000-000073470000}"/>
    <cellStyle name="RowTitles-Detail 2 3 2 4 8 2_Tertiary Salaries Survey" xfId="18281" xr:uid="{00000000-0005-0000-0000-000074470000}"/>
    <cellStyle name="RowTitles-Detail 2 3 2 4 8 3" xfId="18282" xr:uid="{00000000-0005-0000-0000-000075470000}"/>
    <cellStyle name="RowTitles-Detail 2 3 2 4 8_Tertiary Salaries Survey" xfId="18283" xr:uid="{00000000-0005-0000-0000-000076470000}"/>
    <cellStyle name="RowTitles-Detail 2 3 2 4 9" xfId="18284" xr:uid="{00000000-0005-0000-0000-000077470000}"/>
    <cellStyle name="RowTitles-Detail 2 3 2 4_STUD aligned by INSTIT" xfId="18285" xr:uid="{00000000-0005-0000-0000-000078470000}"/>
    <cellStyle name="RowTitles-Detail 2 3 2 5" xfId="18286" xr:uid="{00000000-0005-0000-0000-000079470000}"/>
    <cellStyle name="RowTitles-Detail 2 3 2 5 2" xfId="18287" xr:uid="{00000000-0005-0000-0000-00007A470000}"/>
    <cellStyle name="RowTitles-Detail 2 3 2 5 2 2" xfId="18288" xr:uid="{00000000-0005-0000-0000-00007B470000}"/>
    <cellStyle name="RowTitles-Detail 2 3 2 5 2 2 2" xfId="18289" xr:uid="{00000000-0005-0000-0000-00007C470000}"/>
    <cellStyle name="RowTitles-Detail 2 3 2 5 2 2 2 2" xfId="18290" xr:uid="{00000000-0005-0000-0000-00007D470000}"/>
    <cellStyle name="RowTitles-Detail 2 3 2 5 2 2 2_Tertiary Salaries Survey" xfId="18291" xr:uid="{00000000-0005-0000-0000-00007E470000}"/>
    <cellStyle name="RowTitles-Detail 2 3 2 5 2 2 3" xfId="18292" xr:uid="{00000000-0005-0000-0000-00007F470000}"/>
    <cellStyle name="RowTitles-Detail 2 3 2 5 2 2_Tertiary Salaries Survey" xfId="18293" xr:uid="{00000000-0005-0000-0000-000080470000}"/>
    <cellStyle name="RowTitles-Detail 2 3 2 5 2 3" xfId="18294" xr:uid="{00000000-0005-0000-0000-000081470000}"/>
    <cellStyle name="RowTitles-Detail 2 3 2 5 2 3 2" xfId="18295" xr:uid="{00000000-0005-0000-0000-000082470000}"/>
    <cellStyle name="RowTitles-Detail 2 3 2 5 2 3 2 2" xfId="18296" xr:uid="{00000000-0005-0000-0000-000083470000}"/>
    <cellStyle name="RowTitles-Detail 2 3 2 5 2 3 2_Tertiary Salaries Survey" xfId="18297" xr:uid="{00000000-0005-0000-0000-000084470000}"/>
    <cellStyle name="RowTitles-Detail 2 3 2 5 2 3 3" xfId="18298" xr:uid="{00000000-0005-0000-0000-000085470000}"/>
    <cellStyle name="RowTitles-Detail 2 3 2 5 2 3_Tertiary Salaries Survey" xfId="18299" xr:uid="{00000000-0005-0000-0000-000086470000}"/>
    <cellStyle name="RowTitles-Detail 2 3 2 5 2 4" xfId="18300" xr:uid="{00000000-0005-0000-0000-000087470000}"/>
    <cellStyle name="RowTitles-Detail 2 3 2 5 2 5" xfId="18301" xr:uid="{00000000-0005-0000-0000-000088470000}"/>
    <cellStyle name="RowTitles-Detail 2 3 2 5 2 5 2" xfId="18302" xr:uid="{00000000-0005-0000-0000-000089470000}"/>
    <cellStyle name="RowTitles-Detail 2 3 2 5 2 5_Tertiary Salaries Survey" xfId="18303" xr:uid="{00000000-0005-0000-0000-00008A470000}"/>
    <cellStyle name="RowTitles-Detail 2 3 2 5 2 6" xfId="18304" xr:uid="{00000000-0005-0000-0000-00008B470000}"/>
    <cellStyle name="RowTitles-Detail 2 3 2 5 2_Tertiary Salaries Survey" xfId="18305" xr:uid="{00000000-0005-0000-0000-00008C470000}"/>
    <cellStyle name="RowTitles-Detail 2 3 2 5 3" xfId="18306" xr:uid="{00000000-0005-0000-0000-00008D470000}"/>
    <cellStyle name="RowTitles-Detail 2 3 2 5 3 2" xfId="18307" xr:uid="{00000000-0005-0000-0000-00008E470000}"/>
    <cellStyle name="RowTitles-Detail 2 3 2 5 3 2 2" xfId="18308" xr:uid="{00000000-0005-0000-0000-00008F470000}"/>
    <cellStyle name="RowTitles-Detail 2 3 2 5 3 2 2 2" xfId="18309" xr:uid="{00000000-0005-0000-0000-000090470000}"/>
    <cellStyle name="RowTitles-Detail 2 3 2 5 3 2 2_Tertiary Salaries Survey" xfId="18310" xr:uid="{00000000-0005-0000-0000-000091470000}"/>
    <cellStyle name="RowTitles-Detail 2 3 2 5 3 2 3" xfId="18311" xr:uid="{00000000-0005-0000-0000-000092470000}"/>
    <cellStyle name="RowTitles-Detail 2 3 2 5 3 2_Tertiary Salaries Survey" xfId="18312" xr:uid="{00000000-0005-0000-0000-000093470000}"/>
    <cellStyle name="RowTitles-Detail 2 3 2 5 3 3" xfId="18313" xr:uid="{00000000-0005-0000-0000-000094470000}"/>
    <cellStyle name="RowTitles-Detail 2 3 2 5 3 3 2" xfId="18314" xr:uid="{00000000-0005-0000-0000-000095470000}"/>
    <cellStyle name="RowTitles-Detail 2 3 2 5 3 3 2 2" xfId="18315" xr:uid="{00000000-0005-0000-0000-000096470000}"/>
    <cellStyle name="RowTitles-Detail 2 3 2 5 3 3 2_Tertiary Salaries Survey" xfId="18316" xr:uid="{00000000-0005-0000-0000-000097470000}"/>
    <cellStyle name="RowTitles-Detail 2 3 2 5 3 3 3" xfId="18317" xr:uid="{00000000-0005-0000-0000-000098470000}"/>
    <cellStyle name="RowTitles-Detail 2 3 2 5 3 3_Tertiary Salaries Survey" xfId="18318" xr:uid="{00000000-0005-0000-0000-000099470000}"/>
    <cellStyle name="RowTitles-Detail 2 3 2 5 3 4" xfId="18319" xr:uid="{00000000-0005-0000-0000-00009A470000}"/>
    <cellStyle name="RowTitles-Detail 2 3 2 5 3 5" xfId="18320" xr:uid="{00000000-0005-0000-0000-00009B470000}"/>
    <cellStyle name="RowTitles-Detail 2 3 2 5 3_Tertiary Salaries Survey" xfId="18321" xr:uid="{00000000-0005-0000-0000-00009C470000}"/>
    <cellStyle name="RowTitles-Detail 2 3 2 5 4" xfId="18322" xr:uid="{00000000-0005-0000-0000-00009D470000}"/>
    <cellStyle name="RowTitles-Detail 2 3 2 5 4 2" xfId="18323" xr:uid="{00000000-0005-0000-0000-00009E470000}"/>
    <cellStyle name="RowTitles-Detail 2 3 2 5 4 2 2" xfId="18324" xr:uid="{00000000-0005-0000-0000-00009F470000}"/>
    <cellStyle name="RowTitles-Detail 2 3 2 5 4 2 2 2" xfId="18325" xr:uid="{00000000-0005-0000-0000-0000A0470000}"/>
    <cellStyle name="RowTitles-Detail 2 3 2 5 4 2 2_Tertiary Salaries Survey" xfId="18326" xr:uid="{00000000-0005-0000-0000-0000A1470000}"/>
    <cellStyle name="RowTitles-Detail 2 3 2 5 4 2 3" xfId="18327" xr:uid="{00000000-0005-0000-0000-0000A2470000}"/>
    <cellStyle name="RowTitles-Detail 2 3 2 5 4 2_Tertiary Salaries Survey" xfId="18328" xr:uid="{00000000-0005-0000-0000-0000A3470000}"/>
    <cellStyle name="RowTitles-Detail 2 3 2 5 4 3" xfId="18329" xr:uid="{00000000-0005-0000-0000-0000A4470000}"/>
    <cellStyle name="RowTitles-Detail 2 3 2 5 4 3 2" xfId="18330" xr:uid="{00000000-0005-0000-0000-0000A5470000}"/>
    <cellStyle name="RowTitles-Detail 2 3 2 5 4 3 2 2" xfId="18331" xr:uid="{00000000-0005-0000-0000-0000A6470000}"/>
    <cellStyle name="RowTitles-Detail 2 3 2 5 4 3 2_Tertiary Salaries Survey" xfId="18332" xr:uid="{00000000-0005-0000-0000-0000A7470000}"/>
    <cellStyle name="RowTitles-Detail 2 3 2 5 4 3 3" xfId="18333" xr:uid="{00000000-0005-0000-0000-0000A8470000}"/>
    <cellStyle name="RowTitles-Detail 2 3 2 5 4 3_Tertiary Salaries Survey" xfId="18334" xr:uid="{00000000-0005-0000-0000-0000A9470000}"/>
    <cellStyle name="RowTitles-Detail 2 3 2 5 4 4" xfId="18335" xr:uid="{00000000-0005-0000-0000-0000AA470000}"/>
    <cellStyle name="RowTitles-Detail 2 3 2 5 4 5" xfId="18336" xr:uid="{00000000-0005-0000-0000-0000AB470000}"/>
    <cellStyle name="RowTitles-Detail 2 3 2 5 4 5 2" xfId="18337" xr:uid="{00000000-0005-0000-0000-0000AC470000}"/>
    <cellStyle name="RowTitles-Detail 2 3 2 5 4 5_Tertiary Salaries Survey" xfId="18338" xr:uid="{00000000-0005-0000-0000-0000AD470000}"/>
    <cellStyle name="RowTitles-Detail 2 3 2 5 4 6" xfId="18339" xr:uid="{00000000-0005-0000-0000-0000AE470000}"/>
    <cellStyle name="RowTitles-Detail 2 3 2 5 4_Tertiary Salaries Survey" xfId="18340" xr:uid="{00000000-0005-0000-0000-0000AF470000}"/>
    <cellStyle name="RowTitles-Detail 2 3 2 5 5" xfId="18341" xr:uid="{00000000-0005-0000-0000-0000B0470000}"/>
    <cellStyle name="RowTitles-Detail 2 3 2 5 5 2" xfId="18342" xr:uid="{00000000-0005-0000-0000-0000B1470000}"/>
    <cellStyle name="RowTitles-Detail 2 3 2 5 5 2 2" xfId="18343" xr:uid="{00000000-0005-0000-0000-0000B2470000}"/>
    <cellStyle name="RowTitles-Detail 2 3 2 5 5 2 2 2" xfId="18344" xr:uid="{00000000-0005-0000-0000-0000B3470000}"/>
    <cellStyle name="RowTitles-Detail 2 3 2 5 5 2 2_Tertiary Salaries Survey" xfId="18345" xr:uid="{00000000-0005-0000-0000-0000B4470000}"/>
    <cellStyle name="RowTitles-Detail 2 3 2 5 5 2 3" xfId="18346" xr:uid="{00000000-0005-0000-0000-0000B5470000}"/>
    <cellStyle name="RowTitles-Detail 2 3 2 5 5 2_Tertiary Salaries Survey" xfId="18347" xr:uid="{00000000-0005-0000-0000-0000B6470000}"/>
    <cellStyle name="RowTitles-Detail 2 3 2 5 5 3" xfId="18348" xr:uid="{00000000-0005-0000-0000-0000B7470000}"/>
    <cellStyle name="RowTitles-Detail 2 3 2 5 5 3 2" xfId="18349" xr:uid="{00000000-0005-0000-0000-0000B8470000}"/>
    <cellStyle name="RowTitles-Detail 2 3 2 5 5 3 2 2" xfId="18350" xr:uid="{00000000-0005-0000-0000-0000B9470000}"/>
    <cellStyle name="RowTitles-Detail 2 3 2 5 5 3 2_Tertiary Salaries Survey" xfId="18351" xr:uid="{00000000-0005-0000-0000-0000BA470000}"/>
    <cellStyle name="RowTitles-Detail 2 3 2 5 5 3 3" xfId="18352" xr:uid="{00000000-0005-0000-0000-0000BB470000}"/>
    <cellStyle name="RowTitles-Detail 2 3 2 5 5 3_Tertiary Salaries Survey" xfId="18353" xr:uid="{00000000-0005-0000-0000-0000BC470000}"/>
    <cellStyle name="RowTitles-Detail 2 3 2 5 5 4" xfId="18354" xr:uid="{00000000-0005-0000-0000-0000BD470000}"/>
    <cellStyle name="RowTitles-Detail 2 3 2 5 5 4 2" xfId="18355" xr:uid="{00000000-0005-0000-0000-0000BE470000}"/>
    <cellStyle name="RowTitles-Detail 2 3 2 5 5 4_Tertiary Salaries Survey" xfId="18356" xr:uid="{00000000-0005-0000-0000-0000BF470000}"/>
    <cellStyle name="RowTitles-Detail 2 3 2 5 5 5" xfId="18357" xr:uid="{00000000-0005-0000-0000-0000C0470000}"/>
    <cellStyle name="RowTitles-Detail 2 3 2 5 5_Tertiary Salaries Survey" xfId="18358" xr:uid="{00000000-0005-0000-0000-0000C1470000}"/>
    <cellStyle name="RowTitles-Detail 2 3 2 5 6" xfId="18359" xr:uid="{00000000-0005-0000-0000-0000C2470000}"/>
    <cellStyle name="RowTitles-Detail 2 3 2 5 6 2" xfId="18360" xr:uid="{00000000-0005-0000-0000-0000C3470000}"/>
    <cellStyle name="RowTitles-Detail 2 3 2 5 6 2 2" xfId="18361" xr:uid="{00000000-0005-0000-0000-0000C4470000}"/>
    <cellStyle name="RowTitles-Detail 2 3 2 5 6 2 2 2" xfId="18362" xr:uid="{00000000-0005-0000-0000-0000C5470000}"/>
    <cellStyle name="RowTitles-Detail 2 3 2 5 6 2 2_Tertiary Salaries Survey" xfId="18363" xr:uid="{00000000-0005-0000-0000-0000C6470000}"/>
    <cellStyle name="RowTitles-Detail 2 3 2 5 6 2 3" xfId="18364" xr:uid="{00000000-0005-0000-0000-0000C7470000}"/>
    <cellStyle name="RowTitles-Detail 2 3 2 5 6 2_Tertiary Salaries Survey" xfId="18365" xr:uid="{00000000-0005-0000-0000-0000C8470000}"/>
    <cellStyle name="RowTitles-Detail 2 3 2 5 6 3" xfId="18366" xr:uid="{00000000-0005-0000-0000-0000C9470000}"/>
    <cellStyle name="RowTitles-Detail 2 3 2 5 6 3 2" xfId="18367" xr:uid="{00000000-0005-0000-0000-0000CA470000}"/>
    <cellStyle name="RowTitles-Detail 2 3 2 5 6 3 2 2" xfId="18368" xr:uid="{00000000-0005-0000-0000-0000CB470000}"/>
    <cellStyle name="RowTitles-Detail 2 3 2 5 6 3 2_Tertiary Salaries Survey" xfId="18369" xr:uid="{00000000-0005-0000-0000-0000CC470000}"/>
    <cellStyle name="RowTitles-Detail 2 3 2 5 6 3 3" xfId="18370" xr:uid="{00000000-0005-0000-0000-0000CD470000}"/>
    <cellStyle name="RowTitles-Detail 2 3 2 5 6 3_Tertiary Salaries Survey" xfId="18371" xr:uid="{00000000-0005-0000-0000-0000CE470000}"/>
    <cellStyle name="RowTitles-Detail 2 3 2 5 6 4" xfId="18372" xr:uid="{00000000-0005-0000-0000-0000CF470000}"/>
    <cellStyle name="RowTitles-Detail 2 3 2 5 6 4 2" xfId="18373" xr:uid="{00000000-0005-0000-0000-0000D0470000}"/>
    <cellStyle name="RowTitles-Detail 2 3 2 5 6 4_Tertiary Salaries Survey" xfId="18374" xr:uid="{00000000-0005-0000-0000-0000D1470000}"/>
    <cellStyle name="RowTitles-Detail 2 3 2 5 6 5" xfId="18375" xr:uid="{00000000-0005-0000-0000-0000D2470000}"/>
    <cellStyle name="RowTitles-Detail 2 3 2 5 6_Tertiary Salaries Survey" xfId="18376" xr:uid="{00000000-0005-0000-0000-0000D3470000}"/>
    <cellStyle name="RowTitles-Detail 2 3 2 5 7" xfId="18377" xr:uid="{00000000-0005-0000-0000-0000D4470000}"/>
    <cellStyle name="RowTitles-Detail 2 3 2 5 7 2" xfId="18378" xr:uid="{00000000-0005-0000-0000-0000D5470000}"/>
    <cellStyle name="RowTitles-Detail 2 3 2 5 7 2 2" xfId="18379" xr:uid="{00000000-0005-0000-0000-0000D6470000}"/>
    <cellStyle name="RowTitles-Detail 2 3 2 5 7 2_Tertiary Salaries Survey" xfId="18380" xr:uid="{00000000-0005-0000-0000-0000D7470000}"/>
    <cellStyle name="RowTitles-Detail 2 3 2 5 7 3" xfId="18381" xr:uid="{00000000-0005-0000-0000-0000D8470000}"/>
    <cellStyle name="RowTitles-Detail 2 3 2 5 7_Tertiary Salaries Survey" xfId="18382" xr:uid="{00000000-0005-0000-0000-0000D9470000}"/>
    <cellStyle name="RowTitles-Detail 2 3 2 5 8" xfId="18383" xr:uid="{00000000-0005-0000-0000-0000DA470000}"/>
    <cellStyle name="RowTitles-Detail 2 3 2 5 9" xfId="18384" xr:uid="{00000000-0005-0000-0000-0000DB470000}"/>
    <cellStyle name="RowTitles-Detail 2 3 2 5_STUD aligned by INSTIT" xfId="18385" xr:uid="{00000000-0005-0000-0000-0000DC470000}"/>
    <cellStyle name="RowTitles-Detail 2 3 2 6" xfId="18386" xr:uid="{00000000-0005-0000-0000-0000DD470000}"/>
    <cellStyle name="RowTitles-Detail 2 3 2 6 2" xfId="18387" xr:uid="{00000000-0005-0000-0000-0000DE470000}"/>
    <cellStyle name="RowTitles-Detail 2 3 2 6 2 2" xfId="18388" xr:uid="{00000000-0005-0000-0000-0000DF470000}"/>
    <cellStyle name="RowTitles-Detail 2 3 2 6 2 2 2" xfId="18389" xr:uid="{00000000-0005-0000-0000-0000E0470000}"/>
    <cellStyle name="RowTitles-Detail 2 3 2 6 2 2_Tertiary Salaries Survey" xfId="18390" xr:uid="{00000000-0005-0000-0000-0000E1470000}"/>
    <cellStyle name="RowTitles-Detail 2 3 2 6 2 3" xfId="18391" xr:uid="{00000000-0005-0000-0000-0000E2470000}"/>
    <cellStyle name="RowTitles-Detail 2 3 2 6 2_Tertiary Salaries Survey" xfId="18392" xr:uid="{00000000-0005-0000-0000-0000E3470000}"/>
    <cellStyle name="RowTitles-Detail 2 3 2 6 3" xfId="18393" xr:uid="{00000000-0005-0000-0000-0000E4470000}"/>
    <cellStyle name="RowTitles-Detail 2 3 2 6 3 2" xfId="18394" xr:uid="{00000000-0005-0000-0000-0000E5470000}"/>
    <cellStyle name="RowTitles-Detail 2 3 2 6 3 2 2" xfId="18395" xr:uid="{00000000-0005-0000-0000-0000E6470000}"/>
    <cellStyle name="RowTitles-Detail 2 3 2 6 3 2_Tertiary Salaries Survey" xfId="18396" xr:uid="{00000000-0005-0000-0000-0000E7470000}"/>
    <cellStyle name="RowTitles-Detail 2 3 2 6 3 3" xfId="18397" xr:uid="{00000000-0005-0000-0000-0000E8470000}"/>
    <cellStyle name="RowTitles-Detail 2 3 2 6 3_Tertiary Salaries Survey" xfId="18398" xr:uid="{00000000-0005-0000-0000-0000E9470000}"/>
    <cellStyle name="RowTitles-Detail 2 3 2 6 4" xfId="18399" xr:uid="{00000000-0005-0000-0000-0000EA470000}"/>
    <cellStyle name="RowTitles-Detail 2 3 2 6 5" xfId="18400" xr:uid="{00000000-0005-0000-0000-0000EB470000}"/>
    <cellStyle name="RowTitles-Detail 2 3 2 6 5 2" xfId="18401" xr:uid="{00000000-0005-0000-0000-0000EC470000}"/>
    <cellStyle name="RowTitles-Detail 2 3 2 6 5_Tertiary Salaries Survey" xfId="18402" xr:uid="{00000000-0005-0000-0000-0000ED470000}"/>
    <cellStyle name="RowTitles-Detail 2 3 2 6 6" xfId="18403" xr:uid="{00000000-0005-0000-0000-0000EE470000}"/>
    <cellStyle name="RowTitles-Detail 2 3 2 6_Tertiary Salaries Survey" xfId="18404" xr:uid="{00000000-0005-0000-0000-0000EF470000}"/>
    <cellStyle name="RowTitles-Detail 2 3 2 7" xfId="18405" xr:uid="{00000000-0005-0000-0000-0000F0470000}"/>
    <cellStyle name="RowTitles-Detail 2 3 2 7 2" xfId="18406" xr:uid="{00000000-0005-0000-0000-0000F1470000}"/>
    <cellStyle name="RowTitles-Detail 2 3 2 7 2 2" xfId="18407" xr:uid="{00000000-0005-0000-0000-0000F2470000}"/>
    <cellStyle name="RowTitles-Detail 2 3 2 7 2 2 2" xfId="18408" xr:uid="{00000000-0005-0000-0000-0000F3470000}"/>
    <cellStyle name="RowTitles-Detail 2 3 2 7 2 2_Tertiary Salaries Survey" xfId="18409" xr:uid="{00000000-0005-0000-0000-0000F4470000}"/>
    <cellStyle name="RowTitles-Detail 2 3 2 7 2 3" xfId="18410" xr:uid="{00000000-0005-0000-0000-0000F5470000}"/>
    <cellStyle name="RowTitles-Detail 2 3 2 7 2_Tertiary Salaries Survey" xfId="18411" xr:uid="{00000000-0005-0000-0000-0000F6470000}"/>
    <cellStyle name="RowTitles-Detail 2 3 2 7 3" xfId="18412" xr:uid="{00000000-0005-0000-0000-0000F7470000}"/>
    <cellStyle name="RowTitles-Detail 2 3 2 7 3 2" xfId="18413" xr:uid="{00000000-0005-0000-0000-0000F8470000}"/>
    <cellStyle name="RowTitles-Detail 2 3 2 7 3 2 2" xfId="18414" xr:uid="{00000000-0005-0000-0000-0000F9470000}"/>
    <cellStyle name="RowTitles-Detail 2 3 2 7 3 2_Tertiary Salaries Survey" xfId="18415" xr:uid="{00000000-0005-0000-0000-0000FA470000}"/>
    <cellStyle name="RowTitles-Detail 2 3 2 7 3 3" xfId="18416" xr:uid="{00000000-0005-0000-0000-0000FB470000}"/>
    <cellStyle name="RowTitles-Detail 2 3 2 7 3_Tertiary Salaries Survey" xfId="18417" xr:uid="{00000000-0005-0000-0000-0000FC470000}"/>
    <cellStyle name="RowTitles-Detail 2 3 2 7 4" xfId="18418" xr:uid="{00000000-0005-0000-0000-0000FD470000}"/>
    <cellStyle name="RowTitles-Detail 2 3 2 7 5" xfId="18419" xr:uid="{00000000-0005-0000-0000-0000FE470000}"/>
    <cellStyle name="RowTitles-Detail 2 3 2 7_Tertiary Salaries Survey" xfId="18420" xr:uid="{00000000-0005-0000-0000-0000FF470000}"/>
    <cellStyle name="RowTitles-Detail 2 3 2 8" xfId="18421" xr:uid="{00000000-0005-0000-0000-000000480000}"/>
    <cellStyle name="RowTitles-Detail 2 3 2 8 2" xfId="18422" xr:uid="{00000000-0005-0000-0000-000001480000}"/>
    <cellStyle name="RowTitles-Detail 2 3 2 8 2 2" xfId="18423" xr:uid="{00000000-0005-0000-0000-000002480000}"/>
    <cellStyle name="RowTitles-Detail 2 3 2 8 2 2 2" xfId="18424" xr:uid="{00000000-0005-0000-0000-000003480000}"/>
    <cellStyle name="RowTitles-Detail 2 3 2 8 2 2_Tertiary Salaries Survey" xfId="18425" xr:uid="{00000000-0005-0000-0000-000004480000}"/>
    <cellStyle name="RowTitles-Detail 2 3 2 8 2 3" xfId="18426" xr:uid="{00000000-0005-0000-0000-000005480000}"/>
    <cellStyle name="RowTitles-Detail 2 3 2 8 2_Tertiary Salaries Survey" xfId="18427" xr:uid="{00000000-0005-0000-0000-000006480000}"/>
    <cellStyle name="RowTitles-Detail 2 3 2 8 3" xfId="18428" xr:uid="{00000000-0005-0000-0000-000007480000}"/>
    <cellStyle name="RowTitles-Detail 2 3 2 8 3 2" xfId="18429" xr:uid="{00000000-0005-0000-0000-000008480000}"/>
    <cellStyle name="RowTitles-Detail 2 3 2 8 3 2 2" xfId="18430" xr:uid="{00000000-0005-0000-0000-000009480000}"/>
    <cellStyle name="RowTitles-Detail 2 3 2 8 3 2_Tertiary Salaries Survey" xfId="18431" xr:uid="{00000000-0005-0000-0000-00000A480000}"/>
    <cellStyle name="RowTitles-Detail 2 3 2 8 3 3" xfId="18432" xr:uid="{00000000-0005-0000-0000-00000B480000}"/>
    <cellStyle name="RowTitles-Detail 2 3 2 8 3_Tertiary Salaries Survey" xfId="18433" xr:uid="{00000000-0005-0000-0000-00000C480000}"/>
    <cellStyle name="RowTitles-Detail 2 3 2 8 4" xfId="18434" xr:uid="{00000000-0005-0000-0000-00000D480000}"/>
    <cellStyle name="RowTitles-Detail 2 3 2 8 5" xfId="18435" xr:uid="{00000000-0005-0000-0000-00000E480000}"/>
    <cellStyle name="RowTitles-Detail 2 3 2 8 5 2" xfId="18436" xr:uid="{00000000-0005-0000-0000-00000F480000}"/>
    <cellStyle name="RowTitles-Detail 2 3 2 8 5_Tertiary Salaries Survey" xfId="18437" xr:uid="{00000000-0005-0000-0000-000010480000}"/>
    <cellStyle name="RowTitles-Detail 2 3 2 8 6" xfId="18438" xr:uid="{00000000-0005-0000-0000-000011480000}"/>
    <cellStyle name="RowTitles-Detail 2 3 2 8_Tertiary Salaries Survey" xfId="18439" xr:uid="{00000000-0005-0000-0000-000012480000}"/>
    <cellStyle name="RowTitles-Detail 2 3 2 9" xfId="18440" xr:uid="{00000000-0005-0000-0000-000013480000}"/>
    <cellStyle name="RowTitles-Detail 2 3 2 9 2" xfId="18441" xr:uid="{00000000-0005-0000-0000-000014480000}"/>
    <cellStyle name="RowTitles-Detail 2 3 2 9 2 2" xfId="18442" xr:uid="{00000000-0005-0000-0000-000015480000}"/>
    <cellStyle name="RowTitles-Detail 2 3 2 9 2 2 2" xfId="18443" xr:uid="{00000000-0005-0000-0000-000016480000}"/>
    <cellStyle name="RowTitles-Detail 2 3 2 9 2 2_Tertiary Salaries Survey" xfId="18444" xr:uid="{00000000-0005-0000-0000-000017480000}"/>
    <cellStyle name="RowTitles-Detail 2 3 2 9 2 3" xfId="18445" xr:uid="{00000000-0005-0000-0000-000018480000}"/>
    <cellStyle name="RowTitles-Detail 2 3 2 9 2_Tertiary Salaries Survey" xfId="18446" xr:uid="{00000000-0005-0000-0000-000019480000}"/>
    <cellStyle name="RowTitles-Detail 2 3 2 9 3" xfId="18447" xr:uid="{00000000-0005-0000-0000-00001A480000}"/>
    <cellStyle name="RowTitles-Detail 2 3 2 9 3 2" xfId="18448" xr:uid="{00000000-0005-0000-0000-00001B480000}"/>
    <cellStyle name="RowTitles-Detail 2 3 2 9 3 2 2" xfId="18449" xr:uid="{00000000-0005-0000-0000-00001C480000}"/>
    <cellStyle name="RowTitles-Detail 2 3 2 9 3 2_Tertiary Salaries Survey" xfId="18450" xr:uid="{00000000-0005-0000-0000-00001D480000}"/>
    <cellStyle name="RowTitles-Detail 2 3 2 9 3 3" xfId="18451" xr:uid="{00000000-0005-0000-0000-00001E480000}"/>
    <cellStyle name="RowTitles-Detail 2 3 2 9 3_Tertiary Salaries Survey" xfId="18452" xr:uid="{00000000-0005-0000-0000-00001F480000}"/>
    <cellStyle name="RowTitles-Detail 2 3 2 9 4" xfId="18453" xr:uid="{00000000-0005-0000-0000-000020480000}"/>
    <cellStyle name="RowTitles-Detail 2 3 2 9 4 2" xfId="18454" xr:uid="{00000000-0005-0000-0000-000021480000}"/>
    <cellStyle name="RowTitles-Detail 2 3 2 9 4_Tertiary Salaries Survey" xfId="18455" xr:uid="{00000000-0005-0000-0000-000022480000}"/>
    <cellStyle name="RowTitles-Detail 2 3 2 9 5" xfId="18456" xr:uid="{00000000-0005-0000-0000-000023480000}"/>
    <cellStyle name="RowTitles-Detail 2 3 2 9_Tertiary Salaries Survey" xfId="18457" xr:uid="{00000000-0005-0000-0000-000024480000}"/>
    <cellStyle name="RowTitles-Detail 2 3 2_STUD aligned by INSTIT" xfId="18458" xr:uid="{00000000-0005-0000-0000-000025480000}"/>
    <cellStyle name="RowTitles-Detail 2 3 3" xfId="18459" xr:uid="{00000000-0005-0000-0000-000026480000}"/>
    <cellStyle name="RowTitles-Detail 2 3 3 10" xfId="18460" xr:uid="{00000000-0005-0000-0000-000027480000}"/>
    <cellStyle name="RowTitles-Detail 2 3 3 10 2" xfId="18461" xr:uid="{00000000-0005-0000-0000-000028480000}"/>
    <cellStyle name="RowTitles-Detail 2 3 3 10 2 2" xfId="18462" xr:uid="{00000000-0005-0000-0000-000029480000}"/>
    <cellStyle name="RowTitles-Detail 2 3 3 10 2_Tertiary Salaries Survey" xfId="18463" xr:uid="{00000000-0005-0000-0000-00002A480000}"/>
    <cellStyle name="RowTitles-Detail 2 3 3 10 3" xfId="18464" xr:uid="{00000000-0005-0000-0000-00002B480000}"/>
    <cellStyle name="RowTitles-Detail 2 3 3 10_Tertiary Salaries Survey" xfId="18465" xr:uid="{00000000-0005-0000-0000-00002C480000}"/>
    <cellStyle name="RowTitles-Detail 2 3 3 11" xfId="18466" xr:uid="{00000000-0005-0000-0000-00002D480000}"/>
    <cellStyle name="RowTitles-Detail 2 3 3 12" xfId="18467" xr:uid="{00000000-0005-0000-0000-00002E480000}"/>
    <cellStyle name="RowTitles-Detail 2 3 3 2" xfId="18468" xr:uid="{00000000-0005-0000-0000-00002F480000}"/>
    <cellStyle name="RowTitles-Detail 2 3 3 2 2" xfId="18469" xr:uid="{00000000-0005-0000-0000-000030480000}"/>
    <cellStyle name="RowTitles-Detail 2 3 3 2 2 2" xfId="18470" xr:uid="{00000000-0005-0000-0000-000031480000}"/>
    <cellStyle name="RowTitles-Detail 2 3 3 2 2 2 2" xfId="18471" xr:uid="{00000000-0005-0000-0000-000032480000}"/>
    <cellStyle name="RowTitles-Detail 2 3 3 2 2 2 2 2" xfId="18472" xr:uid="{00000000-0005-0000-0000-000033480000}"/>
    <cellStyle name="RowTitles-Detail 2 3 3 2 2 2 2_Tertiary Salaries Survey" xfId="18473" xr:uid="{00000000-0005-0000-0000-000034480000}"/>
    <cellStyle name="RowTitles-Detail 2 3 3 2 2 2 3" xfId="18474" xr:uid="{00000000-0005-0000-0000-000035480000}"/>
    <cellStyle name="RowTitles-Detail 2 3 3 2 2 2_Tertiary Salaries Survey" xfId="18475" xr:uid="{00000000-0005-0000-0000-000036480000}"/>
    <cellStyle name="RowTitles-Detail 2 3 3 2 2 3" xfId="18476" xr:uid="{00000000-0005-0000-0000-000037480000}"/>
    <cellStyle name="RowTitles-Detail 2 3 3 2 2 3 2" xfId="18477" xr:uid="{00000000-0005-0000-0000-000038480000}"/>
    <cellStyle name="RowTitles-Detail 2 3 3 2 2 3 2 2" xfId="18478" xr:uid="{00000000-0005-0000-0000-000039480000}"/>
    <cellStyle name="RowTitles-Detail 2 3 3 2 2 3 2_Tertiary Salaries Survey" xfId="18479" xr:uid="{00000000-0005-0000-0000-00003A480000}"/>
    <cellStyle name="RowTitles-Detail 2 3 3 2 2 3 3" xfId="18480" xr:uid="{00000000-0005-0000-0000-00003B480000}"/>
    <cellStyle name="RowTitles-Detail 2 3 3 2 2 3_Tertiary Salaries Survey" xfId="18481" xr:uid="{00000000-0005-0000-0000-00003C480000}"/>
    <cellStyle name="RowTitles-Detail 2 3 3 2 2 4" xfId="18482" xr:uid="{00000000-0005-0000-0000-00003D480000}"/>
    <cellStyle name="RowTitles-Detail 2 3 3 2 2 5" xfId="18483" xr:uid="{00000000-0005-0000-0000-00003E480000}"/>
    <cellStyle name="RowTitles-Detail 2 3 3 2 2_Tertiary Salaries Survey" xfId="18484" xr:uid="{00000000-0005-0000-0000-00003F480000}"/>
    <cellStyle name="RowTitles-Detail 2 3 3 2 3" xfId="18485" xr:uid="{00000000-0005-0000-0000-000040480000}"/>
    <cellStyle name="RowTitles-Detail 2 3 3 2 3 2" xfId="18486" xr:uid="{00000000-0005-0000-0000-000041480000}"/>
    <cellStyle name="RowTitles-Detail 2 3 3 2 3 2 2" xfId="18487" xr:uid="{00000000-0005-0000-0000-000042480000}"/>
    <cellStyle name="RowTitles-Detail 2 3 3 2 3 2 2 2" xfId="18488" xr:uid="{00000000-0005-0000-0000-000043480000}"/>
    <cellStyle name="RowTitles-Detail 2 3 3 2 3 2 2_Tertiary Salaries Survey" xfId="18489" xr:uid="{00000000-0005-0000-0000-000044480000}"/>
    <cellStyle name="RowTitles-Detail 2 3 3 2 3 2 3" xfId="18490" xr:uid="{00000000-0005-0000-0000-000045480000}"/>
    <cellStyle name="RowTitles-Detail 2 3 3 2 3 2_Tertiary Salaries Survey" xfId="18491" xr:uid="{00000000-0005-0000-0000-000046480000}"/>
    <cellStyle name="RowTitles-Detail 2 3 3 2 3 3" xfId="18492" xr:uid="{00000000-0005-0000-0000-000047480000}"/>
    <cellStyle name="RowTitles-Detail 2 3 3 2 3 3 2" xfId="18493" xr:uid="{00000000-0005-0000-0000-000048480000}"/>
    <cellStyle name="RowTitles-Detail 2 3 3 2 3 3 2 2" xfId="18494" xr:uid="{00000000-0005-0000-0000-000049480000}"/>
    <cellStyle name="RowTitles-Detail 2 3 3 2 3 3 2_Tertiary Salaries Survey" xfId="18495" xr:uid="{00000000-0005-0000-0000-00004A480000}"/>
    <cellStyle name="RowTitles-Detail 2 3 3 2 3 3 3" xfId="18496" xr:uid="{00000000-0005-0000-0000-00004B480000}"/>
    <cellStyle name="RowTitles-Detail 2 3 3 2 3 3_Tertiary Salaries Survey" xfId="18497" xr:uid="{00000000-0005-0000-0000-00004C480000}"/>
    <cellStyle name="RowTitles-Detail 2 3 3 2 3 4" xfId="18498" xr:uid="{00000000-0005-0000-0000-00004D480000}"/>
    <cellStyle name="RowTitles-Detail 2 3 3 2 3 5" xfId="18499" xr:uid="{00000000-0005-0000-0000-00004E480000}"/>
    <cellStyle name="RowTitles-Detail 2 3 3 2 3 5 2" xfId="18500" xr:uid="{00000000-0005-0000-0000-00004F480000}"/>
    <cellStyle name="RowTitles-Detail 2 3 3 2 3 5_Tertiary Salaries Survey" xfId="18501" xr:uid="{00000000-0005-0000-0000-000050480000}"/>
    <cellStyle name="RowTitles-Detail 2 3 3 2 3 6" xfId="18502" xr:uid="{00000000-0005-0000-0000-000051480000}"/>
    <cellStyle name="RowTitles-Detail 2 3 3 2 3_Tertiary Salaries Survey" xfId="18503" xr:uid="{00000000-0005-0000-0000-000052480000}"/>
    <cellStyle name="RowTitles-Detail 2 3 3 2 4" xfId="18504" xr:uid="{00000000-0005-0000-0000-000053480000}"/>
    <cellStyle name="RowTitles-Detail 2 3 3 2 4 2" xfId="18505" xr:uid="{00000000-0005-0000-0000-000054480000}"/>
    <cellStyle name="RowTitles-Detail 2 3 3 2 4 2 2" xfId="18506" xr:uid="{00000000-0005-0000-0000-000055480000}"/>
    <cellStyle name="RowTitles-Detail 2 3 3 2 4 2 2 2" xfId="18507" xr:uid="{00000000-0005-0000-0000-000056480000}"/>
    <cellStyle name="RowTitles-Detail 2 3 3 2 4 2 2_Tertiary Salaries Survey" xfId="18508" xr:uid="{00000000-0005-0000-0000-000057480000}"/>
    <cellStyle name="RowTitles-Detail 2 3 3 2 4 2 3" xfId="18509" xr:uid="{00000000-0005-0000-0000-000058480000}"/>
    <cellStyle name="RowTitles-Detail 2 3 3 2 4 2_Tertiary Salaries Survey" xfId="18510" xr:uid="{00000000-0005-0000-0000-000059480000}"/>
    <cellStyle name="RowTitles-Detail 2 3 3 2 4 3" xfId="18511" xr:uid="{00000000-0005-0000-0000-00005A480000}"/>
    <cellStyle name="RowTitles-Detail 2 3 3 2 4 3 2" xfId="18512" xr:uid="{00000000-0005-0000-0000-00005B480000}"/>
    <cellStyle name="RowTitles-Detail 2 3 3 2 4 3 2 2" xfId="18513" xr:uid="{00000000-0005-0000-0000-00005C480000}"/>
    <cellStyle name="RowTitles-Detail 2 3 3 2 4 3 2_Tertiary Salaries Survey" xfId="18514" xr:uid="{00000000-0005-0000-0000-00005D480000}"/>
    <cellStyle name="RowTitles-Detail 2 3 3 2 4 3 3" xfId="18515" xr:uid="{00000000-0005-0000-0000-00005E480000}"/>
    <cellStyle name="RowTitles-Detail 2 3 3 2 4 3_Tertiary Salaries Survey" xfId="18516" xr:uid="{00000000-0005-0000-0000-00005F480000}"/>
    <cellStyle name="RowTitles-Detail 2 3 3 2 4 4" xfId="18517" xr:uid="{00000000-0005-0000-0000-000060480000}"/>
    <cellStyle name="RowTitles-Detail 2 3 3 2 4 4 2" xfId="18518" xr:uid="{00000000-0005-0000-0000-000061480000}"/>
    <cellStyle name="RowTitles-Detail 2 3 3 2 4 4_Tertiary Salaries Survey" xfId="18519" xr:uid="{00000000-0005-0000-0000-000062480000}"/>
    <cellStyle name="RowTitles-Detail 2 3 3 2 4 5" xfId="18520" xr:uid="{00000000-0005-0000-0000-000063480000}"/>
    <cellStyle name="RowTitles-Detail 2 3 3 2 4_Tertiary Salaries Survey" xfId="18521" xr:uid="{00000000-0005-0000-0000-000064480000}"/>
    <cellStyle name="RowTitles-Detail 2 3 3 2 5" xfId="18522" xr:uid="{00000000-0005-0000-0000-000065480000}"/>
    <cellStyle name="RowTitles-Detail 2 3 3 2 5 2" xfId="18523" xr:uid="{00000000-0005-0000-0000-000066480000}"/>
    <cellStyle name="RowTitles-Detail 2 3 3 2 5 2 2" xfId="18524" xr:uid="{00000000-0005-0000-0000-000067480000}"/>
    <cellStyle name="RowTitles-Detail 2 3 3 2 5 2 2 2" xfId="18525" xr:uid="{00000000-0005-0000-0000-000068480000}"/>
    <cellStyle name="RowTitles-Detail 2 3 3 2 5 2 2_Tertiary Salaries Survey" xfId="18526" xr:uid="{00000000-0005-0000-0000-000069480000}"/>
    <cellStyle name="RowTitles-Detail 2 3 3 2 5 2 3" xfId="18527" xr:uid="{00000000-0005-0000-0000-00006A480000}"/>
    <cellStyle name="RowTitles-Detail 2 3 3 2 5 2_Tertiary Salaries Survey" xfId="18528" xr:uid="{00000000-0005-0000-0000-00006B480000}"/>
    <cellStyle name="RowTitles-Detail 2 3 3 2 5 3" xfId="18529" xr:uid="{00000000-0005-0000-0000-00006C480000}"/>
    <cellStyle name="RowTitles-Detail 2 3 3 2 5 3 2" xfId="18530" xr:uid="{00000000-0005-0000-0000-00006D480000}"/>
    <cellStyle name="RowTitles-Detail 2 3 3 2 5 3 2 2" xfId="18531" xr:uid="{00000000-0005-0000-0000-00006E480000}"/>
    <cellStyle name="RowTitles-Detail 2 3 3 2 5 3 2_Tertiary Salaries Survey" xfId="18532" xr:uid="{00000000-0005-0000-0000-00006F480000}"/>
    <cellStyle name="RowTitles-Detail 2 3 3 2 5 3 3" xfId="18533" xr:uid="{00000000-0005-0000-0000-000070480000}"/>
    <cellStyle name="RowTitles-Detail 2 3 3 2 5 3_Tertiary Salaries Survey" xfId="18534" xr:uid="{00000000-0005-0000-0000-000071480000}"/>
    <cellStyle name="RowTitles-Detail 2 3 3 2 5 4" xfId="18535" xr:uid="{00000000-0005-0000-0000-000072480000}"/>
    <cellStyle name="RowTitles-Detail 2 3 3 2 5 4 2" xfId="18536" xr:uid="{00000000-0005-0000-0000-000073480000}"/>
    <cellStyle name="RowTitles-Detail 2 3 3 2 5 4_Tertiary Salaries Survey" xfId="18537" xr:uid="{00000000-0005-0000-0000-000074480000}"/>
    <cellStyle name="RowTitles-Detail 2 3 3 2 5 5" xfId="18538" xr:uid="{00000000-0005-0000-0000-000075480000}"/>
    <cellStyle name="RowTitles-Detail 2 3 3 2 5_Tertiary Salaries Survey" xfId="18539" xr:uid="{00000000-0005-0000-0000-000076480000}"/>
    <cellStyle name="RowTitles-Detail 2 3 3 2 6" xfId="18540" xr:uid="{00000000-0005-0000-0000-000077480000}"/>
    <cellStyle name="RowTitles-Detail 2 3 3 2 6 2" xfId="18541" xr:uid="{00000000-0005-0000-0000-000078480000}"/>
    <cellStyle name="RowTitles-Detail 2 3 3 2 6 2 2" xfId="18542" xr:uid="{00000000-0005-0000-0000-000079480000}"/>
    <cellStyle name="RowTitles-Detail 2 3 3 2 6 2 2 2" xfId="18543" xr:uid="{00000000-0005-0000-0000-00007A480000}"/>
    <cellStyle name="RowTitles-Detail 2 3 3 2 6 2 2_Tertiary Salaries Survey" xfId="18544" xr:uid="{00000000-0005-0000-0000-00007B480000}"/>
    <cellStyle name="RowTitles-Detail 2 3 3 2 6 2 3" xfId="18545" xr:uid="{00000000-0005-0000-0000-00007C480000}"/>
    <cellStyle name="RowTitles-Detail 2 3 3 2 6 2_Tertiary Salaries Survey" xfId="18546" xr:uid="{00000000-0005-0000-0000-00007D480000}"/>
    <cellStyle name="RowTitles-Detail 2 3 3 2 6 3" xfId="18547" xr:uid="{00000000-0005-0000-0000-00007E480000}"/>
    <cellStyle name="RowTitles-Detail 2 3 3 2 6 3 2" xfId="18548" xr:uid="{00000000-0005-0000-0000-00007F480000}"/>
    <cellStyle name="RowTitles-Detail 2 3 3 2 6 3 2 2" xfId="18549" xr:uid="{00000000-0005-0000-0000-000080480000}"/>
    <cellStyle name="RowTitles-Detail 2 3 3 2 6 3 2_Tertiary Salaries Survey" xfId="18550" xr:uid="{00000000-0005-0000-0000-000081480000}"/>
    <cellStyle name="RowTitles-Detail 2 3 3 2 6 3 3" xfId="18551" xr:uid="{00000000-0005-0000-0000-000082480000}"/>
    <cellStyle name="RowTitles-Detail 2 3 3 2 6 3_Tertiary Salaries Survey" xfId="18552" xr:uid="{00000000-0005-0000-0000-000083480000}"/>
    <cellStyle name="RowTitles-Detail 2 3 3 2 6 4" xfId="18553" xr:uid="{00000000-0005-0000-0000-000084480000}"/>
    <cellStyle name="RowTitles-Detail 2 3 3 2 6 4 2" xfId="18554" xr:uid="{00000000-0005-0000-0000-000085480000}"/>
    <cellStyle name="RowTitles-Detail 2 3 3 2 6 4_Tertiary Salaries Survey" xfId="18555" xr:uid="{00000000-0005-0000-0000-000086480000}"/>
    <cellStyle name="RowTitles-Detail 2 3 3 2 6 5" xfId="18556" xr:uid="{00000000-0005-0000-0000-000087480000}"/>
    <cellStyle name="RowTitles-Detail 2 3 3 2 6_Tertiary Salaries Survey" xfId="18557" xr:uid="{00000000-0005-0000-0000-000088480000}"/>
    <cellStyle name="RowTitles-Detail 2 3 3 2 7" xfId="18558" xr:uid="{00000000-0005-0000-0000-000089480000}"/>
    <cellStyle name="RowTitles-Detail 2 3 3 2 7 2" xfId="18559" xr:uid="{00000000-0005-0000-0000-00008A480000}"/>
    <cellStyle name="RowTitles-Detail 2 3 3 2 7 2 2" xfId="18560" xr:uid="{00000000-0005-0000-0000-00008B480000}"/>
    <cellStyle name="RowTitles-Detail 2 3 3 2 7 2_Tertiary Salaries Survey" xfId="18561" xr:uid="{00000000-0005-0000-0000-00008C480000}"/>
    <cellStyle name="RowTitles-Detail 2 3 3 2 7 3" xfId="18562" xr:uid="{00000000-0005-0000-0000-00008D480000}"/>
    <cellStyle name="RowTitles-Detail 2 3 3 2 7_Tertiary Salaries Survey" xfId="18563" xr:uid="{00000000-0005-0000-0000-00008E480000}"/>
    <cellStyle name="RowTitles-Detail 2 3 3 2 8" xfId="18564" xr:uid="{00000000-0005-0000-0000-00008F480000}"/>
    <cellStyle name="RowTitles-Detail 2 3 3 2 9" xfId="18565" xr:uid="{00000000-0005-0000-0000-000090480000}"/>
    <cellStyle name="RowTitles-Detail 2 3 3 2_STUD aligned by INSTIT" xfId="18566" xr:uid="{00000000-0005-0000-0000-000091480000}"/>
    <cellStyle name="RowTitles-Detail 2 3 3 3" xfId="18567" xr:uid="{00000000-0005-0000-0000-000092480000}"/>
    <cellStyle name="RowTitles-Detail 2 3 3 3 2" xfId="18568" xr:uid="{00000000-0005-0000-0000-000093480000}"/>
    <cellStyle name="RowTitles-Detail 2 3 3 3 2 2" xfId="18569" xr:uid="{00000000-0005-0000-0000-000094480000}"/>
    <cellStyle name="RowTitles-Detail 2 3 3 3 2 2 2" xfId="18570" xr:uid="{00000000-0005-0000-0000-000095480000}"/>
    <cellStyle name="RowTitles-Detail 2 3 3 3 2 2 2 2" xfId="18571" xr:uid="{00000000-0005-0000-0000-000096480000}"/>
    <cellStyle name="RowTitles-Detail 2 3 3 3 2 2 2_Tertiary Salaries Survey" xfId="18572" xr:uid="{00000000-0005-0000-0000-000097480000}"/>
    <cellStyle name="RowTitles-Detail 2 3 3 3 2 2 3" xfId="18573" xr:uid="{00000000-0005-0000-0000-000098480000}"/>
    <cellStyle name="RowTitles-Detail 2 3 3 3 2 2_Tertiary Salaries Survey" xfId="18574" xr:uid="{00000000-0005-0000-0000-000099480000}"/>
    <cellStyle name="RowTitles-Detail 2 3 3 3 2 3" xfId="18575" xr:uid="{00000000-0005-0000-0000-00009A480000}"/>
    <cellStyle name="RowTitles-Detail 2 3 3 3 2 3 2" xfId="18576" xr:uid="{00000000-0005-0000-0000-00009B480000}"/>
    <cellStyle name="RowTitles-Detail 2 3 3 3 2 3 2 2" xfId="18577" xr:uid="{00000000-0005-0000-0000-00009C480000}"/>
    <cellStyle name="RowTitles-Detail 2 3 3 3 2 3 2_Tertiary Salaries Survey" xfId="18578" xr:uid="{00000000-0005-0000-0000-00009D480000}"/>
    <cellStyle name="RowTitles-Detail 2 3 3 3 2 3 3" xfId="18579" xr:uid="{00000000-0005-0000-0000-00009E480000}"/>
    <cellStyle name="RowTitles-Detail 2 3 3 3 2 3_Tertiary Salaries Survey" xfId="18580" xr:uid="{00000000-0005-0000-0000-00009F480000}"/>
    <cellStyle name="RowTitles-Detail 2 3 3 3 2 4" xfId="18581" xr:uid="{00000000-0005-0000-0000-0000A0480000}"/>
    <cellStyle name="RowTitles-Detail 2 3 3 3 2 5" xfId="18582" xr:uid="{00000000-0005-0000-0000-0000A1480000}"/>
    <cellStyle name="RowTitles-Detail 2 3 3 3 2 5 2" xfId="18583" xr:uid="{00000000-0005-0000-0000-0000A2480000}"/>
    <cellStyle name="RowTitles-Detail 2 3 3 3 2 5_Tertiary Salaries Survey" xfId="18584" xr:uid="{00000000-0005-0000-0000-0000A3480000}"/>
    <cellStyle name="RowTitles-Detail 2 3 3 3 2 6" xfId="18585" xr:uid="{00000000-0005-0000-0000-0000A4480000}"/>
    <cellStyle name="RowTitles-Detail 2 3 3 3 2_Tertiary Salaries Survey" xfId="18586" xr:uid="{00000000-0005-0000-0000-0000A5480000}"/>
    <cellStyle name="RowTitles-Detail 2 3 3 3 3" xfId="18587" xr:uid="{00000000-0005-0000-0000-0000A6480000}"/>
    <cellStyle name="RowTitles-Detail 2 3 3 3 3 2" xfId="18588" xr:uid="{00000000-0005-0000-0000-0000A7480000}"/>
    <cellStyle name="RowTitles-Detail 2 3 3 3 3 2 2" xfId="18589" xr:uid="{00000000-0005-0000-0000-0000A8480000}"/>
    <cellStyle name="RowTitles-Detail 2 3 3 3 3 2 2 2" xfId="18590" xr:uid="{00000000-0005-0000-0000-0000A9480000}"/>
    <cellStyle name="RowTitles-Detail 2 3 3 3 3 2 2_Tertiary Salaries Survey" xfId="18591" xr:uid="{00000000-0005-0000-0000-0000AA480000}"/>
    <cellStyle name="RowTitles-Detail 2 3 3 3 3 2 3" xfId="18592" xr:uid="{00000000-0005-0000-0000-0000AB480000}"/>
    <cellStyle name="RowTitles-Detail 2 3 3 3 3 2_Tertiary Salaries Survey" xfId="18593" xr:uid="{00000000-0005-0000-0000-0000AC480000}"/>
    <cellStyle name="RowTitles-Detail 2 3 3 3 3 3" xfId="18594" xr:uid="{00000000-0005-0000-0000-0000AD480000}"/>
    <cellStyle name="RowTitles-Detail 2 3 3 3 3 3 2" xfId="18595" xr:uid="{00000000-0005-0000-0000-0000AE480000}"/>
    <cellStyle name="RowTitles-Detail 2 3 3 3 3 3 2 2" xfId="18596" xr:uid="{00000000-0005-0000-0000-0000AF480000}"/>
    <cellStyle name="RowTitles-Detail 2 3 3 3 3 3 2_Tertiary Salaries Survey" xfId="18597" xr:uid="{00000000-0005-0000-0000-0000B0480000}"/>
    <cellStyle name="RowTitles-Detail 2 3 3 3 3 3 3" xfId="18598" xr:uid="{00000000-0005-0000-0000-0000B1480000}"/>
    <cellStyle name="RowTitles-Detail 2 3 3 3 3 3_Tertiary Salaries Survey" xfId="18599" xr:uid="{00000000-0005-0000-0000-0000B2480000}"/>
    <cellStyle name="RowTitles-Detail 2 3 3 3 3 4" xfId="18600" xr:uid="{00000000-0005-0000-0000-0000B3480000}"/>
    <cellStyle name="RowTitles-Detail 2 3 3 3 3 5" xfId="18601" xr:uid="{00000000-0005-0000-0000-0000B4480000}"/>
    <cellStyle name="RowTitles-Detail 2 3 3 3 3_Tertiary Salaries Survey" xfId="18602" xr:uid="{00000000-0005-0000-0000-0000B5480000}"/>
    <cellStyle name="RowTitles-Detail 2 3 3 3 4" xfId="18603" xr:uid="{00000000-0005-0000-0000-0000B6480000}"/>
    <cellStyle name="RowTitles-Detail 2 3 3 3 4 2" xfId="18604" xr:uid="{00000000-0005-0000-0000-0000B7480000}"/>
    <cellStyle name="RowTitles-Detail 2 3 3 3 4 2 2" xfId="18605" xr:uid="{00000000-0005-0000-0000-0000B8480000}"/>
    <cellStyle name="RowTitles-Detail 2 3 3 3 4 2 2 2" xfId="18606" xr:uid="{00000000-0005-0000-0000-0000B9480000}"/>
    <cellStyle name="RowTitles-Detail 2 3 3 3 4 2 2_Tertiary Salaries Survey" xfId="18607" xr:uid="{00000000-0005-0000-0000-0000BA480000}"/>
    <cellStyle name="RowTitles-Detail 2 3 3 3 4 2 3" xfId="18608" xr:uid="{00000000-0005-0000-0000-0000BB480000}"/>
    <cellStyle name="RowTitles-Detail 2 3 3 3 4 2_Tertiary Salaries Survey" xfId="18609" xr:uid="{00000000-0005-0000-0000-0000BC480000}"/>
    <cellStyle name="RowTitles-Detail 2 3 3 3 4 3" xfId="18610" xr:uid="{00000000-0005-0000-0000-0000BD480000}"/>
    <cellStyle name="RowTitles-Detail 2 3 3 3 4 3 2" xfId="18611" xr:uid="{00000000-0005-0000-0000-0000BE480000}"/>
    <cellStyle name="RowTitles-Detail 2 3 3 3 4 3 2 2" xfId="18612" xr:uid="{00000000-0005-0000-0000-0000BF480000}"/>
    <cellStyle name="RowTitles-Detail 2 3 3 3 4 3 2_Tertiary Salaries Survey" xfId="18613" xr:uid="{00000000-0005-0000-0000-0000C0480000}"/>
    <cellStyle name="RowTitles-Detail 2 3 3 3 4 3 3" xfId="18614" xr:uid="{00000000-0005-0000-0000-0000C1480000}"/>
    <cellStyle name="RowTitles-Detail 2 3 3 3 4 3_Tertiary Salaries Survey" xfId="18615" xr:uid="{00000000-0005-0000-0000-0000C2480000}"/>
    <cellStyle name="RowTitles-Detail 2 3 3 3 4 4" xfId="18616" xr:uid="{00000000-0005-0000-0000-0000C3480000}"/>
    <cellStyle name="RowTitles-Detail 2 3 3 3 4 4 2" xfId="18617" xr:uid="{00000000-0005-0000-0000-0000C4480000}"/>
    <cellStyle name="RowTitles-Detail 2 3 3 3 4 4_Tertiary Salaries Survey" xfId="18618" xr:uid="{00000000-0005-0000-0000-0000C5480000}"/>
    <cellStyle name="RowTitles-Detail 2 3 3 3 4 5" xfId="18619" xr:uid="{00000000-0005-0000-0000-0000C6480000}"/>
    <cellStyle name="RowTitles-Detail 2 3 3 3 4_Tertiary Salaries Survey" xfId="18620" xr:uid="{00000000-0005-0000-0000-0000C7480000}"/>
    <cellStyle name="RowTitles-Detail 2 3 3 3 5" xfId="18621" xr:uid="{00000000-0005-0000-0000-0000C8480000}"/>
    <cellStyle name="RowTitles-Detail 2 3 3 3 5 2" xfId="18622" xr:uid="{00000000-0005-0000-0000-0000C9480000}"/>
    <cellStyle name="RowTitles-Detail 2 3 3 3 5 2 2" xfId="18623" xr:uid="{00000000-0005-0000-0000-0000CA480000}"/>
    <cellStyle name="RowTitles-Detail 2 3 3 3 5 2 2 2" xfId="18624" xr:uid="{00000000-0005-0000-0000-0000CB480000}"/>
    <cellStyle name="RowTitles-Detail 2 3 3 3 5 2 2_Tertiary Salaries Survey" xfId="18625" xr:uid="{00000000-0005-0000-0000-0000CC480000}"/>
    <cellStyle name="RowTitles-Detail 2 3 3 3 5 2 3" xfId="18626" xr:uid="{00000000-0005-0000-0000-0000CD480000}"/>
    <cellStyle name="RowTitles-Detail 2 3 3 3 5 2_Tertiary Salaries Survey" xfId="18627" xr:uid="{00000000-0005-0000-0000-0000CE480000}"/>
    <cellStyle name="RowTitles-Detail 2 3 3 3 5 3" xfId="18628" xr:uid="{00000000-0005-0000-0000-0000CF480000}"/>
    <cellStyle name="RowTitles-Detail 2 3 3 3 5 3 2" xfId="18629" xr:uid="{00000000-0005-0000-0000-0000D0480000}"/>
    <cellStyle name="RowTitles-Detail 2 3 3 3 5 3 2 2" xfId="18630" xr:uid="{00000000-0005-0000-0000-0000D1480000}"/>
    <cellStyle name="RowTitles-Detail 2 3 3 3 5 3 2_Tertiary Salaries Survey" xfId="18631" xr:uid="{00000000-0005-0000-0000-0000D2480000}"/>
    <cellStyle name="RowTitles-Detail 2 3 3 3 5 3 3" xfId="18632" xr:uid="{00000000-0005-0000-0000-0000D3480000}"/>
    <cellStyle name="RowTitles-Detail 2 3 3 3 5 3_Tertiary Salaries Survey" xfId="18633" xr:uid="{00000000-0005-0000-0000-0000D4480000}"/>
    <cellStyle name="RowTitles-Detail 2 3 3 3 5 4" xfId="18634" xr:uid="{00000000-0005-0000-0000-0000D5480000}"/>
    <cellStyle name="RowTitles-Detail 2 3 3 3 5 4 2" xfId="18635" xr:uid="{00000000-0005-0000-0000-0000D6480000}"/>
    <cellStyle name="RowTitles-Detail 2 3 3 3 5 4_Tertiary Salaries Survey" xfId="18636" xr:uid="{00000000-0005-0000-0000-0000D7480000}"/>
    <cellStyle name="RowTitles-Detail 2 3 3 3 5 5" xfId="18637" xr:uid="{00000000-0005-0000-0000-0000D8480000}"/>
    <cellStyle name="RowTitles-Detail 2 3 3 3 5_Tertiary Salaries Survey" xfId="18638" xr:uid="{00000000-0005-0000-0000-0000D9480000}"/>
    <cellStyle name="RowTitles-Detail 2 3 3 3 6" xfId="18639" xr:uid="{00000000-0005-0000-0000-0000DA480000}"/>
    <cellStyle name="RowTitles-Detail 2 3 3 3 6 2" xfId="18640" xr:uid="{00000000-0005-0000-0000-0000DB480000}"/>
    <cellStyle name="RowTitles-Detail 2 3 3 3 6 2 2" xfId="18641" xr:uid="{00000000-0005-0000-0000-0000DC480000}"/>
    <cellStyle name="RowTitles-Detail 2 3 3 3 6 2 2 2" xfId="18642" xr:uid="{00000000-0005-0000-0000-0000DD480000}"/>
    <cellStyle name="RowTitles-Detail 2 3 3 3 6 2 2_Tertiary Salaries Survey" xfId="18643" xr:uid="{00000000-0005-0000-0000-0000DE480000}"/>
    <cellStyle name="RowTitles-Detail 2 3 3 3 6 2 3" xfId="18644" xr:uid="{00000000-0005-0000-0000-0000DF480000}"/>
    <cellStyle name="RowTitles-Detail 2 3 3 3 6 2_Tertiary Salaries Survey" xfId="18645" xr:uid="{00000000-0005-0000-0000-0000E0480000}"/>
    <cellStyle name="RowTitles-Detail 2 3 3 3 6 3" xfId="18646" xr:uid="{00000000-0005-0000-0000-0000E1480000}"/>
    <cellStyle name="RowTitles-Detail 2 3 3 3 6 3 2" xfId="18647" xr:uid="{00000000-0005-0000-0000-0000E2480000}"/>
    <cellStyle name="RowTitles-Detail 2 3 3 3 6 3 2 2" xfId="18648" xr:uid="{00000000-0005-0000-0000-0000E3480000}"/>
    <cellStyle name="RowTitles-Detail 2 3 3 3 6 3 2_Tertiary Salaries Survey" xfId="18649" xr:uid="{00000000-0005-0000-0000-0000E4480000}"/>
    <cellStyle name="RowTitles-Detail 2 3 3 3 6 3 3" xfId="18650" xr:uid="{00000000-0005-0000-0000-0000E5480000}"/>
    <cellStyle name="RowTitles-Detail 2 3 3 3 6 3_Tertiary Salaries Survey" xfId="18651" xr:uid="{00000000-0005-0000-0000-0000E6480000}"/>
    <cellStyle name="RowTitles-Detail 2 3 3 3 6 4" xfId="18652" xr:uid="{00000000-0005-0000-0000-0000E7480000}"/>
    <cellStyle name="RowTitles-Detail 2 3 3 3 6 4 2" xfId="18653" xr:uid="{00000000-0005-0000-0000-0000E8480000}"/>
    <cellStyle name="RowTitles-Detail 2 3 3 3 6 4_Tertiary Salaries Survey" xfId="18654" xr:uid="{00000000-0005-0000-0000-0000E9480000}"/>
    <cellStyle name="RowTitles-Detail 2 3 3 3 6 5" xfId="18655" xr:uid="{00000000-0005-0000-0000-0000EA480000}"/>
    <cellStyle name="RowTitles-Detail 2 3 3 3 6_Tertiary Salaries Survey" xfId="18656" xr:uid="{00000000-0005-0000-0000-0000EB480000}"/>
    <cellStyle name="RowTitles-Detail 2 3 3 3 7" xfId="18657" xr:uid="{00000000-0005-0000-0000-0000EC480000}"/>
    <cellStyle name="RowTitles-Detail 2 3 3 3 7 2" xfId="18658" xr:uid="{00000000-0005-0000-0000-0000ED480000}"/>
    <cellStyle name="RowTitles-Detail 2 3 3 3 7 2 2" xfId="18659" xr:uid="{00000000-0005-0000-0000-0000EE480000}"/>
    <cellStyle name="RowTitles-Detail 2 3 3 3 7 2_Tertiary Salaries Survey" xfId="18660" xr:uid="{00000000-0005-0000-0000-0000EF480000}"/>
    <cellStyle name="RowTitles-Detail 2 3 3 3 7 3" xfId="18661" xr:uid="{00000000-0005-0000-0000-0000F0480000}"/>
    <cellStyle name="RowTitles-Detail 2 3 3 3 7_Tertiary Salaries Survey" xfId="18662" xr:uid="{00000000-0005-0000-0000-0000F1480000}"/>
    <cellStyle name="RowTitles-Detail 2 3 3 3 8" xfId="18663" xr:uid="{00000000-0005-0000-0000-0000F2480000}"/>
    <cellStyle name="RowTitles-Detail 2 3 3 3 8 2" xfId="18664" xr:uid="{00000000-0005-0000-0000-0000F3480000}"/>
    <cellStyle name="RowTitles-Detail 2 3 3 3 8 2 2" xfId="18665" xr:uid="{00000000-0005-0000-0000-0000F4480000}"/>
    <cellStyle name="RowTitles-Detail 2 3 3 3 8 2_Tertiary Salaries Survey" xfId="18666" xr:uid="{00000000-0005-0000-0000-0000F5480000}"/>
    <cellStyle name="RowTitles-Detail 2 3 3 3 8 3" xfId="18667" xr:uid="{00000000-0005-0000-0000-0000F6480000}"/>
    <cellStyle name="RowTitles-Detail 2 3 3 3 8_Tertiary Salaries Survey" xfId="18668" xr:uid="{00000000-0005-0000-0000-0000F7480000}"/>
    <cellStyle name="RowTitles-Detail 2 3 3 3 9" xfId="18669" xr:uid="{00000000-0005-0000-0000-0000F8480000}"/>
    <cellStyle name="RowTitles-Detail 2 3 3 3_STUD aligned by INSTIT" xfId="18670" xr:uid="{00000000-0005-0000-0000-0000F9480000}"/>
    <cellStyle name="RowTitles-Detail 2 3 3 4" xfId="18671" xr:uid="{00000000-0005-0000-0000-0000FA480000}"/>
    <cellStyle name="RowTitles-Detail 2 3 3 4 2" xfId="18672" xr:uid="{00000000-0005-0000-0000-0000FB480000}"/>
    <cellStyle name="RowTitles-Detail 2 3 3 4 2 2" xfId="18673" xr:uid="{00000000-0005-0000-0000-0000FC480000}"/>
    <cellStyle name="RowTitles-Detail 2 3 3 4 2 2 2" xfId="18674" xr:uid="{00000000-0005-0000-0000-0000FD480000}"/>
    <cellStyle name="RowTitles-Detail 2 3 3 4 2 2 2 2" xfId="18675" xr:uid="{00000000-0005-0000-0000-0000FE480000}"/>
    <cellStyle name="RowTitles-Detail 2 3 3 4 2 2 2_Tertiary Salaries Survey" xfId="18676" xr:uid="{00000000-0005-0000-0000-0000FF480000}"/>
    <cellStyle name="RowTitles-Detail 2 3 3 4 2 2 3" xfId="18677" xr:uid="{00000000-0005-0000-0000-000000490000}"/>
    <cellStyle name="RowTitles-Detail 2 3 3 4 2 2_Tertiary Salaries Survey" xfId="18678" xr:uid="{00000000-0005-0000-0000-000001490000}"/>
    <cellStyle name="RowTitles-Detail 2 3 3 4 2 3" xfId="18679" xr:uid="{00000000-0005-0000-0000-000002490000}"/>
    <cellStyle name="RowTitles-Detail 2 3 3 4 2 3 2" xfId="18680" xr:uid="{00000000-0005-0000-0000-000003490000}"/>
    <cellStyle name="RowTitles-Detail 2 3 3 4 2 3 2 2" xfId="18681" xr:uid="{00000000-0005-0000-0000-000004490000}"/>
    <cellStyle name="RowTitles-Detail 2 3 3 4 2 3 2_Tertiary Salaries Survey" xfId="18682" xr:uid="{00000000-0005-0000-0000-000005490000}"/>
    <cellStyle name="RowTitles-Detail 2 3 3 4 2 3 3" xfId="18683" xr:uid="{00000000-0005-0000-0000-000006490000}"/>
    <cellStyle name="RowTitles-Detail 2 3 3 4 2 3_Tertiary Salaries Survey" xfId="18684" xr:uid="{00000000-0005-0000-0000-000007490000}"/>
    <cellStyle name="RowTitles-Detail 2 3 3 4 2 4" xfId="18685" xr:uid="{00000000-0005-0000-0000-000008490000}"/>
    <cellStyle name="RowTitles-Detail 2 3 3 4 2 5" xfId="18686" xr:uid="{00000000-0005-0000-0000-000009490000}"/>
    <cellStyle name="RowTitles-Detail 2 3 3 4 2 5 2" xfId="18687" xr:uid="{00000000-0005-0000-0000-00000A490000}"/>
    <cellStyle name="RowTitles-Detail 2 3 3 4 2 5_Tertiary Salaries Survey" xfId="18688" xr:uid="{00000000-0005-0000-0000-00000B490000}"/>
    <cellStyle name="RowTitles-Detail 2 3 3 4 2 6" xfId="18689" xr:uid="{00000000-0005-0000-0000-00000C490000}"/>
    <cellStyle name="RowTitles-Detail 2 3 3 4 2_Tertiary Salaries Survey" xfId="18690" xr:uid="{00000000-0005-0000-0000-00000D490000}"/>
    <cellStyle name="RowTitles-Detail 2 3 3 4 3" xfId="18691" xr:uid="{00000000-0005-0000-0000-00000E490000}"/>
    <cellStyle name="RowTitles-Detail 2 3 3 4 3 2" xfId="18692" xr:uid="{00000000-0005-0000-0000-00000F490000}"/>
    <cellStyle name="RowTitles-Detail 2 3 3 4 3 2 2" xfId="18693" xr:uid="{00000000-0005-0000-0000-000010490000}"/>
    <cellStyle name="RowTitles-Detail 2 3 3 4 3 2 2 2" xfId="18694" xr:uid="{00000000-0005-0000-0000-000011490000}"/>
    <cellStyle name="RowTitles-Detail 2 3 3 4 3 2 2_Tertiary Salaries Survey" xfId="18695" xr:uid="{00000000-0005-0000-0000-000012490000}"/>
    <cellStyle name="RowTitles-Detail 2 3 3 4 3 2 3" xfId="18696" xr:uid="{00000000-0005-0000-0000-000013490000}"/>
    <cellStyle name="RowTitles-Detail 2 3 3 4 3 2_Tertiary Salaries Survey" xfId="18697" xr:uid="{00000000-0005-0000-0000-000014490000}"/>
    <cellStyle name="RowTitles-Detail 2 3 3 4 3 3" xfId="18698" xr:uid="{00000000-0005-0000-0000-000015490000}"/>
    <cellStyle name="RowTitles-Detail 2 3 3 4 3 3 2" xfId="18699" xr:uid="{00000000-0005-0000-0000-000016490000}"/>
    <cellStyle name="RowTitles-Detail 2 3 3 4 3 3 2 2" xfId="18700" xr:uid="{00000000-0005-0000-0000-000017490000}"/>
    <cellStyle name="RowTitles-Detail 2 3 3 4 3 3 2_Tertiary Salaries Survey" xfId="18701" xr:uid="{00000000-0005-0000-0000-000018490000}"/>
    <cellStyle name="RowTitles-Detail 2 3 3 4 3 3 3" xfId="18702" xr:uid="{00000000-0005-0000-0000-000019490000}"/>
    <cellStyle name="RowTitles-Detail 2 3 3 4 3 3_Tertiary Salaries Survey" xfId="18703" xr:uid="{00000000-0005-0000-0000-00001A490000}"/>
    <cellStyle name="RowTitles-Detail 2 3 3 4 3 4" xfId="18704" xr:uid="{00000000-0005-0000-0000-00001B490000}"/>
    <cellStyle name="RowTitles-Detail 2 3 3 4 3 5" xfId="18705" xr:uid="{00000000-0005-0000-0000-00001C490000}"/>
    <cellStyle name="RowTitles-Detail 2 3 3 4 3_Tertiary Salaries Survey" xfId="18706" xr:uid="{00000000-0005-0000-0000-00001D490000}"/>
    <cellStyle name="RowTitles-Detail 2 3 3 4 4" xfId="18707" xr:uid="{00000000-0005-0000-0000-00001E490000}"/>
    <cellStyle name="RowTitles-Detail 2 3 3 4 4 2" xfId="18708" xr:uid="{00000000-0005-0000-0000-00001F490000}"/>
    <cellStyle name="RowTitles-Detail 2 3 3 4 4 2 2" xfId="18709" xr:uid="{00000000-0005-0000-0000-000020490000}"/>
    <cellStyle name="RowTitles-Detail 2 3 3 4 4 2 2 2" xfId="18710" xr:uid="{00000000-0005-0000-0000-000021490000}"/>
    <cellStyle name="RowTitles-Detail 2 3 3 4 4 2 2_Tertiary Salaries Survey" xfId="18711" xr:uid="{00000000-0005-0000-0000-000022490000}"/>
    <cellStyle name="RowTitles-Detail 2 3 3 4 4 2 3" xfId="18712" xr:uid="{00000000-0005-0000-0000-000023490000}"/>
    <cellStyle name="RowTitles-Detail 2 3 3 4 4 2_Tertiary Salaries Survey" xfId="18713" xr:uid="{00000000-0005-0000-0000-000024490000}"/>
    <cellStyle name="RowTitles-Detail 2 3 3 4 4 3" xfId="18714" xr:uid="{00000000-0005-0000-0000-000025490000}"/>
    <cellStyle name="RowTitles-Detail 2 3 3 4 4 3 2" xfId="18715" xr:uid="{00000000-0005-0000-0000-000026490000}"/>
    <cellStyle name="RowTitles-Detail 2 3 3 4 4 3 2 2" xfId="18716" xr:uid="{00000000-0005-0000-0000-000027490000}"/>
    <cellStyle name="RowTitles-Detail 2 3 3 4 4 3 2_Tertiary Salaries Survey" xfId="18717" xr:uid="{00000000-0005-0000-0000-000028490000}"/>
    <cellStyle name="RowTitles-Detail 2 3 3 4 4 3 3" xfId="18718" xr:uid="{00000000-0005-0000-0000-000029490000}"/>
    <cellStyle name="RowTitles-Detail 2 3 3 4 4 3_Tertiary Salaries Survey" xfId="18719" xr:uid="{00000000-0005-0000-0000-00002A490000}"/>
    <cellStyle name="RowTitles-Detail 2 3 3 4 4 4" xfId="18720" xr:uid="{00000000-0005-0000-0000-00002B490000}"/>
    <cellStyle name="RowTitles-Detail 2 3 3 4 4 5" xfId="18721" xr:uid="{00000000-0005-0000-0000-00002C490000}"/>
    <cellStyle name="RowTitles-Detail 2 3 3 4 4 5 2" xfId="18722" xr:uid="{00000000-0005-0000-0000-00002D490000}"/>
    <cellStyle name="RowTitles-Detail 2 3 3 4 4 5_Tertiary Salaries Survey" xfId="18723" xr:uid="{00000000-0005-0000-0000-00002E490000}"/>
    <cellStyle name="RowTitles-Detail 2 3 3 4 4 6" xfId="18724" xr:uid="{00000000-0005-0000-0000-00002F490000}"/>
    <cellStyle name="RowTitles-Detail 2 3 3 4 4_Tertiary Salaries Survey" xfId="18725" xr:uid="{00000000-0005-0000-0000-000030490000}"/>
    <cellStyle name="RowTitles-Detail 2 3 3 4 5" xfId="18726" xr:uid="{00000000-0005-0000-0000-000031490000}"/>
    <cellStyle name="RowTitles-Detail 2 3 3 4 5 2" xfId="18727" xr:uid="{00000000-0005-0000-0000-000032490000}"/>
    <cellStyle name="RowTitles-Detail 2 3 3 4 5 2 2" xfId="18728" xr:uid="{00000000-0005-0000-0000-000033490000}"/>
    <cellStyle name="RowTitles-Detail 2 3 3 4 5 2 2 2" xfId="18729" xr:uid="{00000000-0005-0000-0000-000034490000}"/>
    <cellStyle name="RowTitles-Detail 2 3 3 4 5 2 2_Tertiary Salaries Survey" xfId="18730" xr:uid="{00000000-0005-0000-0000-000035490000}"/>
    <cellStyle name="RowTitles-Detail 2 3 3 4 5 2 3" xfId="18731" xr:uid="{00000000-0005-0000-0000-000036490000}"/>
    <cellStyle name="RowTitles-Detail 2 3 3 4 5 2_Tertiary Salaries Survey" xfId="18732" xr:uid="{00000000-0005-0000-0000-000037490000}"/>
    <cellStyle name="RowTitles-Detail 2 3 3 4 5 3" xfId="18733" xr:uid="{00000000-0005-0000-0000-000038490000}"/>
    <cellStyle name="RowTitles-Detail 2 3 3 4 5 3 2" xfId="18734" xr:uid="{00000000-0005-0000-0000-000039490000}"/>
    <cellStyle name="RowTitles-Detail 2 3 3 4 5 3 2 2" xfId="18735" xr:uid="{00000000-0005-0000-0000-00003A490000}"/>
    <cellStyle name="RowTitles-Detail 2 3 3 4 5 3 2_Tertiary Salaries Survey" xfId="18736" xr:uid="{00000000-0005-0000-0000-00003B490000}"/>
    <cellStyle name="RowTitles-Detail 2 3 3 4 5 3 3" xfId="18737" xr:uid="{00000000-0005-0000-0000-00003C490000}"/>
    <cellStyle name="RowTitles-Detail 2 3 3 4 5 3_Tertiary Salaries Survey" xfId="18738" xr:uid="{00000000-0005-0000-0000-00003D490000}"/>
    <cellStyle name="RowTitles-Detail 2 3 3 4 5 4" xfId="18739" xr:uid="{00000000-0005-0000-0000-00003E490000}"/>
    <cellStyle name="RowTitles-Detail 2 3 3 4 5 4 2" xfId="18740" xr:uid="{00000000-0005-0000-0000-00003F490000}"/>
    <cellStyle name="RowTitles-Detail 2 3 3 4 5 4_Tertiary Salaries Survey" xfId="18741" xr:uid="{00000000-0005-0000-0000-000040490000}"/>
    <cellStyle name="RowTitles-Detail 2 3 3 4 5 5" xfId="18742" xr:uid="{00000000-0005-0000-0000-000041490000}"/>
    <cellStyle name="RowTitles-Detail 2 3 3 4 5_Tertiary Salaries Survey" xfId="18743" xr:uid="{00000000-0005-0000-0000-000042490000}"/>
    <cellStyle name="RowTitles-Detail 2 3 3 4 6" xfId="18744" xr:uid="{00000000-0005-0000-0000-000043490000}"/>
    <cellStyle name="RowTitles-Detail 2 3 3 4 6 2" xfId="18745" xr:uid="{00000000-0005-0000-0000-000044490000}"/>
    <cellStyle name="RowTitles-Detail 2 3 3 4 6 2 2" xfId="18746" xr:uid="{00000000-0005-0000-0000-000045490000}"/>
    <cellStyle name="RowTitles-Detail 2 3 3 4 6 2 2 2" xfId="18747" xr:uid="{00000000-0005-0000-0000-000046490000}"/>
    <cellStyle name="RowTitles-Detail 2 3 3 4 6 2 2_Tertiary Salaries Survey" xfId="18748" xr:uid="{00000000-0005-0000-0000-000047490000}"/>
    <cellStyle name="RowTitles-Detail 2 3 3 4 6 2 3" xfId="18749" xr:uid="{00000000-0005-0000-0000-000048490000}"/>
    <cellStyle name="RowTitles-Detail 2 3 3 4 6 2_Tertiary Salaries Survey" xfId="18750" xr:uid="{00000000-0005-0000-0000-000049490000}"/>
    <cellStyle name="RowTitles-Detail 2 3 3 4 6 3" xfId="18751" xr:uid="{00000000-0005-0000-0000-00004A490000}"/>
    <cellStyle name="RowTitles-Detail 2 3 3 4 6 3 2" xfId="18752" xr:uid="{00000000-0005-0000-0000-00004B490000}"/>
    <cellStyle name="RowTitles-Detail 2 3 3 4 6 3 2 2" xfId="18753" xr:uid="{00000000-0005-0000-0000-00004C490000}"/>
    <cellStyle name="RowTitles-Detail 2 3 3 4 6 3 2_Tertiary Salaries Survey" xfId="18754" xr:uid="{00000000-0005-0000-0000-00004D490000}"/>
    <cellStyle name="RowTitles-Detail 2 3 3 4 6 3 3" xfId="18755" xr:uid="{00000000-0005-0000-0000-00004E490000}"/>
    <cellStyle name="RowTitles-Detail 2 3 3 4 6 3_Tertiary Salaries Survey" xfId="18756" xr:uid="{00000000-0005-0000-0000-00004F490000}"/>
    <cellStyle name="RowTitles-Detail 2 3 3 4 6 4" xfId="18757" xr:uid="{00000000-0005-0000-0000-000050490000}"/>
    <cellStyle name="RowTitles-Detail 2 3 3 4 6 4 2" xfId="18758" xr:uid="{00000000-0005-0000-0000-000051490000}"/>
    <cellStyle name="RowTitles-Detail 2 3 3 4 6 4_Tertiary Salaries Survey" xfId="18759" xr:uid="{00000000-0005-0000-0000-000052490000}"/>
    <cellStyle name="RowTitles-Detail 2 3 3 4 6 5" xfId="18760" xr:uid="{00000000-0005-0000-0000-000053490000}"/>
    <cellStyle name="RowTitles-Detail 2 3 3 4 6_Tertiary Salaries Survey" xfId="18761" xr:uid="{00000000-0005-0000-0000-000054490000}"/>
    <cellStyle name="RowTitles-Detail 2 3 3 4 7" xfId="18762" xr:uid="{00000000-0005-0000-0000-000055490000}"/>
    <cellStyle name="RowTitles-Detail 2 3 3 4 7 2" xfId="18763" xr:uid="{00000000-0005-0000-0000-000056490000}"/>
    <cellStyle name="RowTitles-Detail 2 3 3 4 7 2 2" xfId="18764" xr:uid="{00000000-0005-0000-0000-000057490000}"/>
    <cellStyle name="RowTitles-Detail 2 3 3 4 7 2_Tertiary Salaries Survey" xfId="18765" xr:uid="{00000000-0005-0000-0000-000058490000}"/>
    <cellStyle name="RowTitles-Detail 2 3 3 4 7 3" xfId="18766" xr:uid="{00000000-0005-0000-0000-000059490000}"/>
    <cellStyle name="RowTitles-Detail 2 3 3 4 7_Tertiary Salaries Survey" xfId="18767" xr:uid="{00000000-0005-0000-0000-00005A490000}"/>
    <cellStyle name="RowTitles-Detail 2 3 3 4 8" xfId="18768" xr:uid="{00000000-0005-0000-0000-00005B490000}"/>
    <cellStyle name="RowTitles-Detail 2 3 3 4 9" xfId="18769" xr:uid="{00000000-0005-0000-0000-00005C490000}"/>
    <cellStyle name="RowTitles-Detail 2 3 3 4_STUD aligned by INSTIT" xfId="18770" xr:uid="{00000000-0005-0000-0000-00005D490000}"/>
    <cellStyle name="RowTitles-Detail 2 3 3 5" xfId="18771" xr:uid="{00000000-0005-0000-0000-00005E490000}"/>
    <cellStyle name="RowTitles-Detail 2 3 3 5 2" xfId="18772" xr:uid="{00000000-0005-0000-0000-00005F490000}"/>
    <cellStyle name="RowTitles-Detail 2 3 3 5 2 2" xfId="18773" xr:uid="{00000000-0005-0000-0000-000060490000}"/>
    <cellStyle name="RowTitles-Detail 2 3 3 5 2 2 2" xfId="18774" xr:uid="{00000000-0005-0000-0000-000061490000}"/>
    <cellStyle name="RowTitles-Detail 2 3 3 5 2 2_Tertiary Salaries Survey" xfId="18775" xr:uid="{00000000-0005-0000-0000-000062490000}"/>
    <cellStyle name="RowTitles-Detail 2 3 3 5 2 3" xfId="18776" xr:uid="{00000000-0005-0000-0000-000063490000}"/>
    <cellStyle name="RowTitles-Detail 2 3 3 5 2_Tertiary Salaries Survey" xfId="18777" xr:uid="{00000000-0005-0000-0000-000064490000}"/>
    <cellStyle name="RowTitles-Detail 2 3 3 5 3" xfId="18778" xr:uid="{00000000-0005-0000-0000-000065490000}"/>
    <cellStyle name="RowTitles-Detail 2 3 3 5 3 2" xfId="18779" xr:uid="{00000000-0005-0000-0000-000066490000}"/>
    <cellStyle name="RowTitles-Detail 2 3 3 5 3 2 2" xfId="18780" xr:uid="{00000000-0005-0000-0000-000067490000}"/>
    <cellStyle name="RowTitles-Detail 2 3 3 5 3 2_Tertiary Salaries Survey" xfId="18781" xr:uid="{00000000-0005-0000-0000-000068490000}"/>
    <cellStyle name="RowTitles-Detail 2 3 3 5 3 3" xfId="18782" xr:uid="{00000000-0005-0000-0000-000069490000}"/>
    <cellStyle name="RowTitles-Detail 2 3 3 5 3_Tertiary Salaries Survey" xfId="18783" xr:uid="{00000000-0005-0000-0000-00006A490000}"/>
    <cellStyle name="RowTitles-Detail 2 3 3 5 4" xfId="18784" xr:uid="{00000000-0005-0000-0000-00006B490000}"/>
    <cellStyle name="RowTitles-Detail 2 3 3 5 5" xfId="18785" xr:uid="{00000000-0005-0000-0000-00006C490000}"/>
    <cellStyle name="RowTitles-Detail 2 3 3 5 5 2" xfId="18786" xr:uid="{00000000-0005-0000-0000-00006D490000}"/>
    <cellStyle name="RowTitles-Detail 2 3 3 5 5_Tertiary Salaries Survey" xfId="18787" xr:uid="{00000000-0005-0000-0000-00006E490000}"/>
    <cellStyle name="RowTitles-Detail 2 3 3 5 6" xfId="18788" xr:uid="{00000000-0005-0000-0000-00006F490000}"/>
    <cellStyle name="RowTitles-Detail 2 3 3 5_Tertiary Salaries Survey" xfId="18789" xr:uid="{00000000-0005-0000-0000-000070490000}"/>
    <cellStyle name="RowTitles-Detail 2 3 3 6" xfId="18790" xr:uid="{00000000-0005-0000-0000-000071490000}"/>
    <cellStyle name="RowTitles-Detail 2 3 3 6 2" xfId="18791" xr:uid="{00000000-0005-0000-0000-000072490000}"/>
    <cellStyle name="RowTitles-Detail 2 3 3 6 2 2" xfId="18792" xr:uid="{00000000-0005-0000-0000-000073490000}"/>
    <cellStyle name="RowTitles-Detail 2 3 3 6 2 2 2" xfId="18793" xr:uid="{00000000-0005-0000-0000-000074490000}"/>
    <cellStyle name="RowTitles-Detail 2 3 3 6 2 2_Tertiary Salaries Survey" xfId="18794" xr:uid="{00000000-0005-0000-0000-000075490000}"/>
    <cellStyle name="RowTitles-Detail 2 3 3 6 2 3" xfId="18795" xr:uid="{00000000-0005-0000-0000-000076490000}"/>
    <cellStyle name="RowTitles-Detail 2 3 3 6 2_Tertiary Salaries Survey" xfId="18796" xr:uid="{00000000-0005-0000-0000-000077490000}"/>
    <cellStyle name="RowTitles-Detail 2 3 3 6 3" xfId="18797" xr:uid="{00000000-0005-0000-0000-000078490000}"/>
    <cellStyle name="RowTitles-Detail 2 3 3 6 3 2" xfId="18798" xr:uid="{00000000-0005-0000-0000-000079490000}"/>
    <cellStyle name="RowTitles-Detail 2 3 3 6 3 2 2" xfId="18799" xr:uid="{00000000-0005-0000-0000-00007A490000}"/>
    <cellStyle name="RowTitles-Detail 2 3 3 6 3 2_Tertiary Salaries Survey" xfId="18800" xr:uid="{00000000-0005-0000-0000-00007B490000}"/>
    <cellStyle name="RowTitles-Detail 2 3 3 6 3 3" xfId="18801" xr:uid="{00000000-0005-0000-0000-00007C490000}"/>
    <cellStyle name="RowTitles-Detail 2 3 3 6 3_Tertiary Salaries Survey" xfId="18802" xr:uid="{00000000-0005-0000-0000-00007D490000}"/>
    <cellStyle name="RowTitles-Detail 2 3 3 6 4" xfId="18803" xr:uid="{00000000-0005-0000-0000-00007E490000}"/>
    <cellStyle name="RowTitles-Detail 2 3 3 6 5" xfId="18804" xr:uid="{00000000-0005-0000-0000-00007F490000}"/>
    <cellStyle name="RowTitles-Detail 2 3 3 6_Tertiary Salaries Survey" xfId="18805" xr:uid="{00000000-0005-0000-0000-000080490000}"/>
    <cellStyle name="RowTitles-Detail 2 3 3 7" xfId="18806" xr:uid="{00000000-0005-0000-0000-000081490000}"/>
    <cellStyle name="RowTitles-Detail 2 3 3 7 2" xfId="18807" xr:uid="{00000000-0005-0000-0000-000082490000}"/>
    <cellStyle name="RowTitles-Detail 2 3 3 7 2 2" xfId="18808" xr:uid="{00000000-0005-0000-0000-000083490000}"/>
    <cellStyle name="RowTitles-Detail 2 3 3 7 2 2 2" xfId="18809" xr:uid="{00000000-0005-0000-0000-000084490000}"/>
    <cellStyle name="RowTitles-Detail 2 3 3 7 2 2_Tertiary Salaries Survey" xfId="18810" xr:uid="{00000000-0005-0000-0000-000085490000}"/>
    <cellStyle name="RowTitles-Detail 2 3 3 7 2 3" xfId="18811" xr:uid="{00000000-0005-0000-0000-000086490000}"/>
    <cellStyle name="RowTitles-Detail 2 3 3 7 2_Tertiary Salaries Survey" xfId="18812" xr:uid="{00000000-0005-0000-0000-000087490000}"/>
    <cellStyle name="RowTitles-Detail 2 3 3 7 3" xfId="18813" xr:uid="{00000000-0005-0000-0000-000088490000}"/>
    <cellStyle name="RowTitles-Detail 2 3 3 7 3 2" xfId="18814" xr:uid="{00000000-0005-0000-0000-000089490000}"/>
    <cellStyle name="RowTitles-Detail 2 3 3 7 3 2 2" xfId="18815" xr:uid="{00000000-0005-0000-0000-00008A490000}"/>
    <cellStyle name="RowTitles-Detail 2 3 3 7 3 2_Tertiary Salaries Survey" xfId="18816" xr:uid="{00000000-0005-0000-0000-00008B490000}"/>
    <cellStyle name="RowTitles-Detail 2 3 3 7 3 3" xfId="18817" xr:uid="{00000000-0005-0000-0000-00008C490000}"/>
    <cellStyle name="RowTitles-Detail 2 3 3 7 3_Tertiary Salaries Survey" xfId="18818" xr:uid="{00000000-0005-0000-0000-00008D490000}"/>
    <cellStyle name="RowTitles-Detail 2 3 3 7 4" xfId="18819" xr:uid="{00000000-0005-0000-0000-00008E490000}"/>
    <cellStyle name="RowTitles-Detail 2 3 3 7 5" xfId="18820" xr:uid="{00000000-0005-0000-0000-00008F490000}"/>
    <cellStyle name="RowTitles-Detail 2 3 3 7 5 2" xfId="18821" xr:uid="{00000000-0005-0000-0000-000090490000}"/>
    <cellStyle name="RowTitles-Detail 2 3 3 7 5_Tertiary Salaries Survey" xfId="18822" xr:uid="{00000000-0005-0000-0000-000091490000}"/>
    <cellStyle name="RowTitles-Detail 2 3 3 7 6" xfId="18823" xr:uid="{00000000-0005-0000-0000-000092490000}"/>
    <cellStyle name="RowTitles-Detail 2 3 3 7_Tertiary Salaries Survey" xfId="18824" xr:uid="{00000000-0005-0000-0000-000093490000}"/>
    <cellStyle name="RowTitles-Detail 2 3 3 8" xfId="18825" xr:uid="{00000000-0005-0000-0000-000094490000}"/>
    <cellStyle name="RowTitles-Detail 2 3 3 8 2" xfId="18826" xr:uid="{00000000-0005-0000-0000-000095490000}"/>
    <cellStyle name="RowTitles-Detail 2 3 3 8 2 2" xfId="18827" xr:uid="{00000000-0005-0000-0000-000096490000}"/>
    <cellStyle name="RowTitles-Detail 2 3 3 8 2 2 2" xfId="18828" xr:uid="{00000000-0005-0000-0000-000097490000}"/>
    <cellStyle name="RowTitles-Detail 2 3 3 8 2 2_Tertiary Salaries Survey" xfId="18829" xr:uid="{00000000-0005-0000-0000-000098490000}"/>
    <cellStyle name="RowTitles-Detail 2 3 3 8 2 3" xfId="18830" xr:uid="{00000000-0005-0000-0000-000099490000}"/>
    <cellStyle name="RowTitles-Detail 2 3 3 8 2_Tertiary Salaries Survey" xfId="18831" xr:uid="{00000000-0005-0000-0000-00009A490000}"/>
    <cellStyle name="RowTitles-Detail 2 3 3 8 3" xfId="18832" xr:uid="{00000000-0005-0000-0000-00009B490000}"/>
    <cellStyle name="RowTitles-Detail 2 3 3 8 3 2" xfId="18833" xr:uid="{00000000-0005-0000-0000-00009C490000}"/>
    <cellStyle name="RowTitles-Detail 2 3 3 8 3 2 2" xfId="18834" xr:uid="{00000000-0005-0000-0000-00009D490000}"/>
    <cellStyle name="RowTitles-Detail 2 3 3 8 3 2_Tertiary Salaries Survey" xfId="18835" xr:uid="{00000000-0005-0000-0000-00009E490000}"/>
    <cellStyle name="RowTitles-Detail 2 3 3 8 3 3" xfId="18836" xr:uid="{00000000-0005-0000-0000-00009F490000}"/>
    <cellStyle name="RowTitles-Detail 2 3 3 8 3_Tertiary Salaries Survey" xfId="18837" xr:uid="{00000000-0005-0000-0000-0000A0490000}"/>
    <cellStyle name="RowTitles-Detail 2 3 3 8 4" xfId="18838" xr:uid="{00000000-0005-0000-0000-0000A1490000}"/>
    <cellStyle name="RowTitles-Detail 2 3 3 8 4 2" xfId="18839" xr:uid="{00000000-0005-0000-0000-0000A2490000}"/>
    <cellStyle name="RowTitles-Detail 2 3 3 8 4_Tertiary Salaries Survey" xfId="18840" xr:uid="{00000000-0005-0000-0000-0000A3490000}"/>
    <cellStyle name="RowTitles-Detail 2 3 3 8 5" xfId="18841" xr:uid="{00000000-0005-0000-0000-0000A4490000}"/>
    <cellStyle name="RowTitles-Detail 2 3 3 8_Tertiary Salaries Survey" xfId="18842" xr:uid="{00000000-0005-0000-0000-0000A5490000}"/>
    <cellStyle name="RowTitles-Detail 2 3 3 9" xfId="18843" xr:uid="{00000000-0005-0000-0000-0000A6490000}"/>
    <cellStyle name="RowTitles-Detail 2 3 3 9 2" xfId="18844" xr:uid="{00000000-0005-0000-0000-0000A7490000}"/>
    <cellStyle name="RowTitles-Detail 2 3 3 9 2 2" xfId="18845" xr:uid="{00000000-0005-0000-0000-0000A8490000}"/>
    <cellStyle name="RowTitles-Detail 2 3 3 9 2 2 2" xfId="18846" xr:uid="{00000000-0005-0000-0000-0000A9490000}"/>
    <cellStyle name="RowTitles-Detail 2 3 3 9 2 2_Tertiary Salaries Survey" xfId="18847" xr:uid="{00000000-0005-0000-0000-0000AA490000}"/>
    <cellStyle name="RowTitles-Detail 2 3 3 9 2 3" xfId="18848" xr:uid="{00000000-0005-0000-0000-0000AB490000}"/>
    <cellStyle name="RowTitles-Detail 2 3 3 9 2_Tertiary Salaries Survey" xfId="18849" xr:uid="{00000000-0005-0000-0000-0000AC490000}"/>
    <cellStyle name="RowTitles-Detail 2 3 3 9 3" xfId="18850" xr:uid="{00000000-0005-0000-0000-0000AD490000}"/>
    <cellStyle name="RowTitles-Detail 2 3 3 9 3 2" xfId="18851" xr:uid="{00000000-0005-0000-0000-0000AE490000}"/>
    <cellStyle name="RowTitles-Detail 2 3 3 9 3 2 2" xfId="18852" xr:uid="{00000000-0005-0000-0000-0000AF490000}"/>
    <cellStyle name="RowTitles-Detail 2 3 3 9 3 2_Tertiary Salaries Survey" xfId="18853" xr:uid="{00000000-0005-0000-0000-0000B0490000}"/>
    <cellStyle name="RowTitles-Detail 2 3 3 9 3 3" xfId="18854" xr:uid="{00000000-0005-0000-0000-0000B1490000}"/>
    <cellStyle name="RowTitles-Detail 2 3 3 9 3_Tertiary Salaries Survey" xfId="18855" xr:uid="{00000000-0005-0000-0000-0000B2490000}"/>
    <cellStyle name="RowTitles-Detail 2 3 3 9 4" xfId="18856" xr:uid="{00000000-0005-0000-0000-0000B3490000}"/>
    <cellStyle name="RowTitles-Detail 2 3 3 9 4 2" xfId="18857" xr:uid="{00000000-0005-0000-0000-0000B4490000}"/>
    <cellStyle name="RowTitles-Detail 2 3 3 9 4_Tertiary Salaries Survey" xfId="18858" xr:uid="{00000000-0005-0000-0000-0000B5490000}"/>
    <cellStyle name="RowTitles-Detail 2 3 3 9 5" xfId="18859" xr:uid="{00000000-0005-0000-0000-0000B6490000}"/>
    <cellStyle name="RowTitles-Detail 2 3 3 9_Tertiary Salaries Survey" xfId="18860" xr:uid="{00000000-0005-0000-0000-0000B7490000}"/>
    <cellStyle name="RowTitles-Detail 2 3 3_STUD aligned by INSTIT" xfId="18861" xr:uid="{00000000-0005-0000-0000-0000B8490000}"/>
    <cellStyle name="RowTitles-Detail 2 3 4" xfId="18862" xr:uid="{00000000-0005-0000-0000-0000B9490000}"/>
    <cellStyle name="RowTitles-Detail 2 3 4 2" xfId="18863" xr:uid="{00000000-0005-0000-0000-0000BA490000}"/>
    <cellStyle name="RowTitles-Detail 2 3 4 2 2" xfId="18864" xr:uid="{00000000-0005-0000-0000-0000BB490000}"/>
    <cellStyle name="RowTitles-Detail 2 3 4 2 2 2" xfId="18865" xr:uid="{00000000-0005-0000-0000-0000BC490000}"/>
    <cellStyle name="RowTitles-Detail 2 3 4 2 2 2 2" xfId="18866" xr:uid="{00000000-0005-0000-0000-0000BD490000}"/>
    <cellStyle name="RowTitles-Detail 2 3 4 2 2 2_Tertiary Salaries Survey" xfId="18867" xr:uid="{00000000-0005-0000-0000-0000BE490000}"/>
    <cellStyle name="RowTitles-Detail 2 3 4 2 2 3" xfId="18868" xr:uid="{00000000-0005-0000-0000-0000BF490000}"/>
    <cellStyle name="RowTitles-Detail 2 3 4 2 2_Tertiary Salaries Survey" xfId="18869" xr:uid="{00000000-0005-0000-0000-0000C0490000}"/>
    <cellStyle name="RowTitles-Detail 2 3 4 2 3" xfId="18870" xr:uid="{00000000-0005-0000-0000-0000C1490000}"/>
    <cellStyle name="RowTitles-Detail 2 3 4 2 3 2" xfId="18871" xr:uid="{00000000-0005-0000-0000-0000C2490000}"/>
    <cellStyle name="RowTitles-Detail 2 3 4 2 3 2 2" xfId="18872" xr:uid="{00000000-0005-0000-0000-0000C3490000}"/>
    <cellStyle name="RowTitles-Detail 2 3 4 2 3 2_Tertiary Salaries Survey" xfId="18873" xr:uid="{00000000-0005-0000-0000-0000C4490000}"/>
    <cellStyle name="RowTitles-Detail 2 3 4 2 3 3" xfId="18874" xr:uid="{00000000-0005-0000-0000-0000C5490000}"/>
    <cellStyle name="RowTitles-Detail 2 3 4 2 3_Tertiary Salaries Survey" xfId="18875" xr:uid="{00000000-0005-0000-0000-0000C6490000}"/>
    <cellStyle name="RowTitles-Detail 2 3 4 2 4" xfId="18876" xr:uid="{00000000-0005-0000-0000-0000C7490000}"/>
    <cellStyle name="RowTitles-Detail 2 3 4 2 5" xfId="18877" xr:uid="{00000000-0005-0000-0000-0000C8490000}"/>
    <cellStyle name="RowTitles-Detail 2 3 4 2_Tertiary Salaries Survey" xfId="18878" xr:uid="{00000000-0005-0000-0000-0000C9490000}"/>
    <cellStyle name="RowTitles-Detail 2 3 4 3" xfId="18879" xr:uid="{00000000-0005-0000-0000-0000CA490000}"/>
    <cellStyle name="RowTitles-Detail 2 3 4 3 2" xfId="18880" xr:uid="{00000000-0005-0000-0000-0000CB490000}"/>
    <cellStyle name="RowTitles-Detail 2 3 4 3 2 2" xfId="18881" xr:uid="{00000000-0005-0000-0000-0000CC490000}"/>
    <cellStyle name="RowTitles-Detail 2 3 4 3 2 2 2" xfId="18882" xr:uid="{00000000-0005-0000-0000-0000CD490000}"/>
    <cellStyle name="RowTitles-Detail 2 3 4 3 2 2_Tertiary Salaries Survey" xfId="18883" xr:uid="{00000000-0005-0000-0000-0000CE490000}"/>
    <cellStyle name="RowTitles-Detail 2 3 4 3 2 3" xfId="18884" xr:uid="{00000000-0005-0000-0000-0000CF490000}"/>
    <cellStyle name="RowTitles-Detail 2 3 4 3 2_Tertiary Salaries Survey" xfId="18885" xr:uid="{00000000-0005-0000-0000-0000D0490000}"/>
    <cellStyle name="RowTitles-Detail 2 3 4 3 3" xfId="18886" xr:uid="{00000000-0005-0000-0000-0000D1490000}"/>
    <cellStyle name="RowTitles-Detail 2 3 4 3 3 2" xfId="18887" xr:uid="{00000000-0005-0000-0000-0000D2490000}"/>
    <cellStyle name="RowTitles-Detail 2 3 4 3 3 2 2" xfId="18888" xr:uid="{00000000-0005-0000-0000-0000D3490000}"/>
    <cellStyle name="RowTitles-Detail 2 3 4 3 3 2_Tertiary Salaries Survey" xfId="18889" xr:uid="{00000000-0005-0000-0000-0000D4490000}"/>
    <cellStyle name="RowTitles-Detail 2 3 4 3 3 3" xfId="18890" xr:uid="{00000000-0005-0000-0000-0000D5490000}"/>
    <cellStyle name="RowTitles-Detail 2 3 4 3 3_Tertiary Salaries Survey" xfId="18891" xr:uid="{00000000-0005-0000-0000-0000D6490000}"/>
    <cellStyle name="RowTitles-Detail 2 3 4 3 4" xfId="18892" xr:uid="{00000000-0005-0000-0000-0000D7490000}"/>
    <cellStyle name="RowTitles-Detail 2 3 4 3 5" xfId="18893" xr:uid="{00000000-0005-0000-0000-0000D8490000}"/>
    <cellStyle name="RowTitles-Detail 2 3 4 3 5 2" xfId="18894" xr:uid="{00000000-0005-0000-0000-0000D9490000}"/>
    <cellStyle name="RowTitles-Detail 2 3 4 3 5_Tertiary Salaries Survey" xfId="18895" xr:uid="{00000000-0005-0000-0000-0000DA490000}"/>
    <cellStyle name="RowTitles-Detail 2 3 4 3 6" xfId="18896" xr:uid="{00000000-0005-0000-0000-0000DB490000}"/>
    <cellStyle name="RowTitles-Detail 2 3 4 3_Tertiary Salaries Survey" xfId="18897" xr:uid="{00000000-0005-0000-0000-0000DC490000}"/>
    <cellStyle name="RowTitles-Detail 2 3 4 4" xfId="18898" xr:uid="{00000000-0005-0000-0000-0000DD490000}"/>
    <cellStyle name="RowTitles-Detail 2 3 4 4 2" xfId="18899" xr:uid="{00000000-0005-0000-0000-0000DE490000}"/>
    <cellStyle name="RowTitles-Detail 2 3 4 4 2 2" xfId="18900" xr:uid="{00000000-0005-0000-0000-0000DF490000}"/>
    <cellStyle name="RowTitles-Detail 2 3 4 4 2 2 2" xfId="18901" xr:uid="{00000000-0005-0000-0000-0000E0490000}"/>
    <cellStyle name="RowTitles-Detail 2 3 4 4 2 2_Tertiary Salaries Survey" xfId="18902" xr:uid="{00000000-0005-0000-0000-0000E1490000}"/>
    <cellStyle name="RowTitles-Detail 2 3 4 4 2 3" xfId="18903" xr:uid="{00000000-0005-0000-0000-0000E2490000}"/>
    <cellStyle name="RowTitles-Detail 2 3 4 4 2_Tertiary Salaries Survey" xfId="18904" xr:uid="{00000000-0005-0000-0000-0000E3490000}"/>
    <cellStyle name="RowTitles-Detail 2 3 4 4 3" xfId="18905" xr:uid="{00000000-0005-0000-0000-0000E4490000}"/>
    <cellStyle name="RowTitles-Detail 2 3 4 4 3 2" xfId="18906" xr:uid="{00000000-0005-0000-0000-0000E5490000}"/>
    <cellStyle name="RowTitles-Detail 2 3 4 4 3 2 2" xfId="18907" xr:uid="{00000000-0005-0000-0000-0000E6490000}"/>
    <cellStyle name="RowTitles-Detail 2 3 4 4 3 2_Tertiary Salaries Survey" xfId="18908" xr:uid="{00000000-0005-0000-0000-0000E7490000}"/>
    <cellStyle name="RowTitles-Detail 2 3 4 4 3 3" xfId="18909" xr:uid="{00000000-0005-0000-0000-0000E8490000}"/>
    <cellStyle name="RowTitles-Detail 2 3 4 4 3_Tertiary Salaries Survey" xfId="18910" xr:uid="{00000000-0005-0000-0000-0000E9490000}"/>
    <cellStyle name="RowTitles-Detail 2 3 4 4 4" xfId="18911" xr:uid="{00000000-0005-0000-0000-0000EA490000}"/>
    <cellStyle name="RowTitles-Detail 2 3 4 4 4 2" xfId="18912" xr:uid="{00000000-0005-0000-0000-0000EB490000}"/>
    <cellStyle name="RowTitles-Detail 2 3 4 4 4_Tertiary Salaries Survey" xfId="18913" xr:uid="{00000000-0005-0000-0000-0000EC490000}"/>
    <cellStyle name="RowTitles-Detail 2 3 4 4 5" xfId="18914" xr:uid="{00000000-0005-0000-0000-0000ED490000}"/>
    <cellStyle name="RowTitles-Detail 2 3 4 4_Tertiary Salaries Survey" xfId="18915" xr:uid="{00000000-0005-0000-0000-0000EE490000}"/>
    <cellStyle name="RowTitles-Detail 2 3 4 5" xfId="18916" xr:uid="{00000000-0005-0000-0000-0000EF490000}"/>
    <cellStyle name="RowTitles-Detail 2 3 4 5 2" xfId="18917" xr:uid="{00000000-0005-0000-0000-0000F0490000}"/>
    <cellStyle name="RowTitles-Detail 2 3 4 5 2 2" xfId="18918" xr:uid="{00000000-0005-0000-0000-0000F1490000}"/>
    <cellStyle name="RowTitles-Detail 2 3 4 5 2 2 2" xfId="18919" xr:uid="{00000000-0005-0000-0000-0000F2490000}"/>
    <cellStyle name="RowTitles-Detail 2 3 4 5 2 2_Tertiary Salaries Survey" xfId="18920" xr:uid="{00000000-0005-0000-0000-0000F3490000}"/>
    <cellStyle name="RowTitles-Detail 2 3 4 5 2 3" xfId="18921" xr:uid="{00000000-0005-0000-0000-0000F4490000}"/>
    <cellStyle name="RowTitles-Detail 2 3 4 5 2_Tertiary Salaries Survey" xfId="18922" xr:uid="{00000000-0005-0000-0000-0000F5490000}"/>
    <cellStyle name="RowTitles-Detail 2 3 4 5 3" xfId="18923" xr:uid="{00000000-0005-0000-0000-0000F6490000}"/>
    <cellStyle name="RowTitles-Detail 2 3 4 5 3 2" xfId="18924" xr:uid="{00000000-0005-0000-0000-0000F7490000}"/>
    <cellStyle name="RowTitles-Detail 2 3 4 5 3 2 2" xfId="18925" xr:uid="{00000000-0005-0000-0000-0000F8490000}"/>
    <cellStyle name="RowTitles-Detail 2 3 4 5 3 2_Tertiary Salaries Survey" xfId="18926" xr:uid="{00000000-0005-0000-0000-0000F9490000}"/>
    <cellStyle name="RowTitles-Detail 2 3 4 5 3 3" xfId="18927" xr:uid="{00000000-0005-0000-0000-0000FA490000}"/>
    <cellStyle name="RowTitles-Detail 2 3 4 5 3_Tertiary Salaries Survey" xfId="18928" xr:uid="{00000000-0005-0000-0000-0000FB490000}"/>
    <cellStyle name="RowTitles-Detail 2 3 4 5 4" xfId="18929" xr:uid="{00000000-0005-0000-0000-0000FC490000}"/>
    <cellStyle name="RowTitles-Detail 2 3 4 5 4 2" xfId="18930" xr:uid="{00000000-0005-0000-0000-0000FD490000}"/>
    <cellStyle name="RowTitles-Detail 2 3 4 5 4_Tertiary Salaries Survey" xfId="18931" xr:uid="{00000000-0005-0000-0000-0000FE490000}"/>
    <cellStyle name="RowTitles-Detail 2 3 4 5 5" xfId="18932" xr:uid="{00000000-0005-0000-0000-0000FF490000}"/>
    <cellStyle name="RowTitles-Detail 2 3 4 5_Tertiary Salaries Survey" xfId="18933" xr:uid="{00000000-0005-0000-0000-0000004A0000}"/>
    <cellStyle name="RowTitles-Detail 2 3 4 6" xfId="18934" xr:uid="{00000000-0005-0000-0000-0000014A0000}"/>
    <cellStyle name="RowTitles-Detail 2 3 4 6 2" xfId="18935" xr:uid="{00000000-0005-0000-0000-0000024A0000}"/>
    <cellStyle name="RowTitles-Detail 2 3 4 6 2 2" xfId="18936" xr:uid="{00000000-0005-0000-0000-0000034A0000}"/>
    <cellStyle name="RowTitles-Detail 2 3 4 6 2 2 2" xfId="18937" xr:uid="{00000000-0005-0000-0000-0000044A0000}"/>
    <cellStyle name="RowTitles-Detail 2 3 4 6 2 2_Tertiary Salaries Survey" xfId="18938" xr:uid="{00000000-0005-0000-0000-0000054A0000}"/>
    <cellStyle name="RowTitles-Detail 2 3 4 6 2 3" xfId="18939" xr:uid="{00000000-0005-0000-0000-0000064A0000}"/>
    <cellStyle name="RowTitles-Detail 2 3 4 6 2_Tertiary Salaries Survey" xfId="18940" xr:uid="{00000000-0005-0000-0000-0000074A0000}"/>
    <cellStyle name="RowTitles-Detail 2 3 4 6 3" xfId="18941" xr:uid="{00000000-0005-0000-0000-0000084A0000}"/>
    <cellStyle name="RowTitles-Detail 2 3 4 6 3 2" xfId="18942" xr:uid="{00000000-0005-0000-0000-0000094A0000}"/>
    <cellStyle name="RowTitles-Detail 2 3 4 6 3 2 2" xfId="18943" xr:uid="{00000000-0005-0000-0000-00000A4A0000}"/>
    <cellStyle name="RowTitles-Detail 2 3 4 6 3 2_Tertiary Salaries Survey" xfId="18944" xr:uid="{00000000-0005-0000-0000-00000B4A0000}"/>
    <cellStyle name="RowTitles-Detail 2 3 4 6 3 3" xfId="18945" xr:uid="{00000000-0005-0000-0000-00000C4A0000}"/>
    <cellStyle name="RowTitles-Detail 2 3 4 6 3_Tertiary Salaries Survey" xfId="18946" xr:uid="{00000000-0005-0000-0000-00000D4A0000}"/>
    <cellStyle name="RowTitles-Detail 2 3 4 6 4" xfId="18947" xr:uid="{00000000-0005-0000-0000-00000E4A0000}"/>
    <cellStyle name="RowTitles-Detail 2 3 4 6 4 2" xfId="18948" xr:uid="{00000000-0005-0000-0000-00000F4A0000}"/>
    <cellStyle name="RowTitles-Detail 2 3 4 6 4_Tertiary Salaries Survey" xfId="18949" xr:uid="{00000000-0005-0000-0000-0000104A0000}"/>
    <cellStyle name="RowTitles-Detail 2 3 4 6 5" xfId="18950" xr:uid="{00000000-0005-0000-0000-0000114A0000}"/>
    <cellStyle name="RowTitles-Detail 2 3 4 6_Tertiary Salaries Survey" xfId="18951" xr:uid="{00000000-0005-0000-0000-0000124A0000}"/>
    <cellStyle name="RowTitles-Detail 2 3 4 7" xfId="18952" xr:uid="{00000000-0005-0000-0000-0000134A0000}"/>
    <cellStyle name="RowTitles-Detail 2 3 4 7 2" xfId="18953" xr:uid="{00000000-0005-0000-0000-0000144A0000}"/>
    <cellStyle name="RowTitles-Detail 2 3 4 7 2 2" xfId="18954" xr:uid="{00000000-0005-0000-0000-0000154A0000}"/>
    <cellStyle name="RowTitles-Detail 2 3 4 7 2_Tertiary Salaries Survey" xfId="18955" xr:uid="{00000000-0005-0000-0000-0000164A0000}"/>
    <cellStyle name="RowTitles-Detail 2 3 4 7 3" xfId="18956" xr:uid="{00000000-0005-0000-0000-0000174A0000}"/>
    <cellStyle name="RowTitles-Detail 2 3 4 7_Tertiary Salaries Survey" xfId="18957" xr:uid="{00000000-0005-0000-0000-0000184A0000}"/>
    <cellStyle name="RowTitles-Detail 2 3 4 8" xfId="18958" xr:uid="{00000000-0005-0000-0000-0000194A0000}"/>
    <cellStyle name="RowTitles-Detail 2 3 4 9" xfId="18959" xr:uid="{00000000-0005-0000-0000-00001A4A0000}"/>
    <cellStyle name="RowTitles-Detail 2 3 4_STUD aligned by INSTIT" xfId="18960" xr:uid="{00000000-0005-0000-0000-00001B4A0000}"/>
    <cellStyle name="RowTitles-Detail 2 3 5" xfId="18961" xr:uid="{00000000-0005-0000-0000-00001C4A0000}"/>
    <cellStyle name="RowTitles-Detail 2 3 5 2" xfId="18962" xr:uid="{00000000-0005-0000-0000-00001D4A0000}"/>
    <cellStyle name="RowTitles-Detail 2 3 5 2 2" xfId="18963" xr:uid="{00000000-0005-0000-0000-00001E4A0000}"/>
    <cellStyle name="RowTitles-Detail 2 3 5 2 2 2" xfId="18964" xr:uid="{00000000-0005-0000-0000-00001F4A0000}"/>
    <cellStyle name="RowTitles-Detail 2 3 5 2 2 2 2" xfId="18965" xr:uid="{00000000-0005-0000-0000-0000204A0000}"/>
    <cellStyle name="RowTitles-Detail 2 3 5 2 2 2_Tertiary Salaries Survey" xfId="18966" xr:uid="{00000000-0005-0000-0000-0000214A0000}"/>
    <cellStyle name="RowTitles-Detail 2 3 5 2 2 3" xfId="18967" xr:uid="{00000000-0005-0000-0000-0000224A0000}"/>
    <cellStyle name="RowTitles-Detail 2 3 5 2 2_Tertiary Salaries Survey" xfId="18968" xr:uid="{00000000-0005-0000-0000-0000234A0000}"/>
    <cellStyle name="RowTitles-Detail 2 3 5 2 3" xfId="18969" xr:uid="{00000000-0005-0000-0000-0000244A0000}"/>
    <cellStyle name="RowTitles-Detail 2 3 5 2 3 2" xfId="18970" xr:uid="{00000000-0005-0000-0000-0000254A0000}"/>
    <cellStyle name="RowTitles-Detail 2 3 5 2 3 2 2" xfId="18971" xr:uid="{00000000-0005-0000-0000-0000264A0000}"/>
    <cellStyle name="RowTitles-Detail 2 3 5 2 3 2_Tertiary Salaries Survey" xfId="18972" xr:uid="{00000000-0005-0000-0000-0000274A0000}"/>
    <cellStyle name="RowTitles-Detail 2 3 5 2 3 3" xfId="18973" xr:uid="{00000000-0005-0000-0000-0000284A0000}"/>
    <cellStyle name="RowTitles-Detail 2 3 5 2 3_Tertiary Salaries Survey" xfId="18974" xr:uid="{00000000-0005-0000-0000-0000294A0000}"/>
    <cellStyle name="RowTitles-Detail 2 3 5 2 4" xfId="18975" xr:uid="{00000000-0005-0000-0000-00002A4A0000}"/>
    <cellStyle name="RowTitles-Detail 2 3 5 2 5" xfId="18976" xr:uid="{00000000-0005-0000-0000-00002B4A0000}"/>
    <cellStyle name="RowTitles-Detail 2 3 5 2 5 2" xfId="18977" xr:uid="{00000000-0005-0000-0000-00002C4A0000}"/>
    <cellStyle name="RowTitles-Detail 2 3 5 2 5_Tertiary Salaries Survey" xfId="18978" xr:uid="{00000000-0005-0000-0000-00002D4A0000}"/>
    <cellStyle name="RowTitles-Detail 2 3 5 2 6" xfId="18979" xr:uid="{00000000-0005-0000-0000-00002E4A0000}"/>
    <cellStyle name="RowTitles-Detail 2 3 5 2_Tertiary Salaries Survey" xfId="18980" xr:uid="{00000000-0005-0000-0000-00002F4A0000}"/>
    <cellStyle name="RowTitles-Detail 2 3 5 3" xfId="18981" xr:uid="{00000000-0005-0000-0000-0000304A0000}"/>
    <cellStyle name="RowTitles-Detail 2 3 5 3 2" xfId="18982" xr:uid="{00000000-0005-0000-0000-0000314A0000}"/>
    <cellStyle name="RowTitles-Detail 2 3 5 3 2 2" xfId="18983" xr:uid="{00000000-0005-0000-0000-0000324A0000}"/>
    <cellStyle name="RowTitles-Detail 2 3 5 3 2 2 2" xfId="18984" xr:uid="{00000000-0005-0000-0000-0000334A0000}"/>
    <cellStyle name="RowTitles-Detail 2 3 5 3 2 2_Tertiary Salaries Survey" xfId="18985" xr:uid="{00000000-0005-0000-0000-0000344A0000}"/>
    <cellStyle name="RowTitles-Detail 2 3 5 3 2 3" xfId="18986" xr:uid="{00000000-0005-0000-0000-0000354A0000}"/>
    <cellStyle name="RowTitles-Detail 2 3 5 3 2_Tertiary Salaries Survey" xfId="18987" xr:uid="{00000000-0005-0000-0000-0000364A0000}"/>
    <cellStyle name="RowTitles-Detail 2 3 5 3 3" xfId="18988" xr:uid="{00000000-0005-0000-0000-0000374A0000}"/>
    <cellStyle name="RowTitles-Detail 2 3 5 3 3 2" xfId="18989" xr:uid="{00000000-0005-0000-0000-0000384A0000}"/>
    <cellStyle name="RowTitles-Detail 2 3 5 3 3 2 2" xfId="18990" xr:uid="{00000000-0005-0000-0000-0000394A0000}"/>
    <cellStyle name="RowTitles-Detail 2 3 5 3 3 2_Tertiary Salaries Survey" xfId="18991" xr:uid="{00000000-0005-0000-0000-00003A4A0000}"/>
    <cellStyle name="RowTitles-Detail 2 3 5 3 3 3" xfId="18992" xr:uid="{00000000-0005-0000-0000-00003B4A0000}"/>
    <cellStyle name="RowTitles-Detail 2 3 5 3 3_Tertiary Salaries Survey" xfId="18993" xr:uid="{00000000-0005-0000-0000-00003C4A0000}"/>
    <cellStyle name="RowTitles-Detail 2 3 5 3 4" xfId="18994" xr:uid="{00000000-0005-0000-0000-00003D4A0000}"/>
    <cellStyle name="RowTitles-Detail 2 3 5 3 5" xfId="18995" xr:uid="{00000000-0005-0000-0000-00003E4A0000}"/>
    <cellStyle name="RowTitles-Detail 2 3 5 3_Tertiary Salaries Survey" xfId="18996" xr:uid="{00000000-0005-0000-0000-00003F4A0000}"/>
    <cellStyle name="RowTitles-Detail 2 3 5 4" xfId="18997" xr:uid="{00000000-0005-0000-0000-0000404A0000}"/>
    <cellStyle name="RowTitles-Detail 2 3 5 4 2" xfId="18998" xr:uid="{00000000-0005-0000-0000-0000414A0000}"/>
    <cellStyle name="RowTitles-Detail 2 3 5 4 2 2" xfId="18999" xr:uid="{00000000-0005-0000-0000-0000424A0000}"/>
    <cellStyle name="RowTitles-Detail 2 3 5 4 2 2 2" xfId="19000" xr:uid="{00000000-0005-0000-0000-0000434A0000}"/>
    <cellStyle name="RowTitles-Detail 2 3 5 4 2 2_Tertiary Salaries Survey" xfId="19001" xr:uid="{00000000-0005-0000-0000-0000444A0000}"/>
    <cellStyle name="RowTitles-Detail 2 3 5 4 2 3" xfId="19002" xr:uid="{00000000-0005-0000-0000-0000454A0000}"/>
    <cellStyle name="RowTitles-Detail 2 3 5 4 2_Tertiary Salaries Survey" xfId="19003" xr:uid="{00000000-0005-0000-0000-0000464A0000}"/>
    <cellStyle name="RowTitles-Detail 2 3 5 4 3" xfId="19004" xr:uid="{00000000-0005-0000-0000-0000474A0000}"/>
    <cellStyle name="RowTitles-Detail 2 3 5 4 3 2" xfId="19005" xr:uid="{00000000-0005-0000-0000-0000484A0000}"/>
    <cellStyle name="RowTitles-Detail 2 3 5 4 3 2 2" xfId="19006" xr:uid="{00000000-0005-0000-0000-0000494A0000}"/>
    <cellStyle name="RowTitles-Detail 2 3 5 4 3 2_Tertiary Salaries Survey" xfId="19007" xr:uid="{00000000-0005-0000-0000-00004A4A0000}"/>
    <cellStyle name="RowTitles-Detail 2 3 5 4 3 3" xfId="19008" xr:uid="{00000000-0005-0000-0000-00004B4A0000}"/>
    <cellStyle name="RowTitles-Detail 2 3 5 4 3_Tertiary Salaries Survey" xfId="19009" xr:uid="{00000000-0005-0000-0000-00004C4A0000}"/>
    <cellStyle name="RowTitles-Detail 2 3 5 4 4" xfId="19010" xr:uid="{00000000-0005-0000-0000-00004D4A0000}"/>
    <cellStyle name="RowTitles-Detail 2 3 5 4 4 2" xfId="19011" xr:uid="{00000000-0005-0000-0000-00004E4A0000}"/>
    <cellStyle name="RowTitles-Detail 2 3 5 4 4_Tertiary Salaries Survey" xfId="19012" xr:uid="{00000000-0005-0000-0000-00004F4A0000}"/>
    <cellStyle name="RowTitles-Detail 2 3 5 4 5" xfId="19013" xr:uid="{00000000-0005-0000-0000-0000504A0000}"/>
    <cellStyle name="RowTitles-Detail 2 3 5 4_Tertiary Salaries Survey" xfId="19014" xr:uid="{00000000-0005-0000-0000-0000514A0000}"/>
    <cellStyle name="RowTitles-Detail 2 3 5 5" xfId="19015" xr:uid="{00000000-0005-0000-0000-0000524A0000}"/>
    <cellStyle name="RowTitles-Detail 2 3 5 5 2" xfId="19016" xr:uid="{00000000-0005-0000-0000-0000534A0000}"/>
    <cellStyle name="RowTitles-Detail 2 3 5 5 2 2" xfId="19017" xr:uid="{00000000-0005-0000-0000-0000544A0000}"/>
    <cellStyle name="RowTitles-Detail 2 3 5 5 2 2 2" xfId="19018" xr:uid="{00000000-0005-0000-0000-0000554A0000}"/>
    <cellStyle name="RowTitles-Detail 2 3 5 5 2 2_Tertiary Salaries Survey" xfId="19019" xr:uid="{00000000-0005-0000-0000-0000564A0000}"/>
    <cellStyle name="RowTitles-Detail 2 3 5 5 2 3" xfId="19020" xr:uid="{00000000-0005-0000-0000-0000574A0000}"/>
    <cellStyle name="RowTitles-Detail 2 3 5 5 2_Tertiary Salaries Survey" xfId="19021" xr:uid="{00000000-0005-0000-0000-0000584A0000}"/>
    <cellStyle name="RowTitles-Detail 2 3 5 5 3" xfId="19022" xr:uid="{00000000-0005-0000-0000-0000594A0000}"/>
    <cellStyle name="RowTitles-Detail 2 3 5 5 3 2" xfId="19023" xr:uid="{00000000-0005-0000-0000-00005A4A0000}"/>
    <cellStyle name="RowTitles-Detail 2 3 5 5 3 2 2" xfId="19024" xr:uid="{00000000-0005-0000-0000-00005B4A0000}"/>
    <cellStyle name="RowTitles-Detail 2 3 5 5 3 2_Tertiary Salaries Survey" xfId="19025" xr:uid="{00000000-0005-0000-0000-00005C4A0000}"/>
    <cellStyle name="RowTitles-Detail 2 3 5 5 3 3" xfId="19026" xr:uid="{00000000-0005-0000-0000-00005D4A0000}"/>
    <cellStyle name="RowTitles-Detail 2 3 5 5 3_Tertiary Salaries Survey" xfId="19027" xr:uid="{00000000-0005-0000-0000-00005E4A0000}"/>
    <cellStyle name="RowTitles-Detail 2 3 5 5 4" xfId="19028" xr:uid="{00000000-0005-0000-0000-00005F4A0000}"/>
    <cellStyle name="RowTitles-Detail 2 3 5 5 4 2" xfId="19029" xr:uid="{00000000-0005-0000-0000-0000604A0000}"/>
    <cellStyle name="RowTitles-Detail 2 3 5 5 4_Tertiary Salaries Survey" xfId="19030" xr:uid="{00000000-0005-0000-0000-0000614A0000}"/>
    <cellStyle name="RowTitles-Detail 2 3 5 5 5" xfId="19031" xr:uid="{00000000-0005-0000-0000-0000624A0000}"/>
    <cellStyle name="RowTitles-Detail 2 3 5 5_Tertiary Salaries Survey" xfId="19032" xr:uid="{00000000-0005-0000-0000-0000634A0000}"/>
    <cellStyle name="RowTitles-Detail 2 3 5 6" xfId="19033" xr:uid="{00000000-0005-0000-0000-0000644A0000}"/>
    <cellStyle name="RowTitles-Detail 2 3 5 6 2" xfId="19034" xr:uid="{00000000-0005-0000-0000-0000654A0000}"/>
    <cellStyle name="RowTitles-Detail 2 3 5 6 2 2" xfId="19035" xr:uid="{00000000-0005-0000-0000-0000664A0000}"/>
    <cellStyle name="RowTitles-Detail 2 3 5 6 2 2 2" xfId="19036" xr:uid="{00000000-0005-0000-0000-0000674A0000}"/>
    <cellStyle name="RowTitles-Detail 2 3 5 6 2 2_Tertiary Salaries Survey" xfId="19037" xr:uid="{00000000-0005-0000-0000-0000684A0000}"/>
    <cellStyle name="RowTitles-Detail 2 3 5 6 2 3" xfId="19038" xr:uid="{00000000-0005-0000-0000-0000694A0000}"/>
    <cellStyle name="RowTitles-Detail 2 3 5 6 2_Tertiary Salaries Survey" xfId="19039" xr:uid="{00000000-0005-0000-0000-00006A4A0000}"/>
    <cellStyle name="RowTitles-Detail 2 3 5 6 3" xfId="19040" xr:uid="{00000000-0005-0000-0000-00006B4A0000}"/>
    <cellStyle name="RowTitles-Detail 2 3 5 6 3 2" xfId="19041" xr:uid="{00000000-0005-0000-0000-00006C4A0000}"/>
    <cellStyle name="RowTitles-Detail 2 3 5 6 3 2 2" xfId="19042" xr:uid="{00000000-0005-0000-0000-00006D4A0000}"/>
    <cellStyle name="RowTitles-Detail 2 3 5 6 3 2_Tertiary Salaries Survey" xfId="19043" xr:uid="{00000000-0005-0000-0000-00006E4A0000}"/>
    <cellStyle name="RowTitles-Detail 2 3 5 6 3 3" xfId="19044" xr:uid="{00000000-0005-0000-0000-00006F4A0000}"/>
    <cellStyle name="RowTitles-Detail 2 3 5 6 3_Tertiary Salaries Survey" xfId="19045" xr:uid="{00000000-0005-0000-0000-0000704A0000}"/>
    <cellStyle name="RowTitles-Detail 2 3 5 6 4" xfId="19046" xr:uid="{00000000-0005-0000-0000-0000714A0000}"/>
    <cellStyle name="RowTitles-Detail 2 3 5 6 4 2" xfId="19047" xr:uid="{00000000-0005-0000-0000-0000724A0000}"/>
    <cellStyle name="RowTitles-Detail 2 3 5 6 4_Tertiary Salaries Survey" xfId="19048" xr:uid="{00000000-0005-0000-0000-0000734A0000}"/>
    <cellStyle name="RowTitles-Detail 2 3 5 6 5" xfId="19049" xr:uid="{00000000-0005-0000-0000-0000744A0000}"/>
    <cellStyle name="RowTitles-Detail 2 3 5 6_Tertiary Salaries Survey" xfId="19050" xr:uid="{00000000-0005-0000-0000-0000754A0000}"/>
    <cellStyle name="RowTitles-Detail 2 3 5 7" xfId="19051" xr:uid="{00000000-0005-0000-0000-0000764A0000}"/>
    <cellStyle name="RowTitles-Detail 2 3 5 7 2" xfId="19052" xr:uid="{00000000-0005-0000-0000-0000774A0000}"/>
    <cellStyle name="RowTitles-Detail 2 3 5 7 2 2" xfId="19053" xr:uid="{00000000-0005-0000-0000-0000784A0000}"/>
    <cellStyle name="RowTitles-Detail 2 3 5 7 2_Tertiary Salaries Survey" xfId="19054" xr:uid="{00000000-0005-0000-0000-0000794A0000}"/>
    <cellStyle name="RowTitles-Detail 2 3 5 7 3" xfId="19055" xr:uid="{00000000-0005-0000-0000-00007A4A0000}"/>
    <cellStyle name="RowTitles-Detail 2 3 5 7_Tertiary Salaries Survey" xfId="19056" xr:uid="{00000000-0005-0000-0000-00007B4A0000}"/>
    <cellStyle name="RowTitles-Detail 2 3 5 8" xfId="19057" xr:uid="{00000000-0005-0000-0000-00007C4A0000}"/>
    <cellStyle name="RowTitles-Detail 2 3 5 8 2" xfId="19058" xr:uid="{00000000-0005-0000-0000-00007D4A0000}"/>
    <cellStyle name="RowTitles-Detail 2 3 5 8 2 2" xfId="19059" xr:uid="{00000000-0005-0000-0000-00007E4A0000}"/>
    <cellStyle name="RowTitles-Detail 2 3 5 8 2_Tertiary Salaries Survey" xfId="19060" xr:uid="{00000000-0005-0000-0000-00007F4A0000}"/>
    <cellStyle name="RowTitles-Detail 2 3 5 8 3" xfId="19061" xr:uid="{00000000-0005-0000-0000-0000804A0000}"/>
    <cellStyle name="RowTitles-Detail 2 3 5 8_Tertiary Salaries Survey" xfId="19062" xr:uid="{00000000-0005-0000-0000-0000814A0000}"/>
    <cellStyle name="RowTitles-Detail 2 3 5 9" xfId="19063" xr:uid="{00000000-0005-0000-0000-0000824A0000}"/>
    <cellStyle name="RowTitles-Detail 2 3 5_STUD aligned by INSTIT" xfId="19064" xr:uid="{00000000-0005-0000-0000-0000834A0000}"/>
    <cellStyle name="RowTitles-Detail 2 3 6" xfId="19065" xr:uid="{00000000-0005-0000-0000-0000844A0000}"/>
    <cellStyle name="RowTitles-Detail 2 3 6 2" xfId="19066" xr:uid="{00000000-0005-0000-0000-0000854A0000}"/>
    <cellStyle name="RowTitles-Detail 2 3 6 2 2" xfId="19067" xr:uid="{00000000-0005-0000-0000-0000864A0000}"/>
    <cellStyle name="RowTitles-Detail 2 3 6 2 2 2" xfId="19068" xr:uid="{00000000-0005-0000-0000-0000874A0000}"/>
    <cellStyle name="RowTitles-Detail 2 3 6 2 2 2 2" xfId="19069" xr:uid="{00000000-0005-0000-0000-0000884A0000}"/>
    <cellStyle name="RowTitles-Detail 2 3 6 2 2 2_Tertiary Salaries Survey" xfId="19070" xr:uid="{00000000-0005-0000-0000-0000894A0000}"/>
    <cellStyle name="RowTitles-Detail 2 3 6 2 2 3" xfId="19071" xr:uid="{00000000-0005-0000-0000-00008A4A0000}"/>
    <cellStyle name="RowTitles-Detail 2 3 6 2 2_Tertiary Salaries Survey" xfId="19072" xr:uid="{00000000-0005-0000-0000-00008B4A0000}"/>
    <cellStyle name="RowTitles-Detail 2 3 6 2 3" xfId="19073" xr:uid="{00000000-0005-0000-0000-00008C4A0000}"/>
    <cellStyle name="RowTitles-Detail 2 3 6 2 3 2" xfId="19074" xr:uid="{00000000-0005-0000-0000-00008D4A0000}"/>
    <cellStyle name="RowTitles-Detail 2 3 6 2 3 2 2" xfId="19075" xr:uid="{00000000-0005-0000-0000-00008E4A0000}"/>
    <cellStyle name="RowTitles-Detail 2 3 6 2 3 2_Tertiary Salaries Survey" xfId="19076" xr:uid="{00000000-0005-0000-0000-00008F4A0000}"/>
    <cellStyle name="RowTitles-Detail 2 3 6 2 3 3" xfId="19077" xr:uid="{00000000-0005-0000-0000-0000904A0000}"/>
    <cellStyle name="RowTitles-Detail 2 3 6 2 3_Tertiary Salaries Survey" xfId="19078" xr:uid="{00000000-0005-0000-0000-0000914A0000}"/>
    <cellStyle name="RowTitles-Detail 2 3 6 2 4" xfId="19079" xr:uid="{00000000-0005-0000-0000-0000924A0000}"/>
    <cellStyle name="RowTitles-Detail 2 3 6 2 5" xfId="19080" xr:uid="{00000000-0005-0000-0000-0000934A0000}"/>
    <cellStyle name="RowTitles-Detail 2 3 6 2 5 2" xfId="19081" xr:uid="{00000000-0005-0000-0000-0000944A0000}"/>
    <cellStyle name="RowTitles-Detail 2 3 6 2 5_Tertiary Salaries Survey" xfId="19082" xr:uid="{00000000-0005-0000-0000-0000954A0000}"/>
    <cellStyle name="RowTitles-Detail 2 3 6 2 6" xfId="19083" xr:uid="{00000000-0005-0000-0000-0000964A0000}"/>
    <cellStyle name="RowTitles-Detail 2 3 6 2_Tertiary Salaries Survey" xfId="19084" xr:uid="{00000000-0005-0000-0000-0000974A0000}"/>
    <cellStyle name="RowTitles-Detail 2 3 6 3" xfId="19085" xr:uid="{00000000-0005-0000-0000-0000984A0000}"/>
    <cellStyle name="RowTitles-Detail 2 3 6 3 2" xfId="19086" xr:uid="{00000000-0005-0000-0000-0000994A0000}"/>
    <cellStyle name="RowTitles-Detail 2 3 6 3 2 2" xfId="19087" xr:uid="{00000000-0005-0000-0000-00009A4A0000}"/>
    <cellStyle name="RowTitles-Detail 2 3 6 3 2 2 2" xfId="19088" xr:uid="{00000000-0005-0000-0000-00009B4A0000}"/>
    <cellStyle name="RowTitles-Detail 2 3 6 3 2 2_Tertiary Salaries Survey" xfId="19089" xr:uid="{00000000-0005-0000-0000-00009C4A0000}"/>
    <cellStyle name="RowTitles-Detail 2 3 6 3 2 3" xfId="19090" xr:uid="{00000000-0005-0000-0000-00009D4A0000}"/>
    <cellStyle name="RowTitles-Detail 2 3 6 3 2_Tertiary Salaries Survey" xfId="19091" xr:uid="{00000000-0005-0000-0000-00009E4A0000}"/>
    <cellStyle name="RowTitles-Detail 2 3 6 3 3" xfId="19092" xr:uid="{00000000-0005-0000-0000-00009F4A0000}"/>
    <cellStyle name="RowTitles-Detail 2 3 6 3 3 2" xfId="19093" xr:uid="{00000000-0005-0000-0000-0000A04A0000}"/>
    <cellStyle name="RowTitles-Detail 2 3 6 3 3 2 2" xfId="19094" xr:uid="{00000000-0005-0000-0000-0000A14A0000}"/>
    <cellStyle name="RowTitles-Detail 2 3 6 3 3 2_Tertiary Salaries Survey" xfId="19095" xr:uid="{00000000-0005-0000-0000-0000A24A0000}"/>
    <cellStyle name="RowTitles-Detail 2 3 6 3 3 3" xfId="19096" xr:uid="{00000000-0005-0000-0000-0000A34A0000}"/>
    <cellStyle name="RowTitles-Detail 2 3 6 3 3_Tertiary Salaries Survey" xfId="19097" xr:uid="{00000000-0005-0000-0000-0000A44A0000}"/>
    <cellStyle name="RowTitles-Detail 2 3 6 3 4" xfId="19098" xr:uid="{00000000-0005-0000-0000-0000A54A0000}"/>
    <cellStyle name="RowTitles-Detail 2 3 6 3 5" xfId="19099" xr:uid="{00000000-0005-0000-0000-0000A64A0000}"/>
    <cellStyle name="RowTitles-Detail 2 3 6 3_Tertiary Salaries Survey" xfId="19100" xr:uid="{00000000-0005-0000-0000-0000A74A0000}"/>
    <cellStyle name="RowTitles-Detail 2 3 6 4" xfId="19101" xr:uid="{00000000-0005-0000-0000-0000A84A0000}"/>
    <cellStyle name="RowTitles-Detail 2 3 6 4 2" xfId="19102" xr:uid="{00000000-0005-0000-0000-0000A94A0000}"/>
    <cellStyle name="RowTitles-Detail 2 3 6 4 2 2" xfId="19103" xr:uid="{00000000-0005-0000-0000-0000AA4A0000}"/>
    <cellStyle name="RowTitles-Detail 2 3 6 4 2 2 2" xfId="19104" xr:uid="{00000000-0005-0000-0000-0000AB4A0000}"/>
    <cellStyle name="RowTitles-Detail 2 3 6 4 2 2_Tertiary Salaries Survey" xfId="19105" xr:uid="{00000000-0005-0000-0000-0000AC4A0000}"/>
    <cellStyle name="RowTitles-Detail 2 3 6 4 2 3" xfId="19106" xr:uid="{00000000-0005-0000-0000-0000AD4A0000}"/>
    <cellStyle name="RowTitles-Detail 2 3 6 4 2_Tertiary Salaries Survey" xfId="19107" xr:uid="{00000000-0005-0000-0000-0000AE4A0000}"/>
    <cellStyle name="RowTitles-Detail 2 3 6 4 3" xfId="19108" xr:uid="{00000000-0005-0000-0000-0000AF4A0000}"/>
    <cellStyle name="RowTitles-Detail 2 3 6 4 3 2" xfId="19109" xr:uid="{00000000-0005-0000-0000-0000B04A0000}"/>
    <cellStyle name="RowTitles-Detail 2 3 6 4 3 2 2" xfId="19110" xr:uid="{00000000-0005-0000-0000-0000B14A0000}"/>
    <cellStyle name="RowTitles-Detail 2 3 6 4 3 2_Tertiary Salaries Survey" xfId="19111" xr:uid="{00000000-0005-0000-0000-0000B24A0000}"/>
    <cellStyle name="RowTitles-Detail 2 3 6 4 3 3" xfId="19112" xr:uid="{00000000-0005-0000-0000-0000B34A0000}"/>
    <cellStyle name="RowTitles-Detail 2 3 6 4 3_Tertiary Salaries Survey" xfId="19113" xr:uid="{00000000-0005-0000-0000-0000B44A0000}"/>
    <cellStyle name="RowTitles-Detail 2 3 6 4 4" xfId="19114" xr:uid="{00000000-0005-0000-0000-0000B54A0000}"/>
    <cellStyle name="RowTitles-Detail 2 3 6 4 5" xfId="19115" xr:uid="{00000000-0005-0000-0000-0000B64A0000}"/>
    <cellStyle name="RowTitles-Detail 2 3 6 4 5 2" xfId="19116" xr:uid="{00000000-0005-0000-0000-0000B74A0000}"/>
    <cellStyle name="RowTitles-Detail 2 3 6 4 5_Tertiary Salaries Survey" xfId="19117" xr:uid="{00000000-0005-0000-0000-0000B84A0000}"/>
    <cellStyle name="RowTitles-Detail 2 3 6 4 6" xfId="19118" xr:uid="{00000000-0005-0000-0000-0000B94A0000}"/>
    <cellStyle name="RowTitles-Detail 2 3 6 4_Tertiary Salaries Survey" xfId="19119" xr:uid="{00000000-0005-0000-0000-0000BA4A0000}"/>
    <cellStyle name="RowTitles-Detail 2 3 6 5" xfId="19120" xr:uid="{00000000-0005-0000-0000-0000BB4A0000}"/>
    <cellStyle name="RowTitles-Detail 2 3 6 5 2" xfId="19121" xr:uid="{00000000-0005-0000-0000-0000BC4A0000}"/>
    <cellStyle name="RowTitles-Detail 2 3 6 5 2 2" xfId="19122" xr:uid="{00000000-0005-0000-0000-0000BD4A0000}"/>
    <cellStyle name="RowTitles-Detail 2 3 6 5 2 2 2" xfId="19123" xr:uid="{00000000-0005-0000-0000-0000BE4A0000}"/>
    <cellStyle name="RowTitles-Detail 2 3 6 5 2 2_Tertiary Salaries Survey" xfId="19124" xr:uid="{00000000-0005-0000-0000-0000BF4A0000}"/>
    <cellStyle name="RowTitles-Detail 2 3 6 5 2 3" xfId="19125" xr:uid="{00000000-0005-0000-0000-0000C04A0000}"/>
    <cellStyle name="RowTitles-Detail 2 3 6 5 2_Tertiary Salaries Survey" xfId="19126" xr:uid="{00000000-0005-0000-0000-0000C14A0000}"/>
    <cellStyle name="RowTitles-Detail 2 3 6 5 3" xfId="19127" xr:uid="{00000000-0005-0000-0000-0000C24A0000}"/>
    <cellStyle name="RowTitles-Detail 2 3 6 5 3 2" xfId="19128" xr:uid="{00000000-0005-0000-0000-0000C34A0000}"/>
    <cellStyle name="RowTitles-Detail 2 3 6 5 3 2 2" xfId="19129" xr:uid="{00000000-0005-0000-0000-0000C44A0000}"/>
    <cellStyle name="RowTitles-Detail 2 3 6 5 3 2_Tertiary Salaries Survey" xfId="19130" xr:uid="{00000000-0005-0000-0000-0000C54A0000}"/>
    <cellStyle name="RowTitles-Detail 2 3 6 5 3 3" xfId="19131" xr:uid="{00000000-0005-0000-0000-0000C64A0000}"/>
    <cellStyle name="RowTitles-Detail 2 3 6 5 3_Tertiary Salaries Survey" xfId="19132" xr:uid="{00000000-0005-0000-0000-0000C74A0000}"/>
    <cellStyle name="RowTitles-Detail 2 3 6 5 4" xfId="19133" xr:uid="{00000000-0005-0000-0000-0000C84A0000}"/>
    <cellStyle name="RowTitles-Detail 2 3 6 5 4 2" xfId="19134" xr:uid="{00000000-0005-0000-0000-0000C94A0000}"/>
    <cellStyle name="RowTitles-Detail 2 3 6 5 4_Tertiary Salaries Survey" xfId="19135" xr:uid="{00000000-0005-0000-0000-0000CA4A0000}"/>
    <cellStyle name="RowTitles-Detail 2 3 6 5 5" xfId="19136" xr:uid="{00000000-0005-0000-0000-0000CB4A0000}"/>
    <cellStyle name="RowTitles-Detail 2 3 6 5_Tertiary Salaries Survey" xfId="19137" xr:uid="{00000000-0005-0000-0000-0000CC4A0000}"/>
    <cellStyle name="RowTitles-Detail 2 3 6 6" xfId="19138" xr:uid="{00000000-0005-0000-0000-0000CD4A0000}"/>
    <cellStyle name="RowTitles-Detail 2 3 6 6 2" xfId="19139" xr:uid="{00000000-0005-0000-0000-0000CE4A0000}"/>
    <cellStyle name="RowTitles-Detail 2 3 6 6 2 2" xfId="19140" xr:uid="{00000000-0005-0000-0000-0000CF4A0000}"/>
    <cellStyle name="RowTitles-Detail 2 3 6 6 2 2 2" xfId="19141" xr:uid="{00000000-0005-0000-0000-0000D04A0000}"/>
    <cellStyle name="RowTitles-Detail 2 3 6 6 2 2_Tertiary Salaries Survey" xfId="19142" xr:uid="{00000000-0005-0000-0000-0000D14A0000}"/>
    <cellStyle name="RowTitles-Detail 2 3 6 6 2 3" xfId="19143" xr:uid="{00000000-0005-0000-0000-0000D24A0000}"/>
    <cellStyle name="RowTitles-Detail 2 3 6 6 2_Tertiary Salaries Survey" xfId="19144" xr:uid="{00000000-0005-0000-0000-0000D34A0000}"/>
    <cellStyle name="RowTitles-Detail 2 3 6 6 3" xfId="19145" xr:uid="{00000000-0005-0000-0000-0000D44A0000}"/>
    <cellStyle name="RowTitles-Detail 2 3 6 6 3 2" xfId="19146" xr:uid="{00000000-0005-0000-0000-0000D54A0000}"/>
    <cellStyle name="RowTitles-Detail 2 3 6 6 3 2 2" xfId="19147" xr:uid="{00000000-0005-0000-0000-0000D64A0000}"/>
    <cellStyle name="RowTitles-Detail 2 3 6 6 3 2_Tertiary Salaries Survey" xfId="19148" xr:uid="{00000000-0005-0000-0000-0000D74A0000}"/>
    <cellStyle name="RowTitles-Detail 2 3 6 6 3 3" xfId="19149" xr:uid="{00000000-0005-0000-0000-0000D84A0000}"/>
    <cellStyle name="RowTitles-Detail 2 3 6 6 3_Tertiary Salaries Survey" xfId="19150" xr:uid="{00000000-0005-0000-0000-0000D94A0000}"/>
    <cellStyle name="RowTitles-Detail 2 3 6 6 4" xfId="19151" xr:uid="{00000000-0005-0000-0000-0000DA4A0000}"/>
    <cellStyle name="RowTitles-Detail 2 3 6 6 4 2" xfId="19152" xr:uid="{00000000-0005-0000-0000-0000DB4A0000}"/>
    <cellStyle name="RowTitles-Detail 2 3 6 6 4_Tertiary Salaries Survey" xfId="19153" xr:uid="{00000000-0005-0000-0000-0000DC4A0000}"/>
    <cellStyle name="RowTitles-Detail 2 3 6 6 5" xfId="19154" xr:uid="{00000000-0005-0000-0000-0000DD4A0000}"/>
    <cellStyle name="RowTitles-Detail 2 3 6 6_Tertiary Salaries Survey" xfId="19155" xr:uid="{00000000-0005-0000-0000-0000DE4A0000}"/>
    <cellStyle name="RowTitles-Detail 2 3 6 7" xfId="19156" xr:uid="{00000000-0005-0000-0000-0000DF4A0000}"/>
    <cellStyle name="RowTitles-Detail 2 3 6 7 2" xfId="19157" xr:uid="{00000000-0005-0000-0000-0000E04A0000}"/>
    <cellStyle name="RowTitles-Detail 2 3 6 7 2 2" xfId="19158" xr:uid="{00000000-0005-0000-0000-0000E14A0000}"/>
    <cellStyle name="RowTitles-Detail 2 3 6 7 2_Tertiary Salaries Survey" xfId="19159" xr:uid="{00000000-0005-0000-0000-0000E24A0000}"/>
    <cellStyle name="RowTitles-Detail 2 3 6 7 3" xfId="19160" xr:uid="{00000000-0005-0000-0000-0000E34A0000}"/>
    <cellStyle name="RowTitles-Detail 2 3 6 7_Tertiary Salaries Survey" xfId="19161" xr:uid="{00000000-0005-0000-0000-0000E44A0000}"/>
    <cellStyle name="RowTitles-Detail 2 3 6 8" xfId="19162" xr:uid="{00000000-0005-0000-0000-0000E54A0000}"/>
    <cellStyle name="RowTitles-Detail 2 3 6 9" xfId="19163" xr:uid="{00000000-0005-0000-0000-0000E64A0000}"/>
    <cellStyle name="RowTitles-Detail 2 3 6_STUD aligned by INSTIT" xfId="19164" xr:uid="{00000000-0005-0000-0000-0000E74A0000}"/>
    <cellStyle name="RowTitles-Detail 2 3 7" xfId="19165" xr:uid="{00000000-0005-0000-0000-0000E84A0000}"/>
    <cellStyle name="RowTitles-Detail 2 3 7 2" xfId="19166" xr:uid="{00000000-0005-0000-0000-0000E94A0000}"/>
    <cellStyle name="RowTitles-Detail 2 3 7 2 2" xfId="19167" xr:uid="{00000000-0005-0000-0000-0000EA4A0000}"/>
    <cellStyle name="RowTitles-Detail 2 3 7 2 2 2" xfId="19168" xr:uid="{00000000-0005-0000-0000-0000EB4A0000}"/>
    <cellStyle name="RowTitles-Detail 2 3 7 2 2_Tertiary Salaries Survey" xfId="19169" xr:uid="{00000000-0005-0000-0000-0000EC4A0000}"/>
    <cellStyle name="RowTitles-Detail 2 3 7 2 3" xfId="19170" xr:uid="{00000000-0005-0000-0000-0000ED4A0000}"/>
    <cellStyle name="RowTitles-Detail 2 3 7 2_Tertiary Salaries Survey" xfId="19171" xr:uid="{00000000-0005-0000-0000-0000EE4A0000}"/>
    <cellStyle name="RowTitles-Detail 2 3 7 3" xfId="19172" xr:uid="{00000000-0005-0000-0000-0000EF4A0000}"/>
    <cellStyle name="RowTitles-Detail 2 3 7 3 2" xfId="19173" xr:uid="{00000000-0005-0000-0000-0000F04A0000}"/>
    <cellStyle name="RowTitles-Detail 2 3 7 3 2 2" xfId="19174" xr:uid="{00000000-0005-0000-0000-0000F14A0000}"/>
    <cellStyle name="RowTitles-Detail 2 3 7 3 2_Tertiary Salaries Survey" xfId="19175" xr:uid="{00000000-0005-0000-0000-0000F24A0000}"/>
    <cellStyle name="RowTitles-Detail 2 3 7 3 3" xfId="19176" xr:uid="{00000000-0005-0000-0000-0000F34A0000}"/>
    <cellStyle name="RowTitles-Detail 2 3 7 3_Tertiary Salaries Survey" xfId="19177" xr:uid="{00000000-0005-0000-0000-0000F44A0000}"/>
    <cellStyle name="RowTitles-Detail 2 3 7 4" xfId="19178" xr:uid="{00000000-0005-0000-0000-0000F54A0000}"/>
    <cellStyle name="RowTitles-Detail 2 3 7 5" xfId="19179" xr:uid="{00000000-0005-0000-0000-0000F64A0000}"/>
    <cellStyle name="RowTitles-Detail 2 3 7 5 2" xfId="19180" xr:uid="{00000000-0005-0000-0000-0000F74A0000}"/>
    <cellStyle name="RowTitles-Detail 2 3 7 5_Tertiary Salaries Survey" xfId="19181" xr:uid="{00000000-0005-0000-0000-0000F84A0000}"/>
    <cellStyle name="RowTitles-Detail 2 3 7 6" xfId="19182" xr:uid="{00000000-0005-0000-0000-0000F94A0000}"/>
    <cellStyle name="RowTitles-Detail 2 3 7_Tertiary Salaries Survey" xfId="19183" xr:uid="{00000000-0005-0000-0000-0000FA4A0000}"/>
    <cellStyle name="RowTitles-Detail 2 3 8" xfId="19184" xr:uid="{00000000-0005-0000-0000-0000FB4A0000}"/>
    <cellStyle name="RowTitles-Detail 2 3 8 2" xfId="19185" xr:uid="{00000000-0005-0000-0000-0000FC4A0000}"/>
    <cellStyle name="RowTitles-Detail 2 3 8 2 2" xfId="19186" xr:uid="{00000000-0005-0000-0000-0000FD4A0000}"/>
    <cellStyle name="RowTitles-Detail 2 3 8 2 2 2" xfId="19187" xr:uid="{00000000-0005-0000-0000-0000FE4A0000}"/>
    <cellStyle name="RowTitles-Detail 2 3 8 2 2_Tertiary Salaries Survey" xfId="19188" xr:uid="{00000000-0005-0000-0000-0000FF4A0000}"/>
    <cellStyle name="RowTitles-Detail 2 3 8 2 3" xfId="19189" xr:uid="{00000000-0005-0000-0000-0000004B0000}"/>
    <cellStyle name="RowTitles-Detail 2 3 8 2_Tertiary Salaries Survey" xfId="19190" xr:uid="{00000000-0005-0000-0000-0000014B0000}"/>
    <cellStyle name="RowTitles-Detail 2 3 8 3" xfId="19191" xr:uid="{00000000-0005-0000-0000-0000024B0000}"/>
    <cellStyle name="RowTitles-Detail 2 3 8 3 2" xfId="19192" xr:uid="{00000000-0005-0000-0000-0000034B0000}"/>
    <cellStyle name="RowTitles-Detail 2 3 8 3 2 2" xfId="19193" xr:uid="{00000000-0005-0000-0000-0000044B0000}"/>
    <cellStyle name="RowTitles-Detail 2 3 8 3 2_Tertiary Salaries Survey" xfId="19194" xr:uid="{00000000-0005-0000-0000-0000054B0000}"/>
    <cellStyle name="RowTitles-Detail 2 3 8 3 3" xfId="19195" xr:uid="{00000000-0005-0000-0000-0000064B0000}"/>
    <cellStyle name="RowTitles-Detail 2 3 8 3_Tertiary Salaries Survey" xfId="19196" xr:uid="{00000000-0005-0000-0000-0000074B0000}"/>
    <cellStyle name="RowTitles-Detail 2 3 8 4" xfId="19197" xr:uid="{00000000-0005-0000-0000-0000084B0000}"/>
    <cellStyle name="RowTitles-Detail 2 3 8 5" xfId="19198" xr:uid="{00000000-0005-0000-0000-0000094B0000}"/>
    <cellStyle name="RowTitles-Detail 2 3 8_Tertiary Salaries Survey" xfId="19199" xr:uid="{00000000-0005-0000-0000-00000A4B0000}"/>
    <cellStyle name="RowTitles-Detail 2 3 9" xfId="19200" xr:uid="{00000000-0005-0000-0000-00000B4B0000}"/>
    <cellStyle name="RowTitles-Detail 2 3 9 2" xfId="19201" xr:uid="{00000000-0005-0000-0000-00000C4B0000}"/>
    <cellStyle name="RowTitles-Detail 2 3 9 2 2" xfId="19202" xr:uid="{00000000-0005-0000-0000-00000D4B0000}"/>
    <cellStyle name="RowTitles-Detail 2 3 9 2 2 2" xfId="19203" xr:uid="{00000000-0005-0000-0000-00000E4B0000}"/>
    <cellStyle name="RowTitles-Detail 2 3 9 2 2_Tertiary Salaries Survey" xfId="19204" xr:uid="{00000000-0005-0000-0000-00000F4B0000}"/>
    <cellStyle name="RowTitles-Detail 2 3 9 2 3" xfId="19205" xr:uid="{00000000-0005-0000-0000-0000104B0000}"/>
    <cellStyle name="RowTitles-Detail 2 3 9 2_Tertiary Salaries Survey" xfId="19206" xr:uid="{00000000-0005-0000-0000-0000114B0000}"/>
    <cellStyle name="RowTitles-Detail 2 3 9 3" xfId="19207" xr:uid="{00000000-0005-0000-0000-0000124B0000}"/>
    <cellStyle name="RowTitles-Detail 2 3 9 3 2" xfId="19208" xr:uid="{00000000-0005-0000-0000-0000134B0000}"/>
    <cellStyle name="RowTitles-Detail 2 3 9 3 2 2" xfId="19209" xr:uid="{00000000-0005-0000-0000-0000144B0000}"/>
    <cellStyle name="RowTitles-Detail 2 3 9 3 2_Tertiary Salaries Survey" xfId="19210" xr:uid="{00000000-0005-0000-0000-0000154B0000}"/>
    <cellStyle name="RowTitles-Detail 2 3 9 3 3" xfId="19211" xr:uid="{00000000-0005-0000-0000-0000164B0000}"/>
    <cellStyle name="RowTitles-Detail 2 3 9 3_Tertiary Salaries Survey" xfId="19212" xr:uid="{00000000-0005-0000-0000-0000174B0000}"/>
    <cellStyle name="RowTitles-Detail 2 3 9 4" xfId="19213" xr:uid="{00000000-0005-0000-0000-0000184B0000}"/>
    <cellStyle name="RowTitles-Detail 2 3 9 5" xfId="19214" xr:uid="{00000000-0005-0000-0000-0000194B0000}"/>
    <cellStyle name="RowTitles-Detail 2 3 9 5 2" xfId="19215" xr:uid="{00000000-0005-0000-0000-00001A4B0000}"/>
    <cellStyle name="RowTitles-Detail 2 3 9 5_Tertiary Salaries Survey" xfId="19216" xr:uid="{00000000-0005-0000-0000-00001B4B0000}"/>
    <cellStyle name="RowTitles-Detail 2 3 9 6" xfId="19217" xr:uid="{00000000-0005-0000-0000-00001C4B0000}"/>
    <cellStyle name="RowTitles-Detail 2 3 9_Tertiary Salaries Survey" xfId="19218" xr:uid="{00000000-0005-0000-0000-00001D4B0000}"/>
    <cellStyle name="RowTitles-Detail 2 3_STUD aligned by INSTIT" xfId="19219" xr:uid="{00000000-0005-0000-0000-00001E4B0000}"/>
    <cellStyle name="RowTitles-Detail 2 4" xfId="19220" xr:uid="{00000000-0005-0000-0000-00001F4B0000}"/>
    <cellStyle name="RowTitles-Detail 2 4 10" xfId="19221" xr:uid="{00000000-0005-0000-0000-0000204B0000}"/>
    <cellStyle name="RowTitles-Detail 2 4 10 2" xfId="19222" xr:uid="{00000000-0005-0000-0000-0000214B0000}"/>
    <cellStyle name="RowTitles-Detail 2 4 10 2 2" xfId="19223" xr:uid="{00000000-0005-0000-0000-0000224B0000}"/>
    <cellStyle name="RowTitles-Detail 2 4 10 2_Tertiary Salaries Survey" xfId="19224" xr:uid="{00000000-0005-0000-0000-0000234B0000}"/>
    <cellStyle name="RowTitles-Detail 2 4 10 3" xfId="19225" xr:uid="{00000000-0005-0000-0000-0000244B0000}"/>
    <cellStyle name="RowTitles-Detail 2 4 10_Tertiary Salaries Survey" xfId="19226" xr:uid="{00000000-0005-0000-0000-0000254B0000}"/>
    <cellStyle name="RowTitles-Detail 2 4 11" xfId="19227" xr:uid="{00000000-0005-0000-0000-0000264B0000}"/>
    <cellStyle name="RowTitles-Detail 2 4 12" xfId="19228" xr:uid="{00000000-0005-0000-0000-0000274B0000}"/>
    <cellStyle name="RowTitles-Detail 2 4 2" xfId="19229" xr:uid="{00000000-0005-0000-0000-0000284B0000}"/>
    <cellStyle name="RowTitles-Detail 2 4 2 2" xfId="19230" xr:uid="{00000000-0005-0000-0000-0000294B0000}"/>
    <cellStyle name="RowTitles-Detail 2 4 2 2 2" xfId="19231" xr:uid="{00000000-0005-0000-0000-00002A4B0000}"/>
    <cellStyle name="RowTitles-Detail 2 4 2 2 2 2" xfId="19232" xr:uid="{00000000-0005-0000-0000-00002B4B0000}"/>
    <cellStyle name="RowTitles-Detail 2 4 2 2 2 2 2" xfId="19233" xr:uid="{00000000-0005-0000-0000-00002C4B0000}"/>
    <cellStyle name="RowTitles-Detail 2 4 2 2 2 2_Tertiary Salaries Survey" xfId="19234" xr:uid="{00000000-0005-0000-0000-00002D4B0000}"/>
    <cellStyle name="RowTitles-Detail 2 4 2 2 2 3" xfId="19235" xr:uid="{00000000-0005-0000-0000-00002E4B0000}"/>
    <cellStyle name="RowTitles-Detail 2 4 2 2 2_Tertiary Salaries Survey" xfId="19236" xr:uid="{00000000-0005-0000-0000-00002F4B0000}"/>
    <cellStyle name="RowTitles-Detail 2 4 2 2 3" xfId="19237" xr:uid="{00000000-0005-0000-0000-0000304B0000}"/>
    <cellStyle name="RowTitles-Detail 2 4 2 2 3 2" xfId="19238" xr:uid="{00000000-0005-0000-0000-0000314B0000}"/>
    <cellStyle name="RowTitles-Detail 2 4 2 2 3 2 2" xfId="19239" xr:uid="{00000000-0005-0000-0000-0000324B0000}"/>
    <cellStyle name="RowTitles-Detail 2 4 2 2 3 2_Tertiary Salaries Survey" xfId="19240" xr:uid="{00000000-0005-0000-0000-0000334B0000}"/>
    <cellStyle name="RowTitles-Detail 2 4 2 2 3 3" xfId="19241" xr:uid="{00000000-0005-0000-0000-0000344B0000}"/>
    <cellStyle name="RowTitles-Detail 2 4 2 2 3_Tertiary Salaries Survey" xfId="19242" xr:uid="{00000000-0005-0000-0000-0000354B0000}"/>
    <cellStyle name="RowTitles-Detail 2 4 2 2 4" xfId="19243" xr:uid="{00000000-0005-0000-0000-0000364B0000}"/>
    <cellStyle name="RowTitles-Detail 2 4 2 2 5" xfId="19244" xr:uid="{00000000-0005-0000-0000-0000374B0000}"/>
    <cellStyle name="RowTitles-Detail 2 4 2 2_Tertiary Salaries Survey" xfId="19245" xr:uid="{00000000-0005-0000-0000-0000384B0000}"/>
    <cellStyle name="RowTitles-Detail 2 4 2 3" xfId="19246" xr:uid="{00000000-0005-0000-0000-0000394B0000}"/>
    <cellStyle name="RowTitles-Detail 2 4 2 3 2" xfId="19247" xr:uid="{00000000-0005-0000-0000-00003A4B0000}"/>
    <cellStyle name="RowTitles-Detail 2 4 2 3 2 2" xfId="19248" xr:uid="{00000000-0005-0000-0000-00003B4B0000}"/>
    <cellStyle name="RowTitles-Detail 2 4 2 3 2 2 2" xfId="19249" xr:uid="{00000000-0005-0000-0000-00003C4B0000}"/>
    <cellStyle name="RowTitles-Detail 2 4 2 3 2 2_Tertiary Salaries Survey" xfId="19250" xr:uid="{00000000-0005-0000-0000-00003D4B0000}"/>
    <cellStyle name="RowTitles-Detail 2 4 2 3 2 3" xfId="19251" xr:uid="{00000000-0005-0000-0000-00003E4B0000}"/>
    <cellStyle name="RowTitles-Detail 2 4 2 3 2_Tertiary Salaries Survey" xfId="19252" xr:uid="{00000000-0005-0000-0000-00003F4B0000}"/>
    <cellStyle name="RowTitles-Detail 2 4 2 3 3" xfId="19253" xr:uid="{00000000-0005-0000-0000-0000404B0000}"/>
    <cellStyle name="RowTitles-Detail 2 4 2 3 3 2" xfId="19254" xr:uid="{00000000-0005-0000-0000-0000414B0000}"/>
    <cellStyle name="RowTitles-Detail 2 4 2 3 3 2 2" xfId="19255" xr:uid="{00000000-0005-0000-0000-0000424B0000}"/>
    <cellStyle name="RowTitles-Detail 2 4 2 3 3 2_Tertiary Salaries Survey" xfId="19256" xr:uid="{00000000-0005-0000-0000-0000434B0000}"/>
    <cellStyle name="RowTitles-Detail 2 4 2 3 3 3" xfId="19257" xr:uid="{00000000-0005-0000-0000-0000444B0000}"/>
    <cellStyle name="RowTitles-Detail 2 4 2 3 3_Tertiary Salaries Survey" xfId="19258" xr:uid="{00000000-0005-0000-0000-0000454B0000}"/>
    <cellStyle name="RowTitles-Detail 2 4 2 3 4" xfId="19259" xr:uid="{00000000-0005-0000-0000-0000464B0000}"/>
    <cellStyle name="RowTitles-Detail 2 4 2 3 5" xfId="19260" xr:uid="{00000000-0005-0000-0000-0000474B0000}"/>
    <cellStyle name="RowTitles-Detail 2 4 2 3 5 2" xfId="19261" xr:uid="{00000000-0005-0000-0000-0000484B0000}"/>
    <cellStyle name="RowTitles-Detail 2 4 2 3 5_Tertiary Salaries Survey" xfId="19262" xr:uid="{00000000-0005-0000-0000-0000494B0000}"/>
    <cellStyle name="RowTitles-Detail 2 4 2 3 6" xfId="19263" xr:uid="{00000000-0005-0000-0000-00004A4B0000}"/>
    <cellStyle name="RowTitles-Detail 2 4 2 3_Tertiary Salaries Survey" xfId="19264" xr:uid="{00000000-0005-0000-0000-00004B4B0000}"/>
    <cellStyle name="RowTitles-Detail 2 4 2 4" xfId="19265" xr:uid="{00000000-0005-0000-0000-00004C4B0000}"/>
    <cellStyle name="RowTitles-Detail 2 4 2 4 2" xfId="19266" xr:uid="{00000000-0005-0000-0000-00004D4B0000}"/>
    <cellStyle name="RowTitles-Detail 2 4 2 4 2 2" xfId="19267" xr:uid="{00000000-0005-0000-0000-00004E4B0000}"/>
    <cellStyle name="RowTitles-Detail 2 4 2 4 2 2 2" xfId="19268" xr:uid="{00000000-0005-0000-0000-00004F4B0000}"/>
    <cellStyle name="RowTitles-Detail 2 4 2 4 2 2_Tertiary Salaries Survey" xfId="19269" xr:uid="{00000000-0005-0000-0000-0000504B0000}"/>
    <cellStyle name="RowTitles-Detail 2 4 2 4 2 3" xfId="19270" xr:uid="{00000000-0005-0000-0000-0000514B0000}"/>
    <cellStyle name="RowTitles-Detail 2 4 2 4 2_Tertiary Salaries Survey" xfId="19271" xr:uid="{00000000-0005-0000-0000-0000524B0000}"/>
    <cellStyle name="RowTitles-Detail 2 4 2 4 3" xfId="19272" xr:uid="{00000000-0005-0000-0000-0000534B0000}"/>
    <cellStyle name="RowTitles-Detail 2 4 2 4 3 2" xfId="19273" xr:uid="{00000000-0005-0000-0000-0000544B0000}"/>
    <cellStyle name="RowTitles-Detail 2 4 2 4 3 2 2" xfId="19274" xr:uid="{00000000-0005-0000-0000-0000554B0000}"/>
    <cellStyle name="RowTitles-Detail 2 4 2 4 3 2_Tertiary Salaries Survey" xfId="19275" xr:uid="{00000000-0005-0000-0000-0000564B0000}"/>
    <cellStyle name="RowTitles-Detail 2 4 2 4 3 3" xfId="19276" xr:uid="{00000000-0005-0000-0000-0000574B0000}"/>
    <cellStyle name="RowTitles-Detail 2 4 2 4 3_Tertiary Salaries Survey" xfId="19277" xr:uid="{00000000-0005-0000-0000-0000584B0000}"/>
    <cellStyle name="RowTitles-Detail 2 4 2 4 4" xfId="19278" xr:uid="{00000000-0005-0000-0000-0000594B0000}"/>
    <cellStyle name="RowTitles-Detail 2 4 2 4 4 2" xfId="19279" xr:uid="{00000000-0005-0000-0000-00005A4B0000}"/>
    <cellStyle name="RowTitles-Detail 2 4 2 4 4_Tertiary Salaries Survey" xfId="19280" xr:uid="{00000000-0005-0000-0000-00005B4B0000}"/>
    <cellStyle name="RowTitles-Detail 2 4 2 4 5" xfId="19281" xr:uid="{00000000-0005-0000-0000-00005C4B0000}"/>
    <cellStyle name="RowTitles-Detail 2 4 2 4_Tertiary Salaries Survey" xfId="19282" xr:uid="{00000000-0005-0000-0000-00005D4B0000}"/>
    <cellStyle name="RowTitles-Detail 2 4 2 5" xfId="19283" xr:uid="{00000000-0005-0000-0000-00005E4B0000}"/>
    <cellStyle name="RowTitles-Detail 2 4 2 5 2" xfId="19284" xr:uid="{00000000-0005-0000-0000-00005F4B0000}"/>
    <cellStyle name="RowTitles-Detail 2 4 2 5 2 2" xfId="19285" xr:uid="{00000000-0005-0000-0000-0000604B0000}"/>
    <cellStyle name="RowTitles-Detail 2 4 2 5 2 2 2" xfId="19286" xr:uid="{00000000-0005-0000-0000-0000614B0000}"/>
    <cellStyle name="RowTitles-Detail 2 4 2 5 2 2_Tertiary Salaries Survey" xfId="19287" xr:uid="{00000000-0005-0000-0000-0000624B0000}"/>
    <cellStyle name="RowTitles-Detail 2 4 2 5 2 3" xfId="19288" xr:uid="{00000000-0005-0000-0000-0000634B0000}"/>
    <cellStyle name="RowTitles-Detail 2 4 2 5 2_Tertiary Salaries Survey" xfId="19289" xr:uid="{00000000-0005-0000-0000-0000644B0000}"/>
    <cellStyle name="RowTitles-Detail 2 4 2 5 3" xfId="19290" xr:uid="{00000000-0005-0000-0000-0000654B0000}"/>
    <cellStyle name="RowTitles-Detail 2 4 2 5 3 2" xfId="19291" xr:uid="{00000000-0005-0000-0000-0000664B0000}"/>
    <cellStyle name="RowTitles-Detail 2 4 2 5 3 2 2" xfId="19292" xr:uid="{00000000-0005-0000-0000-0000674B0000}"/>
    <cellStyle name="RowTitles-Detail 2 4 2 5 3 2_Tertiary Salaries Survey" xfId="19293" xr:uid="{00000000-0005-0000-0000-0000684B0000}"/>
    <cellStyle name="RowTitles-Detail 2 4 2 5 3 3" xfId="19294" xr:uid="{00000000-0005-0000-0000-0000694B0000}"/>
    <cellStyle name="RowTitles-Detail 2 4 2 5 3_Tertiary Salaries Survey" xfId="19295" xr:uid="{00000000-0005-0000-0000-00006A4B0000}"/>
    <cellStyle name="RowTitles-Detail 2 4 2 5 4" xfId="19296" xr:uid="{00000000-0005-0000-0000-00006B4B0000}"/>
    <cellStyle name="RowTitles-Detail 2 4 2 5 4 2" xfId="19297" xr:uid="{00000000-0005-0000-0000-00006C4B0000}"/>
    <cellStyle name="RowTitles-Detail 2 4 2 5 4_Tertiary Salaries Survey" xfId="19298" xr:uid="{00000000-0005-0000-0000-00006D4B0000}"/>
    <cellStyle name="RowTitles-Detail 2 4 2 5 5" xfId="19299" xr:uid="{00000000-0005-0000-0000-00006E4B0000}"/>
    <cellStyle name="RowTitles-Detail 2 4 2 5_Tertiary Salaries Survey" xfId="19300" xr:uid="{00000000-0005-0000-0000-00006F4B0000}"/>
    <cellStyle name="RowTitles-Detail 2 4 2 6" xfId="19301" xr:uid="{00000000-0005-0000-0000-0000704B0000}"/>
    <cellStyle name="RowTitles-Detail 2 4 2 6 2" xfId="19302" xr:uid="{00000000-0005-0000-0000-0000714B0000}"/>
    <cellStyle name="RowTitles-Detail 2 4 2 6 2 2" xfId="19303" xr:uid="{00000000-0005-0000-0000-0000724B0000}"/>
    <cellStyle name="RowTitles-Detail 2 4 2 6 2 2 2" xfId="19304" xr:uid="{00000000-0005-0000-0000-0000734B0000}"/>
    <cellStyle name="RowTitles-Detail 2 4 2 6 2 2_Tertiary Salaries Survey" xfId="19305" xr:uid="{00000000-0005-0000-0000-0000744B0000}"/>
    <cellStyle name="RowTitles-Detail 2 4 2 6 2 3" xfId="19306" xr:uid="{00000000-0005-0000-0000-0000754B0000}"/>
    <cellStyle name="RowTitles-Detail 2 4 2 6 2_Tertiary Salaries Survey" xfId="19307" xr:uid="{00000000-0005-0000-0000-0000764B0000}"/>
    <cellStyle name="RowTitles-Detail 2 4 2 6 3" xfId="19308" xr:uid="{00000000-0005-0000-0000-0000774B0000}"/>
    <cellStyle name="RowTitles-Detail 2 4 2 6 3 2" xfId="19309" xr:uid="{00000000-0005-0000-0000-0000784B0000}"/>
    <cellStyle name="RowTitles-Detail 2 4 2 6 3 2 2" xfId="19310" xr:uid="{00000000-0005-0000-0000-0000794B0000}"/>
    <cellStyle name="RowTitles-Detail 2 4 2 6 3 2_Tertiary Salaries Survey" xfId="19311" xr:uid="{00000000-0005-0000-0000-00007A4B0000}"/>
    <cellStyle name="RowTitles-Detail 2 4 2 6 3 3" xfId="19312" xr:uid="{00000000-0005-0000-0000-00007B4B0000}"/>
    <cellStyle name="RowTitles-Detail 2 4 2 6 3_Tertiary Salaries Survey" xfId="19313" xr:uid="{00000000-0005-0000-0000-00007C4B0000}"/>
    <cellStyle name="RowTitles-Detail 2 4 2 6 4" xfId="19314" xr:uid="{00000000-0005-0000-0000-00007D4B0000}"/>
    <cellStyle name="RowTitles-Detail 2 4 2 6 4 2" xfId="19315" xr:uid="{00000000-0005-0000-0000-00007E4B0000}"/>
    <cellStyle name="RowTitles-Detail 2 4 2 6 4_Tertiary Salaries Survey" xfId="19316" xr:uid="{00000000-0005-0000-0000-00007F4B0000}"/>
    <cellStyle name="RowTitles-Detail 2 4 2 6 5" xfId="19317" xr:uid="{00000000-0005-0000-0000-0000804B0000}"/>
    <cellStyle name="RowTitles-Detail 2 4 2 6_Tertiary Salaries Survey" xfId="19318" xr:uid="{00000000-0005-0000-0000-0000814B0000}"/>
    <cellStyle name="RowTitles-Detail 2 4 2 7" xfId="19319" xr:uid="{00000000-0005-0000-0000-0000824B0000}"/>
    <cellStyle name="RowTitles-Detail 2 4 2 7 2" xfId="19320" xr:uid="{00000000-0005-0000-0000-0000834B0000}"/>
    <cellStyle name="RowTitles-Detail 2 4 2 7 2 2" xfId="19321" xr:uid="{00000000-0005-0000-0000-0000844B0000}"/>
    <cellStyle name="RowTitles-Detail 2 4 2 7 2_Tertiary Salaries Survey" xfId="19322" xr:uid="{00000000-0005-0000-0000-0000854B0000}"/>
    <cellStyle name="RowTitles-Detail 2 4 2 7 3" xfId="19323" xr:uid="{00000000-0005-0000-0000-0000864B0000}"/>
    <cellStyle name="RowTitles-Detail 2 4 2 7_Tertiary Salaries Survey" xfId="19324" xr:uid="{00000000-0005-0000-0000-0000874B0000}"/>
    <cellStyle name="RowTitles-Detail 2 4 2 8" xfId="19325" xr:uid="{00000000-0005-0000-0000-0000884B0000}"/>
    <cellStyle name="RowTitles-Detail 2 4 2 9" xfId="19326" xr:uid="{00000000-0005-0000-0000-0000894B0000}"/>
    <cellStyle name="RowTitles-Detail 2 4 2_STUD aligned by INSTIT" xfId="19327" xr:uid="{00000000-0005-0000-0000-00008A4B0000}"/>
    <cellStyle name="RowTitles-Detail 2 4 3" xfId="19328" xr:uid="{00000000-0005-0000-0000-00008B4B0000}"/>
    <cellStyle name="RowTitles-Detail 2 4 3 2" xfId="19329" xr:uid="{00000000-0005-0000-0000-00008C4B0000}"/>
    <cellStyle name="RowTitles-Detail 2 4 3 2 2" xfId="19330" xr:uid="{00000000-0005-0000-0000-00008D4B0000}"/>
    <cellStyle name="RowTitles-Detail 2 4 3 2 2 2" xfId="19331" xr:uid="{00000000-0005-0000-0000-00008E4B0000}"/>
    <cellStyle name="RowTitles-Detail 2 4 3 2 2 2 2" xfId="19332" xr:uid="{00000000-0005-0000-0000-00008F4B0000}"/>
    <cellStyle name="RowTitles-Detail 2 4 3 2 2 2_Tertiary Salaries Survey" xfId="19333" xr:uid="{00000000-0005-0000-0000-0000904B0000}"/>
    <cellStyle name="RowTitles-Detail 2 4 3 2 2 3" xfId="19334" xr:uid="{00000000-0005-0000-0000-0000914B0000}"/>
    <cellStyle name="RowTitles-Detail 2 4 3 2 2_Tertiary Salaries Survey" xfId="19335" xr:uid="{00000000-0005-0000-0000-0000924B0000}"/>
    <cellStyle name="RowTitles-Detail 2 4 3 2 3" xfId="19336" xr:uid="{00000000-0005-0000-0000-0000934B0000}"/>
    <cellStyle name="RowTitles-Detail 2 4 3 2 3 2" xfId="19337" xr:uid="{00000000-0005-0000-0000-0000944B0000}"/>
    <cellStyle name="RowTitles-Detail 2 4 3 2 3 2 2" xfId="19338" xr:uid="{00000000-0005-0000-0000-0000954B0000}"/>
    <cellStyle name="RowTitles-Detail 2 4 3 2 3 2_Tertiary Salaries Survey" xfId="19339" xr:uid="{00000000-0005-0000-0000-0000964B0000}"/>
    <cellStyle name="RowTitles-Detail 2 4 3 2 3 3" xfId="19340" xr:uid="{00000000-0005-0000-0000-0000974B0000}"/>
    <cellStyle name="RowTitles-Detail 2 4 3 2 3_Tertiary Salaries Survey" xfId="19341" xr:uid="{00000000-0005-0000-0000-0000984B0000}"/>
    <cellStyle name="RowTitles-Detail 2 4 3 2 4" xfId="19342" xr:uid="{00000000-0005-0000-0000-0000994B0000}"/>
    <cellStyle name="RowTitles-Detail 2 4 3 2 5" xfId="19343" xr:uid="{00000000-0005-0000-0000-00009A4B0000}"/>
    <cellStyle name="RowTitles-Detail 2 4 3 2 5 2" xfId="19344" xr:uid="{00000000-0005-0000-0000-00009B4B0000}"/>
    <cellStyle name="RowTitles-Detail 2 4 3 2 5_Tertiary Salaries Survey" xfId="19345" xr:uid="{00000000-0005-0000-0000-00009C4B0000}"/>
    <cellStyle name="RowTitles-Detail 2 4 3 2 6" xfId="19346" xr:uid="{00000000-0005-0000-0000-00009D4B0000}"/>
    <cellStyle name="RowTitles-Detail 2 4 3 2_Tertiary Salaries Survey" xfId="19347" xr:uid="{00000000-0005-0000-0000-00009E4B0000}"/>
    <cellStyle name="RowTitles-Detail 2 4 3 3" xfId="19348" xr:uid="{00000000-0005-0000-0000-00009F4B0000}"/>
    <cellStyle name="RowTitles-Detail 2 4 3 3 2" xfId="19349" xr:uid="{00000000-0005-0000-0000-0000A04B0000}"/>
    <cellStyle name="RowTitles-Detail 2 4 3 3 2 2" xfId="19350" xr:uid="{00000000-0005-0000-0000-0000A14B0000}"/>
    <cellStyle name="RowTitles-Detail 2 4 3 3 2 2 2" xfId="19351" xr:uid="{00000000-0005-0000-0000-0000A24B0000}"/>
    <cellStyle name="RowTitles-Detail 2 4 3 3 2 2_Tertiary Salaries Survey" xfId="19352" xr:uid="{00000000-0005-0000-0000-0000A34B0000}"/>
    <cellStyle name="RowTitles-Detail 2 4 3 3 2 3" xfId="19353" xr:uid="{00000000-0005-0000-0000-0000A44B0000}"/>
    <cellStyle name="RowTitles-Detail 2 4 3 3 2_Tertiary Salaries Survey" xfId="19354" xr:uid="{00000000-0005-0000-0000-0000A54B0000}"/>
    <cellStyle name="RowTitles-Detail 2 4 3 3 3" xfId="19355" xr:uid="{00000000-0005-0000-0000-0000A64B0000}"/>
    <cellStyle name="RowTitles-Detail 2 4 3 3 3 2" xfId="19356" xr:uid="{00000000-0005-0000-0000-0000A74B0000}"/>
    <cellStyle name="RowTitles-Detail 2 4 3 3 3 2 2" xfId="19357" xr:uid="{00000000-0005-0000-0000-0000A84B0000}"/>
    <cellStyle name="RowTitles-Detail 2 4 3 3 3 2_Tertiary Salaries Survey" xfId="19358" xr:uid="{00000000-0005-0000-0000-0000A94B0000}"/>
    <cellStyle name="RowTitles-Detail 2 4 3 3 3 3" xfId="19359" xr:uid="{00000000-0005-0000-0000-0000AA4B0000}"/>
    <cellStyle name="RowTitles-Detail 2 4 3 3 3_Tertiary Salaries Survey" xfId="19360" xr:uid="{00000000-0005-0000-0000-0000AB4B0000}"/>
    <cellStyle name="RowTitles-Detail 2 4 3 3 4" xfId="19361" xr:uid="{00000000-0005-0000-0000-0000AC4B0000}"/>
    <cellStyle name="RowTitles-Detail 2 4 3 3 5" xfId="19362" xr:uid="{00000000-0005-0000-0000-0000AD4B0000}"/>
    <cellStyle name="RowTitles-Detail 2 4 3 3_Tertiary Salaries Survey" xfId="19363" xr:uid="{00000000-0005-0000-0000-0000AE4B0000}"/>
    <cellStyle name="RowTitles-Detail 2 4 3 4" xfId="19364" xr:uid="{00000000-0005-0000-0000-0000AF4B0000}"/>
    <cellStyle name="RowTitles-Detail 2 4 3 4 2" xfId="19365" xr:uid="{00000000-0005-0000-0000-0000B04B0000}"/>
    <cellStyle name="RowTitles-Detail 2 4 3 4 2 2" xfId="19366" xr:uid="{00000000-0005-0000-0000-0000B14B0000}"/>
    <cellStyle name="RowTitles-Detail 2 4 3 4 2 2 2" xfId="19367" xr:uid="{00000000-0005-0000-0000-0000B24B0000}"/>
    <cellStyle name="RowTitles-Detail 2 4 3 4 2 2_Tertiary Salaries Survey" xfId="19368" xr:uid="{00000000-0005-0000-0000-0000B34B0000}"/>
    <cellStyle name="RowTitles-Detail 2 4 3 4 2 3" xfId="19369" xr:uid="{00000000-0005-0000-0000-0000B44B0000}"/>
    <cellStyle name="RowTitles-Detail 2 4 3 4 2_Tertiary Salaries Survey" xfId="19370" xr:uid="{00000000-0005-0000-0000-0000B54B0000}"/>
    <cellStyle name="RowTitles-Detail 2 4 3 4 3" xfId="19371" xr:uid="{00000000-0005-0000-0000-0000B64B0000}"/>
    <cellStyle name="RowTitles-Detail 2 4 3 4 3 2" xfId="19372" xr:uid="{00000000-0005-0000-0000-0000B74B0000}"/>
    <cellStyle name="RowTitles-Detail 2 4 3 4 3 2 2" xfId="19373" xr:uid="{00000000-0005-0000-0000-0000B84B0000}"/>
    <cellStyle name="RowTitles-Detail 2 4 3 4 3 2_Tertiary Salaries Survey" xfId="19374" xr:uid="{00000000-0005-0000-0000-0000B94B0000}"/>
    <cellStyle name="RowTitles-Detail 2 4 3 4 3 3" xfId="19375" xr:uid="{00000000-0005-0000-0000-0000BA4B0000}"/>
    <cellStyle name="RowTitles-Detail 2 4 3 4 3_Tertiary Salaries Survey" xfId="19376" xr:uid="{00000000-0005-0000-0000-0000BB4B0000}"/>
    <cellStyle name="RowTitles-Detail 2 4 3 4 4" xfId="19377" xr:uid="{00000000-0005-0000-0000-0000BC4B0000}"/>
    <cellStyle name="RowTitles-Detail 2 4 3 4 4 2" xfId="19378" xr:uid="{00000000-0005-0000-0000-0000BD4B0000}"/>
    <cellStyle name="RowTitles-Detail 2 4 3 4 4_Tertiary Salaries Survey" xfId="19379" xr:uid="{00000000-0005-0000-0000-0000BE4B0000}"/>
    <cellStyle name="RowTitles-Detail 2 4 3 4 5" xfId="19380" xr:uid="{00000000-0005-0000-0000-0000BF4B0000}"/>
    <cellStyle name="RowTitles-Detail 2 4 3 4_Tertiary Salaries Survey" xfId="19381" xr:uid="{00000000-0005-0000-0000-0000C04B0000}"/>
    <cellStyle name="RowTitles-Detail 2 4 3 5" xfId="19382" xr:uid="{00000000-0005-0000-0000-0000C14B0000}"/>
    <cellStyle name="RowTitles-Detail 2 4 3 5 2" xfId="19383" xr:uid="{00000000-0005-0000-0000-0000C24B0000}"/>
    <cellStyle name="RowTitles-Detail 2 4 3 5 2 2" xfId="19384" xr:uid="{00000000-0005-0000-0000-0000C34B0000}"/>
    <cellStyle name="RowTitles-Detail 2 4 3 5 2 2 2" xfId="19385" xr:uid="{00000000-0005-0000-0000-0000C44B0000}"/>
    <cellStyle name="RowTitles-Detail 2 4 3 5 2 2_Tertiary Salaries Survey" xfId="19386" xr:uid="{00000000-0005-0000-0000-0000C54B0000}"/>
    <cellStyle name="RowTitles-Detail 2 4 3 5 2 3" xfId="19387" xr:uid="{00000000-0005-0000-0000-0000C64B0000}"/>
    <cellStyle name="RowTitles-Detail 2 4 3 5 2_Tertiary Salaries Survey" xfId="19388" xr:uid="{00000000-0005-0000-0000-0000C74B0000}"/>
    <cellStyle name="RowTitles-Detail 2 4 3 5 3" xfId="19389" xr:uid="{00000000-0005-0000-0000-0000C84B0000}"/>
    <cellStyle name="RowTitles-Detail 2 4 3 5 3 2" xfId="19390" xr:uid="{00000000-0005-0000-0000-0000C94B0000}"/>
    <cellStyle name="RowTitles-Detail 2 4 3 5 3 2 2" xfId="19391" xr:uid="{00000000-0005-0000-0000-0000CA4B0000}"/>
    <cellStyle name="RowTitles-Detail 2 4 3 5 3 2_Tertiary Salaries Survey" xfId="19392" xr:uid="{00000000-0005-0000-0000-0000CB4B0000}"/>
    <cellStyle name="RowTitles-Detail 2 4 3 5 3 3" xfId="19393" xr:uid="{00000000-0005-0000-0000-0000CC4B0000}"/>
    <cellStyle name="RowTitles-Detail 2 4 3 5 3_Tertiary Salaries Survey" xfId="19394" xr:uid="{00000000-0005-0000-0000-0000CD4B0000}"/>
    <cellStyle name="RowTitles-Detail 2 4 3 5 4" xfId="19395" xr:uid="{00000000-0005-0000-0000-0000CE4B0000}"/>
    <cellStyle name="RowTitles-Detail 2 4 3 5 4 2" xfId="19396" xr:uid="{00000000-0005-0000-0000-0000CF4B0000}"/>
    <cellStyle name="RowTitles-Detail 2 4 3 5 4_Tertiary Salaries Survey" xfId="19397" xr:uid="{00000000-0005-0000-0000-0000D04B0000}"/>
    <cellStyle name="RowTitles-Detail 2 4 3 5 5" xfId="19398" xr:uid="{00000000-0005-0000-0000-0000D14B0000}"/>
    <cellStyle name="RowTitles-Detail 2 4 3 5_Tertiary Salaries Survey" xfId="19399" xr:uid="{00000000-0005-0000-0000-0000D24B0000}"/>
    <cellStyle name="RowTitles-Detail 2 4 3 6" xfId="19400" xr:uid="{00000000-0005-0000-0000-0000D34B0000}"/>
    <cellStyle name="RowTitles-Detail 2 4 3 6 2" xfId="19401" xr:uid="{00000000-0005-0000-0000-0000D44B0000}"/>
    <cellStyle name="RowTitles-Detail 2 4 3 6 2 2" xfId="19402" xr:uid="{00000000-0005-0000-0000-0000D54B0000}"/>
    <cellStyle name="RowTitles-Detail 2 4 3 6 2 2 2" xfId="19403" xr:uid="{00000000-0005-0000-0000-0000D64B0000}"/>
    <cellStyle name="RowTitles-Detail 2 4 3 6 2 2_Tertiary Salaries Survey" xfId="19404" xr:uid="{00000000-0005-0000-0000-0000D74B0000}"/>
    <cellStyle name="RowTitles-Detail 2 4 3 6 2 3" xfId="19405" xr:uid="{00000000-0005-0000-0000-0000D84B0000}"/>
    <cellStyle name="RowTitles-Detail 2 4 3 6 2_Tertiary Salaries Survey" xfId="19406" xr:uid="{00000000-0005-0000-0000-0000D94B0000}"/>
    <cellStyle name="RowTitles-Detail 2 4 3 6 3" xfId="19407" xr:uid="{00000000-0005-0000-0000-0000DA4B0000}"/>
    <cellStyle name="RowTitles-Detail 2 4 3 6 3 2" xfId="19408" xr:uid="{00000000-0005-0000-0000-0000DB4B0000}"/>
    <cellStyle name="RowTitles-Detail 2 4 3 6 3 2 2" xfId="19409" xr:uid="{00000000-0005-0000-0000-0000DC4B0000}"/>
    <cellStyle name="RowTitles-Detail 2 4 3 6 3 2_Tertiary Salaries Survey" xfId="19410" xr:uid="{00000000-0005-0000-0000-0000DD4B0000}"/>
    <cellStyle name="RowTitles-Detail 2 4 3 6 3 3" xfId="19411" xr:uid="{00000000-0005-0000-0000-0000DE4B0000}"/>
    <cellStyle name="RowTitles-Detail 2 4 3 6 3_Tertiary Salaries Survey" xfId="19412" xr:uid="{00000000-0005-0000-0000-0000DF4B0000}"/>
    <cellStyle name="RowTitles-Detail 2 4 3 6 4" xfId="19413" xr:uid="{00000000-0005-0000-0000-0000E04B0000}"/>
    <cellStyle name="RowTitles-Detail 2 4 3 6 4 2" xfId="19414" xr:uid="{00000000-0005-0000-0000-0000E14B0000}"/>
    <cellStyle name="RowTitles-Detail 2 4 3 6 4_Tertiary Salaries Survey" xfId="19415" xr:uid="{00000000-0005-0000-0000-0000E24B0000}"/>
    <cellStyle name="RowTitles-Detail 2 4 3 6 5" xfId="19416" xr:uid="{00000000-0005-0000-0000-0000E34B0000}"/>
    <cellStyle name="RowTitles-Detail 2 4 3 6_Tertiary Salaries Survey" xfId="19417" xr:uid="{00000000-0005-0000-0000-0000E44B0000}"/>
    <cellStyle name="RowTitles-Detail 2 4 3 7" xfId="19418" xr:uid="{00000000-0005-0000-0000-0000E54B0000}"/>
    <cellStyle name="RowTitles-Detail 2 4 3 7 2" xfId="19419" xr:uid="{00000000-0005-0000-0000-0000E64B0000}"/>
    <cellStyle name="RowTitles-Detail 2 4 3 7 2 2" xfId="19420" xr:uid="{00000000-0005-0000-0000-0000E74B0000}"/>
    <cellStyle name="RowTitles-Detail 2 4 3 7 2_Tertiary Salaries Survey" xfId="19421" xr:uid="{00000000-0005-0000-0000-0000E84B0000}"/>
    <cellStyle name="RowTitles-Detail 2 4 3 7 3" xfId="19422" xr:uid="{00000000-0005-0000-0000-0000E94B0000}"/>
    <cellStyle name="RowTitles-Detail 2 4 3 7_Tertiary Salaries Survey" xfId="19423" xr:uid="{00000000-0005-0000-0000-0000EA4B0000}"/>
    <cellStyle name="RowTitles-Detail 2 4 3 8" xfId="19424" xr:uid="{00000000-0005-0000-0000-0000EB4B0000}"/>
    <cellStyle name="RowTitles-Detail 2 4 3 8 2" xfId="19425" xr:uid="{00000000-0005-0000-0000-0000EC4B0000}"/>
    <cellStyle name="RowTitles-Detail 2 4 3 8 2 2" xfId="19426" xr:uid="{00000000-0005-0000-0000-0000ED4B0000}"/>
    <cellStyle name="RowTitles-Detail 2 4 3 8 2_Tertiary Salaries Survey" xfId="19427" xr:uid="{00000000-0005-0000-0000-0000EE4B0000}"/>
    <cellStyle name="RowTitles-Detail 2 4 3 8 3" xfId="19428" xr:uid="{00000000-0005-0000-0000-0000EF4B0000}"/>
    <cellStyle name="RowTitles-Detail 2 4 3 8_Tertiary Salaries Survey" xfId="19429" xr:uid="{00000000-0005-0000-0000-0000F04B0000}"/>
    <cellStyle name="RowTitles-Detail 2 4 3 9" xfId="19430" xr:uid="{00000000-0005-0000-0000-0000F14B0000}"/>
    <cellStyle name="RowTitles-Detail 2 4 3_STUD aligned by INSTIT" xfId="19431" xr:uid="{00000000-0005-0000-0000-0000F24B0000}"/>
    <cellStyle name="RowTitles-Detail 2 4 4" xfId="19432" xr:uid="{00000000-0005-0000-0000-0000F34B0000}"/>
    <cellStyle name="RowTitles-Detail 2 4 4 2" xfId="19433" xr:uid="{00000000-0005-0000-0000-0000F44B0000}"/>
    <cellStyle name="RowTitles-Detail 2 4 4 2 2" xfId="19434" xr:uid="{00000000-0005-0000-0000-0000F54B0000}"/>
    <cellStyle name="RowTitles-Detail 2 4 4 2 2 2" xfId="19435" xr:uid="{00000000-0005-0000-0000-0000F64B0000}"/>
    <cellStyle name="RowTitles-Detail 2 4 4 2 2 2 2" xfId="19436" xr:uid="{00000000-0005-0000-0000-0000F74B0000}"/>
    <cellStyle name="RowTitles-Detail 2 4 4 2 2 2_Tertiary Salaries Survey" xfId="19437" xr:uid="{00000000-0005-0000-0000-0000F84B0000}"/>
    <cellStyle name="RowTitles-Detail 2 4 4 2 2 3" xfId="19438" xr:uid="{00000000-0005-0000-0000-0000F94B0000}"/>
    <cellStyle name="RowTitles-Detail 2 4 4 2 2_Tertiary Salaries Survey" xfId="19439" xr:uid="{00000000-0005-0000-0000-0000FA4B0000}"/>
    <cellStyle name="RowTitles-Detail 2 4 4 2 3" xfId="19440" xr:uid="{00000000-0005-0000-0000-0000FB4B0000}"/>
    <cellStyle name="RowTitles-Detail 2 4 4 2 3 2" xfId="19441" xr:uid="{00000000-0005-0000-0000-0000FC4B0000}"/>
    <cellStyle name="RowTitles-Detail 2 4 4 2 3 2 2" xfId="19442" xr:uid="{00000000-0005-0000-0000-0000FD4B0000}"/>
    <cellStyle name="RowTitles-Detail 2 4 4 2 3 2_Tertiary Salaries Survey" xfId="19443" xr:uid="{00000000-0005-0000-0000-0000FE4B0000}"/>
    <cellStyle name="RowTitles-Detail 2 4 4 2 3 3" xfId="19444" xr:uid="{00000000-0005-0000-0000-0000FF4B0000}"/>
    <cellStyle name="RowTitles-Detail 2 4 4 2 3_Tertiary Salaries Survey" xfId="19445" xr:uid="{00000000-0005-0000-0000-0000004C0000}"/>
    <cellStyle name="RowTitles-Detail 2 4 4 2 4" xfId="19446" xr:uid="{00000000-0005-0000-0000-0000014C0000}"/>
    <cellStyle name="RowTitles-Detail 2 4 4 2 5" xfId="19447" xr:uid="{00000000-0005-0000-0000-0000024C0000}"/>
    <cellStyle name="RowTitles-Detail 2 4 4 2 5 2" xfId="19448" xr:uid="{00000000-0005-0000-0000-0000034C0000}"/>
    <cellStyle name="RowTitles-Detail 2 4 4 2 5_Tertiary Salaries Survey" xfId="19449" xr:uid="{00000000-0005-0000-0000-0000044C0000}"/>
    <cellStyle name="RowTitles-Detail 2 4 4 2 6" xfId="19450" xr:uid="{00000000-0005-0000-0000-0000054C0000}"/>
    <cellStyle name="RowTitles-Detail 2 4 4 2_Tertiary Salaries Survey" xfId="19451" xr:uid="{00000000-0005-0000-0000-0000064C0000}"/>
    <cellStyle name="RowTitles-Detail 2 4 4 3" xfId="19452" xr:uid="{00000000-0005-0000-0000-0000074C0000}"/>
    <cellStyle name="RowTitles-Detail 2 4 4 3 2" xfId="19453" xr:uid="{00000000-0005-0000-0000-0000084C0000}"/>
    <cellStyle name="RowTitles-Detail 2 4 4 3 2 2" xfId="19454" xr:uid="{00000000-0005-0000-0000-0000094C0000}"/>
    <cellStyle name="RowTitles-Detail 2 4 4 3 2 2 2" xfId="19455" xr:uid="{00000000-0005-0000-0000-00000A4C0000}"/>
    <cellStyle name="RowTitles-Detail 2 4 4 3 2 2_Tertiary Salaries Survey" xfId="19456" xr:uid="{00000000-0005-0000-0000-00000B4C0000}"/>
    <cellStyle name="RowTitles-Detail 2 4 4 3 2 3" xfId="19457" xr:uid="{00000000-0005-0000-0000-00000C4C0000}"/>
    <cellStyle name="RowTitles-Detail 2 4 4 3 2_Tertiary Salaries Survey" xfId="19458" xr:uid="{00000000-0005-0000-0000-00000D4C0000}"/>
    <cellStyle name="RowTitles-Detail 2 4 4 3 3" xfId="19459" xr:uid="{00000000-0005-0000-0000-00000E4C0000}"/>
    <cellStyle name="RowTitles-Detail 2 4 4 3 3 2" xfId="19460" xr:uid="{00000000-0005-0000-0000-00000F4C0000}"/>
    <cellStyle name="RowTitles-Detail 2 4 4 3 3 2 2" xfId="19461" xr:uid="{00000000-0005-0000-0000-0000104C0000}"/>
    <cellStyle name="RowTitles-Detail 2 4 4 3 3 2_Tertiary Salaries Survey" xfId="19462" xr:uid="{00000000-0005-0000-0000-0000114C0000}"/>
    <cellStyle name="RowTitles-Detail 2 4 4 3 3 3" xfId="19463" xr:uid="{00000000-0005-0000-0000-0000124C0000}"/>
    <cellStyle name="RowTitles-Detail 2 4 4 3 3_Tertiary Salaries Survey" xfId="19464" xr:uid="{00000000-0005-0000-0000-0000134C0000}"/>
    <cellStyle name="RowTitles-Detail 2 4 4 3 4" xfId="19465" xr:uid="{00000000-0005-0000-0000-0000144C0000}"/>
    <cellStyle name="RowTitles-Detail 2 4 4 3 5" xfId="19466" xr:uid="{00000000-0005-0000-0000-0000154C0000}"/>
    <cellStyle name="RowTitles-Detail 2 4 4 3_Tertiary Salaries Survey" xfId="19467" xr:uid="{00000000-0005-0000-0000-0000164C0000}"/>
    <cellStyle name="RowTitles-Detail 2 4 4 4" xfId="19468" xr:uid="{00000000-0005-0000-0000-0000174C0000}"/>
    <cellStyle name="RowTitles-Detail 2 4 4 4 2" xfId="19469" xr:uid="{00000000-0005-0000-0000-0000184C0000}"/>
    <cellStyle name="RowTitles-Detail 2 4 4 4 2 2" xfId="19470" xr:uid="{00000000-0005-0000-0000-0000194C0000}"/>
    <cellStyle name="RowTitles-Detail 2 4 4 4 2 2 2" xfId="19471" xr:uid="{00000000-0005-0000-0000-00001A4C0000}"/>
    <cellStyle name="RowTitles-Detail 2 4 4 4 2 2_Tertiary Salaries Survey" xfId="19472" xr:uid="{00000000-0005-0000-0000-00001B4C0000}"/>
    <cellStyle name="RowTitles-Detail 2 4 4 4 2 3" xfId="19473" xr:uid="{00000000-0005-0000-0000-00001C4C0000}"/>
    <cellStyle name="RowTitles-Detail 2 4 4 4 2_Tertiary Salaries Survey" xfId="19474" xr:uid="{00000000-0005-0000-0000-00001D4C0000}"/>
    <cellStyle name="RowTitles-Detail 2 4 4 4 3" xfId="19475" xr:uid="{00000000-0005-0000-0000-00001E4C0000}"/>
    <cellStyle name="RowTitles-Detail 2 4 4 4 3 2" xfId="19476" xr:uid="{00000000-0005-0000-0000-00001F4C0000}"/>
    <cellStyle name="RowTitles-Detail 2 4 4 4 3 2 2" xfId="19477" xr:uid="{00000000-0005-0000-0000-0000204C0000}"/>
    <cellStyle name="RowTitles-Detail 2 4 4 4 3 2_Tertiary Salaries Survey" xfId="19478" xr:uid="{00000000-0005-0000-0000-0000214C0000}"/>
    <cellStyle name="RowTitles-Detail 2 4 4 4 3 3" xfId="19479" xr:uid="{00000000-0005-0000-0000-0000224C0000}"/>
    <cellStyle name="RowTitles-Detail 2 4 4 4 3_Tertiary Salaries Survey" xfId="19480" xr:uid="{00000000-0005-0000-0000-0000234C0000}"/>
    <cellStyle name="RowTitles-Detail 2 4 4 4 4" xfId="19481" xr:uid="{00000000-0005-0000-0000-0000244C0000}"/>
    <cellStyle name="RowTitles-Detail 2 4 4 4 5" xfId="19482" xr:uid="{00000000-0005-0000-0000-0000254C0000}"/>
    <cellStyle name="RowTitles-Detail 2 4 4 4 5 2" xfId="19483" xr:uid="{00000000-0005-0000-0000-0000264C0000}"/>
    <cellStyle name="RowTitles-Detail 2 4 4 4 5_Tertiary Salaries Survey" xfId="19484" xr:uid="{00000000-0005-0000-0000-0000274C0000}"/>
    <cellStyle name="RowTitles-Detail 2 4 4 4 6" xfId="19485" xr:uid="{00000000-0005-0000-0000-0000284C0000}"/>
    <cellStyle name="RowTitles-Detail 2 4 4 4_Tertiary Salaries Survey" xfId="19486" xr:uid="{00000000-0005-0000-0000-0000294C0000}"/>
    <cellStyle name="RowTitles-Detail 2 4 4 5" xfId="19487" xr:uid="{00000000-0005-0000-0000-00002A4C0000}"/>
    <cellStyle name="RowTitles-Detail 2 4 4 5 2" xfId="19488" xr:uid="{00000000-0005-0000-0000-00002B4C0000}"/>
    <cellStyle name="RowTitles-Detail 2 4 4 5 2 2" xfId="19489" xr:uid="{00000000-0005-0000-0000-00002C4C0000}"/>
    <cellStyle name="RowTitles-Detail 2 4 4 5 2 2 2" xfId="19490" xr:uid="{00000000-0005-0000-0000-00002D4C0000}"/>
    <cellStyle name="RowTitles-Detail 2 4 4 5 2 2_Tertiary Salaries Survey" xfId="19491" xr:uid="{00000000-0005-0000-0000-00002E4C0000}"/>
    <cellStyle name="RowTitles-Detail 2 4 4 5 2 3" xfId="19492" xr:uid="{00000000-0005-0000-0000-00002F4C0000}"/>
    <cellStyle name="RowTitles-Detail 2 4 4 5 2_Tertiary Salaries Survey" xfId="19493" xr:uid="{00000000-0005-0000-0000-0000304C0000}"/>
    <cellStyle name="RowTitles-Detail 2 4 4 5 3" xfId="19494" xr:uid="{00000000-0005-0000-0000-0000314C0000}"/>
    <cellStyle name="RowTitles-Detail 2 4 4 5 3 2" xfId="19495" xr:uid="{00000000-0005-0000-0000-0000324C0000}"/>
    <cellStyle name="RowTitles-Detail 2 4 4 5 3 2 2" xfId="19496" xr:uid="{00000000-0005-0000-0000-0000334C0000}"/>
    <cellStyle name="RowTitles-Detail 2 4 4 5 3 2_Tertiary Salaries Survey" xfId="19497" xr:uid="{00000000-0005-0000-0000-0000344C0000}"/>
    <cellStyle name="RowTitles-Detail 2 4 4 5 3 3" xfId="19498" xr:uid="{00000000-0005-0000-0000-0000354C0000}"/>
    <cellStyle name="RowTitles-Detail 2 4 4 5 3_Tertiary Salaries Survey" xfId="19499" xr:uid="{00000000-0005-0000-0000-0000364C0000}"/>
    <cellStyle name="RowTitles-Detail 2 4 4 5 4" xfId="19500" xr:uid="{00000000-0005-0000-0000-0000374C0000}"/>
    <cellStyle name="RowTitles-Detail 2 4 4 5 4 2" xfId="19501" xr:uid="{00000000-0005-0000-0000-0000384C0000}"/>
    <cellStyle name="RowTitles-Detail 2 4 4 5 4_Tertiary Salaries Survey" xfId="19502" xr:uid="{00000000-0005-0000-0000-0000394C0000}"/>
    <cellStyle name="RowTitles-Detail 2 4 4 5 5" xfId="19503" xr:uid="{00000000-0005-0000-0000-00003A4C0000}"/>
    <cellStyle name="RowTitles-Detail 2 4 4 5_Tertiary Salaries Survey" xfId="19504" xr:uid="{00000000-0005-0000-0000-00003B4C0000}"/>
    <cellStyle name="RowTitles-Detail 2 4 4 6" xfId="19505" xr:uid="{00000000-0005-0000-0000-00003C4C0000}"/>
    <cellStyle name="RowTitles-Detail 2 4 4 6 2" xfId="19506" xr:uid="{00000000-0005-0000-0000-00003D4C0000}"/>
    <cellStyle name="RowTitles-Detail 2 4 4 6 2 2" xfId="19507" xr:uid="{00000000-0005-0000-0000-00003E4C0000}"/>
    <cellStyle name="RowTitles-Detail 2 4 4 6 2 2 2" xfId="19508" xr:uid="{00000000-0005-0000-0000-00003F4C0000}"/>
    <cellStyle name="RowTitles-Detail 2 4 4 6 2 2_Tertiary Salaries Survey" xfId="19509" xr:uid="{00000000-0005-0000-0000-0000404C0000}"/>
    <cellStyle name="RowTitles-Detail 2 4 4 6 2 3" xfId="19510" xr:uid="{00000000-0005-0000-0000-0000414C0000}"/>
    <cellStyle name="RowTitles-Detail 2 4 4 6 2_Tertiary Salaries Survey" xfId="19511" xr:uid="{00000000-0005-0000-0000-0000424C0000}"/>
    <cellStyle name="RowTitles-Detail 2 4 4 6 3" xfId="19512" xr:uid="{00000000-0005-0000-0000-0000434C0000}"/>
    <cellStyle name="RowTitles-Detail 2 4 4 6 3 2" xfId="19513" xr:uid="{00000000-0005-0000-0000-0000444C0000}"/>
    <cellStyle name="RowTitles-Detail 2 4 4 6 3 2 2" xfId="19514" xr:uid="{00000000-0005-0000-0000-0000454C0000}"/>
    <cellStyle name="RowTitles-Detail 2 4 4 6 3 2_Tertiary Salaries Survey" xfId="19515" xr:uid="{00000000-0005-0000-0000-0000464C0000}"/>
    <cellStyle name="RowTitles-Detail 2 4 4 6 3 3" xfId="19516" xr:uid="{00000000-0005-0000-0000-0000474C0000}"/>
    <cellStyle name="RowTitles-Detail 2 4 4 6 3_Tertiary Salaries Survey" xfId="19517" xr:uid="{00000000-0005-0000-0000-0000484C0000}"/>
    <cellStyle name="RowTitles-Detail 2 4 4 6 4" xfId="19518" xr:uid="{00000000-0005-0000-0000-0000494C0000}"/>
    <cellStyle name="RowTitles-Detail 2 4 4 6 4 2" xfId="19519" xr:uid="{00000000-0005-0000-0000-00004A4C0000}"/>
    <cellStyle name="RowTitles-Detail 2 4 4 6 4_Tertiary Salaries Survey" xfId="19520" xr:uid="{00000000-0005-0000-0000-00004B4C0000}"/>
    <cellStyle name="RowTitles-Detail 2 4 4 6 5" xfId="19521" xr:uid="{00000000-0005-0000-0000-00004C4C0000}"/>
    <cellStyle name="RowTitles-Detail 2 4 4 6_Tertiary Salaries Survey" xfId="19522" xr:uid="{00000000-0005-0000-0000-00004D4C0000}"/>
    <cellStyle name="RowTitles-Detail 2 4 4 7" xfId="19523" xr:uid="{00000000-0005-0000-0000-00004E4C0000}"/>
    <cellStyle name="RowTitles-Detail 2 4 4 7 2" xfId="19524" xr:uid="{00000000-0005-0000-0000-00004F4C0000}"/>
    <cellStyle name="RowTitles-Detail 2 4 4 7 2 2" xfId="19525" xr:uid="{00000000-0005-0000-0000-0000504C0000}"/>
    <cellStyle name="RowTitles-Detail 2 4 4 7 2_Tertiary Salaries Survey" xfId="19526" xr:uid="{00000000-0005-0000-0000-0000514C0000}"/>
    <cellStyle name="RowTitles-Detail 2 4 4 7 3" xfId="19527" xr:uid="{00000000-0005-0000-0000-0000524C0000}"/>
    <cellStyle name="RowTitles-Detail 2 4 4 7_Tertiary Salaries Survey" xfId="19528" xr:uid="{00000000-0005-0000-0000-0000534C0000}"/>
    <cellStyle name="RowTitles-Detail 2 4 4 8" xfId="19529" xr:uid="{00000000-0005-0000-0000-0000544C0000}"/>
    <cellStyle name="RowTitles-Detail 2 4 4 9" xfId="19530" xr:uid="{00000000-0005-0000-0000-0000554C0000}"/>
    <cellStyle name="RowTitles-Detail 2 4 4_STUD aligned by INSTIT" xfId="19531" xr:uid="{00000000-0005-0000-0000-0000564C0000}"/>
    <cellStyle name="RowTitles-Detail 2 4 5" xfId="19532" xr:uid="{00000000-0005-0000-0000-0000574C0000}"/>
    <cellStyle name="RowTitles-Detail 2 4 5 2" xfId="19533" xr:uid="{00000000-0005-0000-0000-0000584C0000}"/>
    <cellStyle name="RowTitles-Detail 2 4 5 2 2" xfId="19534" xr:uid="{00000000-0005-0000-0000-0000594C0000}"/>
    <cellStyle name="RowTitles-Detail 2 4 5 2 2 2" xfId="19535" xr:uid="{00000000-0005-0000-0000-00005A4C0000}"/>
    <cellStyle name="RowTitles-Detail 2 4 5 2 2_Tertiary Salaries Survey" xfId="19536" xr:uid="{00000000-0005-0000-0000-00005B4C0000}"/>
    <cellStyle name="RowTitles-Detail 2 4 5 2 3" xfId="19537" xr:uid="{00000000-0005-0000-0000-00005C4C0000}"/>
    <cellStyle name="RowTitles-Detail 2 4 5 2_Tertiary Salaries Survey" xfId="19538" xr:uid="{00000000-0005-0000-0000-00005D4C0000}"/>
    <cellStyle name="RowTitles-Detail 2 4 5 3" xfId="19539" xr:uid="{00000000-0005-0000-0000-00005E4C0000}"/>
    <cellStyle name="RowTitles-Detail 2 4 5 3 2" xfId="19540" xr:uid="{00000000-0005-0000-0000-00005F4C0000}"/>
    <cellStyle name="RowTitles-Detail 2 4 5 3 2 2" xfId="19541" xr:uid="{00000000-0005-0000-0000-0000604C0000}"/>
    <cellStyle name="RowTitles-Detail 2 4 5 3 2_Tertiary Salaries Survey" xfId="19542" xr:uid="{00000000-0005-0000-0000-0000614C0000}"/>
    <cellStyle name="RowTitles-Detail 2 4 5 3 3" xfId="19543" xr:uid="{00000000-0005-0000-0000-0000624C0000}"/>
    <cellStyle name="RowTitles-Detail 2 4 5 3_Tertiary Salaries Survey" xfId="19544" xr:uid="{00000000-0005-0000-0000-0000634C0000}"/>
    <cellStyle name="RowTitles-Detail 2 4 5 4" xfId="19545" xr:uid="{00000000-0005-0000-0000-0000644C0000}"/>
    <cellStyle name="RowTitles-Detail 2 4 5 5" xfId="19546" xr:uid="{00000000-0005-0000-0000-0000654C0000}"/>
    <cellStyle name="RowTitles-Detail 2 4 5 5 2" xfId="19547" xr:uid="{00000000-0005-0000-0000-0000664C0000}"/>
    <cellStyle name="RowTitles-Detail 2 4 5 5_Tertiary Salaries Survey" xfId="19548" xr:uid="{00000000-0005-0000-0000-0000674C0000}"/>
    <cellStyle name="RowTitles-Detail 2 4 5 6" xfId="19549" xr:uid="{00000000-0005-0000-0000-0000684C0000}"/>
    <cellStyle name="RowTitles-Detail 2 4 5_Tertiary Salaries Survey" xfId="19550" xr:uid="{00000000-0005-0000-0000-0000694C0000}"/>
    <cellStyle name="RowTitles-Detail 2 4 6" xfId="19551" xr:uid="{00000000-0005-0000-0000-00006A4C0000}"/>
    <cellStyle name="RowTitles-Detail 2 4 6 2" xfId="19552" xr:uid="{00000000-0005-0000-0000-00006B4C0000}"/>
    <cellStyle name="RowTitles-Detail 2 4 6 2 2" xfId="19553" xr:uid="{00000000-0005-0000-0000-00006C4C0000}"/>
    <cellStyle name="RowTitles-Detail 2 4 6 2 2 2" xfId="19554" xr:uid="{00000000-0005-0000-0000-00006D4C0000}"/>
    <cellStyle name="RowTitles-Detail 2 4 6 2 2_Tertiary Salaries Survey" xfId="19555" xr:uid="{00000000-0005-0000-0000-00006E4C0000}"/>
    <cellStyle name="RowTitles-Detail 2 4 6 2 3" xfId="19556" xr:uid="{00000000-0005-0000-0000-00006F4C0000}"/>
    <cellStyle name="RowTitles-Detail 2 4 6 2_Tertiary Salaries Survey" xfId="19557" xr:uid="{00000000-0005-0000-0000-0000704C0000}"/>
    <cellStyle name="RowTitles-Detail 2 4 6 3" xfId="19558" xr:uid="{00000000-0005-0000-0000-0000714C0000}"/>
    <cellStyle name="RowTitles-Detail 2 4 6 3 2" xfId="19559" xr:uid="{00000000-0005-0000-0000-0000724C0000}"/>
    <cellStyle name="RowTitles-Detail 2 4 6 3 2 2" xfId="19560" xr:uid="{00000000-0005-0000-0000-0000734C0000}"/>
    <cellStyle name="RowTitles-Detail 2 4 6 3 2_Tertiary Salaries Survey" xfId="19561" xr:uid="{00000000-0005-0000-0000-0000744C0000}"/>
    <cellStyle name="RowTitles-Detail 2 4 6 3 3" xfId="19562" xr:uid="{00000000-0005-0000-0000-0000754C0000}"/>
    <cellStyle name="RowTitles-Detail 2 4 6 3_Tertiary Salaries Survey" xfId="19563" xr:uid="{00000000-0005-0000-0000-0000764C0000}"/>
    <cellStyle name="RowTitles-Detail 2 4 6 4" xfId="19564" xr:uid="{00000000-0005-0000-0000-0000774C0000}"/>
    <cellStyle name="RowTitles-Detail 2 4 6 5" xfId="19565" xr:uid="{00000000-0005-0000-0000-0000784C0000}"/>
    <cellStyle name="RowTitles-Detail 2 4 6_Tertiary Salaries Survey" xfId="19566" xr:uid="{00000000-0005-0000-0000-0000794C0000}"/>
    <cellStyle name="RowTitles-Detail 2 4 7" xfId="19567" xr:uid="{00000000-0005-0000-0000-00007A4C0000}"/>
    <cellStyle name="RowTitles-Detail 2 4 7 2" xfId="19568" xr:uid="{00000000-0005-0000-0000-00007B4C0000}"/>
    <cellStyle name="RowTitles-Detail 2 4 7 2 2" xfId="19569" xr:uid="{00000000-0005-0000-0000-00007C4C0000}"/>
    <cellStyle name="RowTitles-Detail 2 4 7 2 2 2" xfId="19570" xr:uid="{00000000-0005-0000-0000-00007D4C0000}"/>
    <cellStyle name="RowTitles-Detail 2 4 7 2 2_Tertiary Salaries Survey" xfId="19571" xr:uid="{00000000-0005-0000-0000-00007E4C0000}"/>
    <cellStyle name="RowTitles-Detail 2 4 7 2 3" xfId="19572" xr:uid="{00000000-0005-0000-0000-00007F4C0000}"/>
    <cellStyle name="RowTitles-Detail 2 4 7 2_Tertiary Salaries Survey" xfId="19573" xr:uid="{00000000-0005-0000-0000-0000804C0000}"/>
    <cellStyle name="RowTitles-Detail 2 4 7 3" xfId="19574" xr:uid="{00000000-0005-0000-0000-0000814C0000}"/>
    <cellStyle name="RowTitles-Detail 2 4 7 3 2" xfId="19575" xr:uid="{00000000-0005-0000-0000-0000824C0000}"/>
    <cellStyle name="RowTitles-Detail 2 4 7 3 2 2" xfId="19576" xr:uid="{00000000-0005-0000-0000-0000834C0000}"/>
    <cellStyle name="RowTitles-Detail 2 4 7 3 2_Tertiary Salaries Survey" xfId="19577" xr:uid="{00000000-0005-0000-0000-0000844C0000}"/>
    <cellStyle name="RowTitles-Detail 2 4 7 3 3" xfId="19578" xr:uid="{00000000-0005-0000-0000-0000854C0000}"/>
    <cellStyle name="RowTitles-Detail 2 4 7 3_Tertiary Salaries Survey" xfId="19579" xr:uid="{00000000-0005-0000-0000-0000864C0000}"/>
    <cellStyle name="RowTitles-Detail 2 4 7 4" xfId="19580" xr:uid="{00000000-0005-0000-0000-0000874C0000}"/>
    <cellStyle name="RowTitles-Detail 2 4 7 5" xfId="19581" xr:uid="{00000000-0005-0000-0000-0000884C0000}"/>
    <cellStyle name="RowTitles-Detail 2 4 7 5 2" xfId="19582" xr:uid="{00000000-0005-0000-0000-0000894C0000}"/>
    <cellStyle name="RowTitles-Detail 2 4 7 5_Tertiary Salaries Survey" xfId="19583" xr:uid="{00000000-0005-0000-0000-00008A4C0000}"/>
    <cellStyle name="RowTitles-Detail 2 4 7 6" xfId="19584" xr:uid="{00000000-0005-0000-0000-00008B4C0000}"/>
    <cellStyle name="RowTitles-Detail 2 4 7_Tertiary Salaries Survey" xfId="19585" xr:uid="{00000000-0005-0000-0000-00008C4C0000}"/>
    <cellStyle name="RowTitles-Detail 2 4 8" xfId="19586" xr:uid="{00000000-0005-0000-0000-00008D4C0000}"/>
    <cellStyle name="RowTitles-Detail 2 4 8 2" xfId="19587" xr:uid="{00000000-0005-0000-0000-00008E4C0000}"/>
    <cellStyle name="RowTitles-Detail 2 4 8 2 2" xfId="19588" xr:uid="{00000000-0005-0000-0000-00008F4C0000}"/>
    <cellStyle name="RowTitles-Detail 2 4 8 2 2 2" xfId="19589" xr:uid="{00000000-0005-0000-0000-0000904C0000}"/>
    <cellStyle name="RowTitles-Detail 2 4 8 2 2_Tertiary Salaries Survey" xfId="19590" xr:uid="{00000000-0005-0000-0000-0000914C0000}"/>
    <cellStyle name="RowTitles-Detail 2 4 8 2 3" xfId="19591" xr:uid="{00000000-0005-0000-0000-0000924C0000}"/>
    <cellStyle name="RowTitles-Detail 2 4 8 2_Tertiary Salaries Survey" xfId="19592" xr:uid="{00000000-0005-0000-0000-0000934C0000}"/>
    <cellStyle name="RowTitles-Detail 2 4 8 3" xfId="19593" xr:uid="{00000000-0005-0000-0000-0000944C0000}"/>
    <cellStyle name="RowTitles-Detail 2 4 8 3 2" xfId="19594" xr:uid="{00000000-0005-0000-0000-0000954C0000}"/>
    <cellStyle name="RowTitles-Detail 2 4 8 3 2 2" xfId="19595" xr:uid="{00000000-0005-0000-0000-0000964C0000}"/>
    <cellStyle name="RowTitles-Detail 2 4 8 3 2_Tertiary Salaries Survey" xfId="19596" xr:uid="{00000000-0005-0000-0000-0000974C0000}"/>
    <cellStyle name="RowTitles-Detail 2 4 8 3 3" xfId="19597" xr:uid="{00000000-0005-0000-0000-0000984C0000}"/>
    <cellStyle name="RowTitles-Detail 2 4 8 3_Tertiary Salaries Survey" xfId="19598" xr:uid="{00000000-0005-0000-0000-0000994C0000}"/>
    <cellStyle name="RowTitles-Detail 2 4 8 4" xfId="19599" xr:uid="{00000000-0005-0000-0000-00009A4C0000}"/>
    <cellStyle name="RowTitles-Detail 2 4 8 4 2" xfId="19600" xr:uid="{00000000-0005-0000-0000-00009B4C0000}"/>
    <cellStyle name="RowTitles-Detail 2 4 8 4_Tertiary Salaries Survey" xfId="19601" xr:uid="{00000000-0005-0000-0000-00009C4C0000}"/>
    <cellStyle name="RowTitles-Detail 2 4 8 5" xfId="19602" xr:uid="{00000000-0005-0000-0000-00009D4C0000}"/>
    <cellStyle name="RowTitles-Detail 2 4 8_Tertiary Salaries Survey" xfId="19603" xr:uid="{00000000-0005-0000-0000-00009E4C0000}"/>
    <cellStyle name="RowTitles-Detail 2 4 9" xfId="19604" xr:uid="{00000000-0005-0000-0000-00009F4C0000}"/>
    <cellStyle name="RowTitles-Detail 2 4 9 2" xfId="19605" xr:uid="{00000000-0005-0000-0000-0000A04C0000}"/>
    <cellStyle name="RowTitles-Detail 2 4 9 2 2" xfId="19606" xr:uid="{00000000-0005-0000-0000-0000A14C0000}"/>
    <cellStyle name="RowTitles-Detail 2 4 9 2 2 2" xfId="19607" xr:uid="{00000000-0005-0000-0000-0000A24C0000}"/>
    <cellStyle name="RowTitles-Detail 2 4 9 2 2_Tertiary Salaries Survey" xfId="19608" xr:uid="{00000000-0005-0000-0000-0000A34C0000}"/>
    <cellStyle name="RowTitles-Detail 2 4 9 2 3" xfId="19609" xr:uid="{00000000-0005-0000-0000-0000A44C0000}"/>
    <cellStyle name="RowTitles-Detail 2 4 9 2_Tertiary Salaries Survey" xfId="19610" xr:uid="{00000000-0005-0000-0000-0000A54C0000}"/>
    <cellStyle name="RowTitles-Detail 2 4 9 3" xfId="19611" xr:uid="{00000000-0005-0000-0000-0000A64C0000}"/>
    <cellStyle name="RowTitles-Detail 2 4 9 3 2" xfId="19612" xr:uid="{00000000-0005-0000-0000-0000A74C0000}"/>
    <cellStyle name="RowTitles-Detail 2 4 9 3 2 2" xfId="19613" xr:uid="{00000000-0005-0000-0000-0000A84C0000}"/>
    <cellStyle name="RowTitles-Detail 2 4 9 3 2_Tertiary Salaries Survey" xfId="19614" xr:uid="{00000000-0005-0000-0000-0000A94C0000}"/>
    <cellStyle name="RowTitles-Detail 2 4 9 3 3" xfId="19615" xr:uid="{00000000-0005-0000-0000-0000AA4C0000}"/>
    <cellStyle name="RowTitles-Detail 2 4 9 3_Tertiary Salaries Survey" xfId="19616" xr:uid="{00000000-0005-0000-0000-0000AB4C0000}"/>
    <cellStyle name="RowTitles-Detail 2 4 9 4" xfId="19617" xr:uid="{00000000-0005-0000-0000-0000AC4C0000}"/>
    <cellStyle name="RowTitles-Detail 2 4 9 4 2" xfId="19618" xr:uid="{00000000-0005-0000-0000-0000AD4C0000}"/>
    <cellStyle name="RowTitles-Detail 2 4 9 4_Tertiary Salaries Survey" xfId="19619" xr:uid="{00000000-0005-0000-0000-0000AE4C0000}"/>
    <cellStyle name="RowTitles-Detail 2 4 9 5" xfId="19620" xr:uid="{00000000-0005-0000-0000-0000AF4C0000}"/>
    <cellStyle name="RowTitles-Detail 2 4 9_Tertiary Salaries Survey" xfId="19621" xr:uid="{00000000-0005-0000-0000-0000B04C0000}"/>
    <cellStyle name="RowTitles-Detail 2 4_STUD aligned by INSTIT" xfId="19622" xr:uid="{00000000-0005-0000-0000-0000B14C0000}"/>
    <cellStyle name="RowTitles-Detail 2 5" xfId="19623" xr:uid="{00000000-0005-0000-0000-0000B24C0000}"/>
    <cellStyle name="RowTitles-Detail 2 5 2" xfId="19624" xr:uid="{00000000-0005-0000-0000-0000B34C0000}"/>
    <cellStyle name="RowTitles-Detail 2 5 2 2" xfId="19625" xr:uid="{00000000-0005-0000-0000-0000B44C0000}"/>
    <cellStyle name="RowTitles-Detail 2 5 2 2 2" xfId="19626" xr:uid="{00000000-0005-0000-0000-0000B54C0000}"/>
    <cellStyle name="RowTitles-Detail 2 5 2 2 2 2" xfId="19627" xr:uid="{00000000-0005-0000-0000-0000B64C0000}"/>
    <cellStyle name="RowTitles-Detail 2 5 2 2 2_Tertiary Salaries Survey" xfId="19628" xr:uid="{00000000-0005-0000-0000-0000B74C0000}"/>
    <cellStyle name="RowTitles-Detail 2 5 2 2 3" xfId="19629" xr:uid="{00000000-0005-0000-0000-0000B84C0000}"/>
    <cellStyle name="RowTitles-Detail 2 5 2 2_Tertiary Salaries Survey" xfId="19630" xr:uid="{00000000-0005-0000-0000-0000B94C0000}"/>
    <cellStyle name="RowTitles-Detail 2 5 2 3" xfId="19631" xr:uid="{00000000-0005-0000-0000-0000BA4C0000}"/>
    <cellStyle name="RowTitles-Detail 2 5 2 3 2" xfId="19632" xr:uid="{00000000-0005-0000-0000-0000BB4C0000}"/>
    <cellStyle name="RowTitles-Detail 2 5 2 3 2 2" xfId="19633" xr:uid="{00000000-0005-0000-0000-0000BC4C0000}"/>
    <cellStyle name="RowTitles-Detail 2 5 2 3 2_Tertiary Salaries Survey" xfId="19634" xr:uid="{00000000-0005-0000-0000-0000BD4C0000}"/>
    <cellStyle name="RowTitles-Detail 2 5 2 3 3" xfId="19635" xr:uid="{00000000-0005-0000-0000-0000BE4C0000}"/>
    <cellStyle name="RowTitles-Detail 2 5 2 3_Tertiary Salaries Survey" xfId="19636" xr:uid="{00000000-0005-0000-0000-0000BF4C0000}"/>
    <cellStyle name="RowTitles-Detail 2 5 2 4" xfId="19637" xr:uid="{00000000-0005-0000-0000-0000C04C0000}"/>
    <cellStyle name="RowTitles-Detail 2 5 2 5" xfId="19638" xr:uid="{00000000-0005-0000-0000-0000C14C0000}"/>
    <cellStyle name="RowTitles-Detail 2 5 2_Tertiary Salaries Survey" xfId="19639" xr:uid="{00000000-0005-0000-0000-0000C24C0000}"/>
    <cellStyle name="RowTitles-Detail 2 5 3" xfId="19640" xr:uid="{00000000-0005-0000-0000-0000C34C0000}"/>
    <cellStyle name="RowTitles-Detail 2 5 3 2" xfId="19641" xr:uid="{00000000-0005-0000-0000-0000C44C0000}"/>
    <cellStyle name="RowTitles-Detail 2 5 3 2 2" xfId="19642" xr:uid="{00000000-0005-0000-0000-0000C54C0000}"/>
    <cellStyle name="RowTitles-Detail 2 5 3 2 2 2" xfId="19643" xr:uid="{00000000-0005-0000-0000-0000C64C0000}"/>
    <cellStyle name="RowTitles-Detail 2 5 3 2 2_Tertiary Salaries Survey" xfId="19644" xr:uid="{00000000-0005-0000-0000-0000C74C0000}"/>
    <cellStyle name="RowTitles-Detail 2 5 3 2 3" xfId="19645" xr:uid="{00000000-0005-0000-0000-0000C84C0000}"/>
    <cellStyle name="RowTitles-Detail 2 5 3 2_Tertiary Salaries Survey" xfId="19646" xr:uid="{00000000-0005-0000-0000-0000C94C0000}"/>
    <cellStyle name="RowTitles-Detail 2 5 3 3" xfId="19647" xr:uid="{00000000-0005-0000-0000-0000CA4C0000}"/>
    <cellStyle name="RowTitles-Detail 2 5 3 3 2" xfId="19648" xr:uid="{00000000-0005-0000-0000-0000CB4C0000}"/>
    <cellStyle name="RowTitles-Detail 2 5 3 3 2 2" xfId="19649" xr:uid="{00000000-0005-0000-0000-0000CC4C0000}"/>
    <cellStyle name="RowTitles-Detail 2 5 3 3 2_Tertiary Salaries Survey" xfId="19650" xr:uid="{00000000-0005-0000-0000-0000CD4C0000}"/>
    <cellStyle name="RowTitles-Detail 2 5 3 3 3" xfId="19651" xr:uid="{00000000-0005-0000-0000-0000CE4C0000}"/>
    <cellStyle name="RowTitles-Detail 2 5 3 3_Tertiary Salaries Survey" xfId="19652" xr:uid="{00000000-0005-0000-0000-0000CF4C0000}"/>
    <cellStyle name="RowTitles-Detail 2 5 3 4" xfId="19653" xr:uid="{00000000-0005-0000-0000-0000D04C0000}"/>
    <cellStyle name="RowTitles-Detail 2 5 3 5" xfId="19654" xr:uid="{00000000-0005-0000-0000-0000D14C0000}"/>
    <cellStyle name="RowTitles-Detail 2 5 3 5 2" xfId="19655" xr:uid="{00000000-0005-0000-0000-0000D24C0000}"/>
    <cellStyle name="RowTitles-Detail 2 5 3 5_Tertiary Salaries Survey" xfId="19656" xr:uid="{00000000-0005-0000-0000-0000D34C0000}"/>
    <cellStyle name="RowTitles-Detail 2 5 3 6" xfId="19657" xr:uid="{00000000-0005-0000-0000-0000D44C0000}"/>
    <cellStyle name="RowTitles-Detail 2 5 3_Tertiary Salaries Survey" xfId="19658" xr:uid="{00000000-0005-0000-0000-0000D54C0000}"/>
    <cellStyle name="RowTitles-Detail 2 5 4" xfId="19659" xr:uid="{00000000-0005-0000-0000-0000D64C0000}"/>
    <cellStyle name="RowTitles-Detail 2 5 4 2" xfId="19660" xr:uid="{00000000-0005-0000-0000-0000D74C0000}"/>
    <cellStyle name="RowTitles-Detail 2 5 4 2 2" xfId="19661" xr:uid="{00000000-0005-0000-0000-0000D84C0000}"/>
    <cellStyle name="RowTitles-Detail 2 5 4 2 2 2" xfId="19662" xr:uid="{00000000-0005-0000-0000-0000D94C0000}"/>
    <cellStyle name="RowTitles-Detail 2 5 4 2 2_Tertiary Salaries Survey" xfId="19663" xr:uid="{00000000-0005-0000-0000-0000DA4C0000}"/>
    <cellStyle name="RowTitles-Detail 2 5 4 2 3" xfId="19664" xr:uid="{00000000-0005-0000-0000-0000DB4C0000}"/>
    <cellStyle name="RowTitles-Detail 2 5 4 2_Tertiary Salaries Survey" xfId="19665" xr:uid="{00000000-0005-0000-0000-0000DC4C0000}"/>
    <cellStyle name="RowTitles-Detail 2 5 4 3" xfId="19666" xr:uid="{00000000-0005-0000-0000-0000DD4C0000}"/>
    <cellStyle name="RowTitles-Detail 2 5 4 3 2" xfId="19667" xr:uid="{00000000-0005-0000-0000-0000DE4C0000}"/>
    <cellStyle name="RowTitles-Detail 2 5 4 3 2 2" xfId="19668" xr:uid="{00000000-0005-0000-0000-0000DF4C0000}"/>
    <cellStyle name="RowTitles-Detail 2 5 4 3 2_Tertiary Salaries Survey" xfId="19669" xr:uid="{00000000-0005-0000-0000-0000E04C0000}"/>
    <cellStyle name="RowTitles-Detail 2 5 4 3 3" xfId="19670" xr:uid="{00000000-0005-0000-0000-0000E14C0000}"/>
    <cellStyle name="RowTitles-Detail 2 5 4 3_Tertiary Salaries Survey" xfId="19671" xr:uid="{00000000-0005-0000-0000-0000E24C0000}"/>
    <cellStyle name="RowTitles-Detail 2 5 4 4" xfId="19672" xr:uid="{00000000-0005-0000-0000-0000E34C0000}"/>
    <cellStyle name="RowTitles-Detail 2 5 4 4 2" xfId="19673" xr:uid="{00000000-0005-0000-0000-0000E44C0000}"/>
    <cellStyle name="RowTitles-Detail 2 5 4 4_Tertiary Salaries Survey" xfId="19674" xr:uid="{00000000-0005-0000-0000-0000E54C0000}"/>
    <cellStyle name="RowTitles-Detail 2 5 4 5" xfId="19675" xr:uid="{00000000-0005-0000-0000-0000E64C0000}"/>
    <cellStyle name="RowTitles-Detail 2 5 4_Tertiary Salaries Survey" xfId="19676" xr:uid="{00000000-0005-0000-0000-0000E74C0000}"/>
    <cellStyle name="RowTitles-Detail 2 5 5" xfId="19677" xr:uid="{00000000-0005-0000-0000-0000E84C0000}"/>
    <cellStyle name="RowTitles-Detail 2 5 5 2" xfId="19678" xr:uid="{00000000-0005-0000-0000-0000E94C0000}"/>
    <cellStyle name="RowTitles-Detail 2 5 5 2 2" xfId="19679" xr:uid="{00000000-0005-0000-0000-0000EA4C0000}"/>
    <cellStyle name="RowTitles-Detail 2 5 5 2 2 2" xfId="19680" xr:uid="{00000000-0005-0000-0000-0000EB4C0000}"/>
    <cellStyle name="RowTitles-Detail 2 5 5 2 2_Tertiary Salaries Survey" xfId="19681" xr:uid="{00000000-0005-0000-0000-0000EC4C0000}"/>
    <cellStyle name="RowTitles-Detail 2 5 5 2 3" xfId="19682" xr:uid="{00000000-0005-0000-0000-0000ED4C0000}"/>
    <cellStyle name="RowTitles-Detail 2 5 5 2_Tertiary Salaries Survey" xfId="19683" xr:uid="{00000000-0005-0000-0000-0000EE4C0000}"/>
    <cellStyle name="RowTitles-Detail 2 5 5 3" xfId="19684" xr:uid="{00000000-0005-0000-0000-0000EF4C0000}"/>
    <cellStyle name="RowTitles-Detail 2 5 5 3 2" xfId="19685" xr:uid="{00000000-0005-0000-0000-0000F04C0000}"/>
    <cellStyle name="RowTitles-Detail 2 5 5 3 2 2" xfId="19686" xr:uid="{00000000-0005-0000-0000-0000F14C0000}"/>
    <cellStyle name="RowTitles-Detail 2 5 5 3 2_Tertiary Salaries Survey" xfId="19687" xr:uid="{00000000-0005-0000-0000-0000F24C0000}"/>
    <cellStyle name="RowTitles-Detail 2 5 5 3 3" xfId="19688" xr:uid="{00000000-0005-0000-0000-0000F34C0000}"/>
    <cellStyle name="RowTitles-Detail 2 5 5 3_Tertiary Salaries Survey" xfId="19689" xr:uid="{00000000-0005-0000-0000-0000F44C0000}"/>
    <cellStyle name="RowTitles-Detail 2 5 5 4" xfId="19690" xr:uid="{00000000-0005-0000-0000-0000F54C0000}"/>
    <cellStyle name="RowTitles-Detail 2 5 5 4 2" xfId="19691" xr:uid="{00000000-0005-0000-0000-0000F64C0000}"/>
    <cellStyle name="RowTitles-Detail 2 5 5 4_Tertiary Salaries Survey" xfId="19692" xr:uid="{00000000-0005-0000-0000-0000F74C0000}"/>
    <cellStyle name="RowTitles-Detail 2 5 5 5" xfId="19693" xr:uid="{00000000-0005-0000-0000-0000F84C0000}"/>
    <cellStyle name="RowTitles-Detail 2 5 5_Tertiary Salaries Survey" xfId="19694" xr:uid="{00000000-0005-0000-0000-0000F94C0000}"/>
    <cellStyle name="RowTitles-Detail 2 5 6" xfId="19695" xr:uid="{00000000-0005-0000-0000-0000FA4C0000}"/>
    <cellStyle name="RowTitles-Detail 2 5 6 2" xfId="19696" xr:uid="{00000000-0005-0000-0000-0000FB4C0000}"/>
    <cellStyle name="RowTitles-Detail 2 5 6 2 2" xfId="19697" xr:uid="{00000000-0005-0000-0000-0000FC4C0000}"/>
    <cellStyle name="RowTitles-Detail 2 5 6 2 2 2" xfId="19698" xr:uid="{00000000-0005-0000-0000-0000FD4C0000}"/>
    <cellStyle name="RowTitles-Detail 2 5 6 2 2_Tertiary Salaries Survey" xfId="19699" xr:uid="{00000000-0005-0000-0000-0000FE4C0000}"/>
    <cellStyle name="RowTitles-Detail 2 5 6 2 3" xfId="19700" xr:uid="{00000000-0005-0000-0000-0000FF4C0000}"/>
    <cellStyle name="RowTitles-Detail 2 5 6 2_Tertiary Salaries Survey" xfId="19701" xr:uid="{00000000-0005-0000-0000-0000004D0000}"/>
    <cellStyle name="RowTitles-Detail 2 5 6 3" xfId="19702" xr:uid="{00000000-0005-0000-0000-0000014D0000}"/>
    <cellStyle name="RowTitles-Detail 2 5 6 3 2" xfId="19703" xr:uid="{00000000-0005-0000-0000-0000024D0000}"/>
    <cellStyle name="RowTitles-Detail 2 5 6 3 2 2" xfId="19704" xr:uid="{00000000-0005-0000-0000-0000034D0000}"/>
    <cellStyle name="RowTitles-Detail 2 5 6 3 2_Tertiary Salaries Survey" xfId="19705" xr:uid="{00000000-0005-0000-0000-0000044D0000}"/>
    <cellStyle name="RowTitles-Detail 2 5 6 3 3" xfId="19706" xr:uid="{00000000-0005-0000-0000-0000054D0000}"/>
    <cellStyle name="RowTitles-Detail 2 5 6 3_Tertiary Salaries Survey" xfId="19707" xr:uid="{00000000-0005-0000-0000-0000064D0000}"/>
    <cellStyle name="RowTitles-Detail 2 5 6 4" xfId="19708" xr:uid="{00000000-0005-0000-0000-0000074D0000}"/>
    <cellStyle name="RowTitles-Detail 2 5 6 4 2" xfId="19709" xr:uid="{00000000-0005-0000-0000-0000084D0000}"/>
    <cellStyle name="RowTitles-Detail 2 5 6 4_Tertiary Salaries Survey" xfId="19710" xr:uid="{00000000-0005-0000-0000-0000094D0000}"/>
    <cellStyle name="RowTitles-Detail 2 5 6 5" xfId="19711" xr:uid="{00000000-0005-0000-0000-00000A4D0000}"/>
    <cellStyle name="RowTitles-Detail 2 5 6_Tertiary Salaries Survey" xfId="19712" xr:uid="{00000000-0005-0000-0000-00000B4D0000}"/>
    <cellStyle name="RowTitles-Detail 2 5 7" xfId="19713" xr:uid="{00000000-0005-0000-0000-00000C4D0000}"/>
    <cellStyle name="RowTitles-Detail 2 5 7 2" xfId="19714" xr:uid="{00000000-0005-0000-0000-00000D4D0000}"/>
    <cellStyle name="RowTitles-Detail 2 5 7 2 2" xfId="19715" xr:uid="{00000000-0005-0000-0000-00000E4D0000}"/>
    <cellStyle name="RowTitles-Detail 2 5 7 2_Tertiary Salaries Survey" xfId="19716" xr:uid="{00000000-0005-0000-0000-00000F4D0000}"/>
    <cellStyle name="RowTitles-Detail 2 5 7 3" xfId="19717" xr:uid="{00000000-0005-0000-0000-0000104D0000}"/>
    <cellStyle name="RowTitles-Detail 2 5 7_Tertiary Salaries Survey" xfId="19718" xr:uid="{00000000-0005-0000-0000-0000114D0000}"/>
    <cellStyle name="RowTitles-Detail 2 5 8" xfId="19719" xr:uid="{00000000-0005-0000-0000-0000124D0000}"/>
    <cellStyle name="RowTitles-Detail 2 5 9" xfId="19720" xr:uid="{00000000-0005-0000-0000-0000134D0000}"/>
    <cellStyle name="RowTitles-Detail 2 5_STUD aligned by INSTIT" xfId="19721" xr:uid="{00000000-0005-0000-0000-0000144D0000}"/>
    <cellStyle name="RowTitles-Detail 2 6" xfId="19722" xr:uid="{00000000-0005-0000-0000-0000154D0000}"/>
    <cellStyle name="RowTitles-Detail 2 6 2" xfId="19723" xr:uid="{00000000-0005-0000-0000-0000164D0000}"/>
    <cellStyle name="RowTitles-Detail 2 6 2 2" xfId="19724" xr:uid="{00000000-0005-0000-0000-0000174D0000}"/>
    <cellStyle name="RowTitles-Detail 2 6 2 2 2" xfId="19725" xr:uid="{00000000-0005-0000-0000-0000184D0000}"/>
    <cellStyle name="RowTitles-Detail 2 6 2 2 2 2" xfId="19726" xr:uid="{00000000-0005-0000-0000-0000194D0000}"/>
    <cellStyle name="RowTitles-Detail 2 6 2 2 2_Tertiary Salaries Survey" xfId="19727" xr:uid="{00000000-0005-0000-0000-00001A4D0000}"/>
    <cellStyle name="RowTitles-Detail 2 6 2 2 3" xfId="19728" xr:uid="{00000000-0005-0000-0000-00001B4D0000}"/>
    <cellStyle name="RowTitles-Detail 2 6 2 2_Tertiary Salaries Survey" xfId="19729" xr:uid="{00000000-0005-0000-0000-00001C4D0000}"/>
    <cellStyle name="RowTitles-Detail 2 6 2 3" xfId="19730" xr:uid="{00000000-0005-0000-0000-00001D4D0000}"/>
    <cellStyle name="RowTitles-Detail 2 6 2 3 2" xfId="19731" xr:uid="{00000000-0005-0000-0000-00001E4D0000}"/>
    <cellStyle name="RowTitles-Detail 2 6 2 3 2 2" xfId="19732" xr:uid="{00000000-0005-0000-0000-00001F4D0000}"/>
    <cellStyle name="RowTitles-Detail 2 6 2 3 2_Tertiary Salaries Survey" xfId="19733" xr:uid="{00000000-0005-0000-0000-0000204D0000}"/>
    <cellStyle name="RowTitles-Detail 2 6 2 3 3" xfId="19734" xr:uid="{00000000-0005-0000-0000-0000214D0000}"/>
    <cellStyle name="RowTitles-Detail 2 6 2 3_Tertiary Salaries Survey" xfId="19735" xr:uid="{00000000-0005-0000-0000-0000224D0000}"/>
    <cellStyle name="RowTitles-Detail 2 6 2 4" xfId="19736" xr:uid="{00000000-0005-0000-0000-0000234D0000}"/>
    <cellStyle name="RowTitles-Detail 2 6 2 5" xfId="19737" xr:uid="{00000000-0005-0000-0000-0000244D0000}"/>
    <cellStyle name="RowTitles-Detail 2 6 2 5 2" xfId="19738" xr:uid="{00000000-0005-0000-0000-0000254D0000}"/>
    <cellStyle name="RowTitles-Detail 2 6 2 5_Tertiary Salaries Survey" xfId="19739" xr:uid="{00000000-0005-0000-0000-0000264D0000}"/>
    <cellStyle name="RowTitles-Detail 2 6 2 6" xfId="19740" xr:uid="{00000000-0005-0000-0000-0000274D0000}"/>
    <cellStyle name="RowTitles-Detail 2 6 2_Tertiary Salaries Survey" xfId="19741" xr:uid="{00000000-0005-0000-0000-0000284D0000}"/>
    <cellStyle name="RowTitles-Detail 2 6 3" xfId="19742" xr:uid="{00000000-0005-0000-0000-0000294D0000}"/>
    <cellStyle name="RowTitles-Detail 2 6 3 2" xfId="19743" xr:uid="{00000000-0005-0000-0000-00002A4D0000}"/>
    <cellStyle name="RowTitles-Detail 2 6 3 2 2" xfId="19744" xr:uid="{00000000-0005-0000-0000-00002B4D0000}"/>
    <cellStyle name="RowTitles-Detail 2 6 3 2 2 2" xfId="19745" xr:uid="{00000000-0005-0000-0000-00002C4D0000}"/>
    <cellStyle name="RowTitles-Detail 2 6 3 2 2_Tertiary Salaries Survey" xfId="19746" xr:uid="{00000000-0005-0000-0000-00002D4D0000}"/>
    <cellStyle name="RowTitles-Detail 2 6 3 2 3" xfId="19747" xr:uid="{00000000-0005-0000-0000-00002E4D0000}"/>
    <cellStyle name="RowTitles-Detail 2 6 3 2_Tertiary Salaries Survey" xfId="19748" xr:uid="{00000000-0005-0000-0000-00002F4D0000}"/>
    <cellStyle name="RowTitles-Detail 2 6 3 3" xfId="19749" xr:uid="{00000000-0005-0000-0000-0000304D0000}"/>
    <cellStyle name="RowTitles-Detail 2 6 3 3 2" xfId="19750" xr:uid="{00000000-0005-0000-0000-0000314D0000}"/>
    <cellStyle name="RowTitles-Detail 2 6 3 3 2 2" xfId="19751" xr:uid="{00000000-0005-0000-0000-0000324D0000}"/>
    <cellStyle name="RowTitles-Detail 2 6 3 3 2_Tertiary Salaries Survey" xfId="19752" xr:uid="{00000000-0005-0000-0000-0000334D0000}"/>
    <cellStyle name="RowTitles-Detail 2 6 3 3 3" xfId="19753" xr:uid="{00000000-0005-0000-0000-0000344D0000}"/>
    <cellStyle name="RowTitles-Detail 2 6 3 3_Tertiary Salaries Survey" xfId="19754" xr:uid="{00000000-0005-0000-0000-0000354D0000}"/>
    <cellStyle name="RowTitles-Detail 2 6 3 4" xfId="19755" xr:uid="{00000000-0005-0000-0000-0000364D0000}"/>
    <cellStyle name="RowTitles-Detail 2 6 3 5" xfId="19756" xr:uid="{00000000-0005-0000-0000-0000374D0000}"/>
    <cellStyle name="RowTitles-Detail 2 6 3_Tertiary Salaries Survey" xfId="19757" xr:uid="{00000000-0005-0000-0000-0000384D0000}"/>
    <cellStyle name="RowTitles-Detail 2 6 4" xfId="19758" xr:uid="{00000000-0005-0000-0000-0000394D0000}"/>
    <cellStyle name="RowTitles-Detail 2 6 4 2" xfId="19759" xr:uid="{00000000-0005-0000-0000-00003A4D0000}"/>
    <cellStyle name="RowTitles-Detail 2 6 4 2 2" xfId="19760" xr:uid="{00000000-0005-0000-0000-00003B4D0000}"/>
    <cellStyle name="RowTitles-Detail 2 6 4 2 2 2" xfId="19761" xr:uid="{00000000-0005-0000-0000-00003C4D0000}"/>
    <cellStyle name="RowTitles-Detail 2 6 4 2 2_Tertiary Salaries Survey" xfId="19762" xr:uid="{00000000-0005-0000-0000-00003D4D0000}"/>
    <cellStyle name="RowTitles-Detail 2 6 4 2 3" xfId="19763" xr:uid="{00000000-0005-0000-0000-00003E4D0000}"/>
    <cellStyle name="RowTitles-Detail 2 6 4 2_Tertiary Salaries Survey" xfId="19764" xr:uid="{00000000-0005-0000-0000-00003F4D0000}"/>
    <cellStyle name="RowTitles-Detail 2 6 4 3" xfId="19765" xr:uid="{00000000-0005-0000-0000-0000404D0000}"/>
    <cellStyle name="RowTitles-Detail 2 6 4 3 2" xfId="19766" xr:uid="{00000000-0005-0000-0000-0000414D0000}"/>
    <cellStyle name="RowTitles-Detail 2 6 4 3 2 2" xfId="19767" xr:uid="{00000000-0005-0000-0000-0000424D0000}"/>
    <cellStyle name="RowTitles-Detail 2 6 4 3 2_Tertiary Salaries Survey" xfId="19768" xr:uid="{00000000-0005-0000-0000-0000434D0000}"/>
    <cellStyle name="RowTitles-Detail 2 6 4 3 3" xfId="19769" xr:uid="{00000000-0005-0000-0000-0000444D0000}"/>
    <cellStyle name="RowTitles-Detail 2 6 4 3_Tertiary Salaries Survey" xfId="19770" xr:uid="{00000000-0005-0000-0000-0000454D0000}"/>
    <cellStyle name="RowTitles-Detail 2 6 4 4" xfId="19771" xr:uid="{00000000-0005-0000-0000-0000464D0000}"/>
    <cellStyle name="RowTitles-Detail 2 6 4 4 2" xfId="19772" xr:uid="{00000000-0005-0000-0000-0000474D0000}"/>
    <cellStyle name="RowTitles-Detail 2 6 4 4_Tertiary Salaries Survey" xfId="19773" xr:uid="{00000000-0005-0000-0000-0000484D0000}"/>
    <cellStyle name="RowTitles-Detail 2 6 4 5" xfId="19774" xr:uid="{00000000-0005-0000-0000-0000494D0000}"/>
    <cellStyle name="RowTitles-Detail 2 6 4_Tertiary Salaries Survey" xfId="19775" xr:uid="{00000000-0005-0000-0000-00004A4D0000}"/>
    <cellStyle name="RowTitles-Detail 2 6 5" xfId="19776" xr:uid="{00000000-0005-0000-0000-00004B4D0000}"/>
    <cellStyle name="RowTitles-Detail 2 6 5 2" xfId="19777" xr:uid="{00000000-0005-0000-0000-00004C4D0000}"/>
    <cellStyle name="RowTitles-Detail 2 6 5 2 2" xfId="19778" xr:uid="{00000000-0005-0000-0000-00004D4D0000}"/>
    <cellStyle name="RowTitles-Detail 2 6 5 2 2 2" xfId="19779" xr:uid="{00000000-0005-0000-0000-00004E4D0000}"/>
    <cellStyle name="RowTitles-Detail 2 6 5 2 2_Tertiary Salaries Survey" xfId="19780" xr:uid="{00000000-0005-0000-0000-00004F4D0000}"/>
    <cellStyle name="RowTitles-Detail 2 6 5 2 3" xfId="19781" xr:uid="{00000000-0005-0000-0000-0000504D0000}"/>
    <cellStyle name="RowTitles-Detail 2 6 5 2_Tertiary Salaries Survey" xfId="19782" xr:uid="{00000000-0005-0000-0000-0000514D0000}"/>
    <cellStyle name="RowTitles-Detail 2 6 5 3" xfId="19783" xr:uid="{00000000-0005-0000-0000-0000524D0000}"/>
    <cellStyle name="RowTitles-Detail 2 6 5 3 2" xfId="19784" xr:uid="{00000000-0005-0000-0000-0000534D0000}"/>
    <cellStyle name="RowTitles-Detail 2 6 5 3 2 2" xfId="19785" xr:uid="{00000000-0005-0000-0000-0000544D0000}"/>
    <cellStyle name="RowTitles-Detail 2 6 5 3 2_Tertiary Salaries Survey" xfId="19786" xr:uid="{00000000-0005-0000-0000-0000554D0000}"/>
    <cellStyle name="RowTitles-Detail 2 6 5 3 3" xfId="19787" xr:uid="{00000000-0005-0000-0000-0000564D0000}"/>
    <cellStyle name="RowTitles-Detail 2 6 5 3_Tertiary Salaries Survey" xfId="19788" xr:uid="{00000000-0005-0000-0000-0000574D0000}"/>
    <cellStyle name="RowTitles-Detail 2 6 5 4" xfId="19789" xr:uid="{00000000-0005-0000-0000-0000584D0000}"/>
    <cellStyle name="RowTitles-Detail 2 6 5 4 2" xfId="19790" xr:uid="{00000000-0005-0000-0000-0000594D0000}"/>
    <cellStyle name="RowTitles-Detail 2 6 5 4_Tertiary Salaries Survey" xfId="19791" xr:uid="{00000000-0005-0000-0000-00005A4D0000}"/>
    <cellStyle name="RowTitles-Detail 2 6 5 5" xfId="19792" xr:uid="{00000000-0005-0000-0000-00005B4D0000}"/>
    <cellStyle name="RowTitles-Detail 2 6 5_Tertiary Salaries Survey" xfId="19793" xr:uid="{00000000-0005-0000-0000-00005C4D0000}"/>
    <cellStyle name="RowTitles-Detail 2 6 6" xfId="19794" xr:uid="{00000000-0005-0000-0000-00005D4D0000}"/>
    <cellStyle name="RowTitles-Detail 2 6 6 2" xfId="19795" xr:uid="{00000000-0005-0000-0000-00005E4D0000}"/>
    <cellStyle name="RowTitles-Detail 2 6 6 2 2" xfId="19796" xr:uid="{00000000-0005-0000-0000-00005F4D0000}"/>
    <cellStyle name="RowTitles-Detail 2 6 6 2 2 2" xfId="19797" xr:uid="{00000000-0005-0000-0000-0000604D0000}"/>
    <cellStyle name="RowTitles-Detail 2 6 6 2 2_Tertiary Salaries Survey" xfId="19798" xr:uid="{00000000-0005-0000-0000-0000614D0000}"/>
    <cellStyle name="RowTitles-Detail 2 6 6 2 3" xfId="19799" xr:uid="{00000000-0005-0000-0000-0000624D0000}"/>
    <cellStyle name="RowTitles-Detail 2 6 6 2_Tertiary Salaries Survey" xfId="19800" xr:uid="{00000000-0005-0000-0000-0000634D0000}"/>
    <cellStyle name="RowTitles-Detail 2 6 6 3" xfId="19801" xr:uid="{00000000-0005-0000-0000-0000644D0000}"/>
    <cellStyle name="RowTitles-Detail 2 6 6 3 2" xfId="19802" xr:uid="{00000000-0005-0000-0000-0000654D0000}"/>
    <cellStyle name="RowTitles-Detail 2 6 6 3 2 2" xfId="19803" xr:uid="{00000000-0005-0000-0000-0000664D0000}"/>
    <cellStyle name="RowTitles-Detail 2 6 6 3 2_Tertiary Salaries Survey" xfId="19804" xr:uid="{00000000-0005-0000-0000-0000674D0000}"/>
    <cellStyle name="RowTitles-Detail 2 6 6 3 3" xfId="19805" xr:uid="{00000000-0005-0000-0000-0000684D0000}"/>
    <cellStyle name="RowTitles-Detail 2 6 6 3_Tertiary Salaries Survey" xfId="19806" xr:uid="{00000000-0005-0000-0000-0000694D0000}"/>
    <cellStyle name="RowTitles-Detail 2 6 6 4" xfId="19807" xr:uid="{00000000-0005-0000-0000-00006A4D0000}"/>
    <cellStyle name="RowTitles-Detail 2 6 6 4 2" xfId="19808" xr:uid="{00000000-0005-0000-0000-00006B4D0000}"/>
    <cellStyle name="RowTitles-Detail 2 6 6 4_Tertiary Salaries Survey" xfId="19809" xr:uid="{00000000-0005-0000-0000-00006C4D0000}"/>
    <cellStyle name="RowTitles-Detail 2 6 6 5" xfId="19810" xr:uid="{00000000-0005-0000-0000-00006D4D0000}"/>
    <cellStyle name="RowTitles-Detail 2 6 6_Tertiary Salaries Survey" xfId="19811" xr:uid="{00000000-0005-0000-0000-00006E4D0000}"/>
    <cellStyle name="RowTitles-Detail 2 6 7" xfId="19812" xr:uid="{00000000-0005-0000-0000-00006F4D0000}"/>
    <cellStyle name="RowTitles-Detail 2 6 7 2" xfId="19813" xr:uid="{00000000-0005-0000-0000-0000704D0000}"/>
    <cellStyle name="RowTitles-Detail 2 6 7 2 2" xfId="19814" xr:uid="{00000000-0005-0000-0000-0000714D0000}"/>
    <cellStyle name="RowTitles-Detail 2 6 7 2_Tertiary Salaries Survey" xfId="19815" xr:uid="{00000000-0005-0000-0000-0000724D0000}"/>
    <cellStyle name="RowTitles-Detail 2 6 7 3" xfId="19816" xr:uid="{00000000-0005-0000-0000-0000734D0000}"/>
    <cellStyle name="RowTitles-Detail 2 6 7_Tertiary Salaries Survey" xfId="19817" xr:uid="{00000000-0005-0000-0000-0000744D0000}"/>
    <cellStyle name="RowTitles-Detail 2 6 8" xfId="19818" xr:uid="{00000000-0005-0000-0000-0000754D0000}"/>
    <cellStyle name="RowTitles-Detail 2 6 8 2" xfId="19819" xr:uid="{00000000-0005-0000-0000-0000764D0000}"/>
    <cellStyle name="RowTitles-Detail 2 6 8 2 2" xfId="19820" xr:uid="{00000000-0005-0000-0000-0000774D0000}"/>
    <cellStyle name="RowTitles-Detail 2 6 8 2_Tertiary Salaries Survey" xfId="19821" xr:uid="{00000000-0005-0000-0000-0000784D0000}"/>
    <cellStyle name="RowTitles-Detail 2 6 8 3" xfId="19822" xr:uid="{00000000-0005-0000-0000-0000794D0000}"/>
    <cellStyle name="RowTitles-Detail 2 6 8_Tertiary Salaries Survey" xfId="19823" xr:uid="{00000000-0005-0000-0000-00007A4D0000}"/>
    <cellStyle name="RowTitles-Detail 2 6 9" xfId="19824" xr:uid="{00000000-0005-0000-0000-00007B4D0000}"/>
    <cellStyle name="RowTitles-Detail 2 6_STUD aligned by INSTIT" xfId="19825" xr:uid="{00000000-0005-0000-0000-00007C4D0000}"/>
    <cellStyle name="RowTitles-Detail 2 7" xfId="19826" xr:uid="{00000000-0005-0000-0000-00007D4D0000}"/>
    <cellStyle name="RowTitles-Detail 2 7 2" xfId="19827" xr:uid="{00000000-0005-0000-0000-00007E4D0000}"/>
    <cellStyle name="RowTitles-Detail 2 7 2 2" xfId="19828" xr:uid="{00000000-0005-0000-0000-00007F4D0000}"/>
    <cellStyle name="RowTitles-Detail 2 7 2 2 2" xfId="19829" xr:uid="{00000000-0005-0000-0000-0000804D0000}"/>
    <cellStyle name="RowTitles-Detail 2 7 2 2 2 2" xfId="19830" xr:uid="{00000000-0005-0000-0000-0000814D0000}"/>
    <cellStyle name="RowTitles-Detail 2 7 2 2 2_Tertiary Salaries Survey" xfId="19831" xr:uid="{00000000-0005-0000-0000-0000824D0000}"/>
    <cellStyle name="RowTitles-Detail 2 7 2 2 3" xfId="19832" xr:uid="{00000000-0005-0000-0000-0000834D0000}"/>
    <cellStyle name="RowTitles-Detail 2 7 2 2_Tertiary Salaries Survey" xfId="19833" xr:uid="{00000000-0005-0000-0000-0000844D0000}"/>
    <cellStyle name="RowTitles-Detail 2 7 2 3" xfId="19834" xr:uid="{00000000-0005-0000-0000-0000854D0000}"/>
    <cellStyle name="RowTitles-Detail 2 7 2 3 2" xfId="19835" xr:uid="{00000000-0005-0000-0000-0000864D0000}"/>
    <cellStyle name="RowTitles-Detail 2 7 2 3 2 2" xfId="19836" xr:uid="{00000000-0005-0000-0000-0000874D0000}"/>
    <cellStyle name="RowTitles-Detail 2 7 2 3 2_Tertiary Salaries Survey" xfId="19837" xr:uid="{00000000-0005-0000-0000-0000884D0000}"/>
    <cellStyle name="RowTitles-Detail 2 7 2 3 3" xfId="19838" xr:uid="{00000000-0005-0000-0000-0000894D0000}"/>
    <cellStyle name="RowTitles-Detail 2 7 2 3_Tertiary Salaries Survey" xfId="19839" xr:uid="{00000000-0005-0000-0000-00008A4D0000}"/>
    <cellStyle name="RowTitles-Detail 2 7 2 4" xfId="19840" xr:uid="{00000000-0005-0000-0000-00008B4D0000}"/>
    <cellStyle name="RowTitles-Detail 2 7 2 5" xfId="19841" xr:uid="{00000000-0005-0000-0000-00008C4D0000}"/>
    <cellStyle name="RowTitles-Detail 2 7 2_Tertiary Salaries Survey" xfId="19842" xr:uid="{00000000-0005-0000-0000-00008D4D0000}"/>
    <cellStyle name="RowTitles-Detail 2 7 3" xfId="19843" xr:uid="{00000000-0005-0000-0000-00008E4D0000}"/>
    <cellStyle name="RowTitles-Detail 2 7 3 2" xfId="19844" xr:uid="{00000000-0005-0000-0000-00008F4D0000}"/>
    <cellStyle name="RowTitles-Detail 2 7 3 2 2" xfId="19845" xr:uid="{00000000-0005-0000-0000-0000904D0000}"/>
    <cellStyle name="RowTitles-Detail 2 7 3 2 2 2" xfId="19846" xr:uid="{00000000-0005-0000-0000-0000914D0000}"/>
    <cellStyle name="RowTitles-Detail 2 7 3 2 2_Tertiary Salaries Survey" xfId="19847" xr:uid="{00000000-0005-0000-0000-0000924D0000}"/>
    <cellStyle name="RowTitles-Detail 2 7 3 2 3" xfId="19848" xr:uid="{00000000-0005-0000-0000-0000934D0000}"/>
    <cellStyle name="RowTitles-Detail 2 7 3 2_Tertiary Salaries Survey" xfId="19849" xr:uid="{00000000-0005-0000-0000-0000944D0000}"/>
    <cellStyle name="RowTitles-Detail 2 7 3 3" xfId="19850" xr:uid="{00000000-0005-0000-0000-0000954D0000}"/>
    <cellStyle name="RowTitles-Detail 2 7 3 3 2" xfId="19851" xr:uid="{00000000-0005-0000-0000-0000964D0000}"/>
    <cellStyle name="RowTitles-Detail 2 7 3 3 2 2" xfId="19852" xr:uid="{00000000-0005-0000-0000-0000974D0000}"/>
    <cellStyle name="RowTitles-Detail 2 7 3 3 2_Tertiary Salaries Survey" xfId="19853" xr:uid="{00000000-0005-0000-0000-0000984D0000}"/>
    <cellStyle name="RowTitles-Detail 2 7 3 3 3" xfId="19854" xr:uid="{00000000-0005-0000-0000-0000994D0000}"/>
    <cellStyle name="RowTitles-Detail 2 7 3 3_Tertiary Salaries Survey" xfId="19855" xr:uid="{00000000-0005-0000-0000-00009A4D0000}"/>
    <cellStyle name="RowTitles-Detail 2 7 3 4" xfId="19856" xr:uid="{00000000-0005-0000-0000-00009B4D0000}"/>
    <cellStyle name="RowTitles-Detail 2 7 3 4 2" xfId="19857" xr:uid="{00000000-0005-0000-0000-00009C4D0000}"/>
    <cellStyle name="RowTitles-Detail 2 7 3 4_Tertiary Salaries Survey" xfId="19858" xr:uid="{00000000-0005-0000-0000-00009D4D0000}"/>
    <cellStyle name="RowTitles-Detail 2 7 3 5" xfId="19859" xr:uid="{00000000-0005-0000-0000-00009E4D0000}"/>
    <cellStyle name="RowTitles-Detail 2 7 3_Tertiary Salaries Survey" xfId="19860" xr:uid="{00000000-0005-0000-0000-00009F4D0000}"/>
    <cellStyle name="RowTitles-Detail 2 7 4" xfId="19861" xr:uid="{00000000-0005-0000-0000-0000A04D0000}"/>
    <cellStyle name="RowTitles-Detail 2 7 4 2" xfId="19862" xr:uid="{00000000-0005-0000-0000-0000A14D0000}"/>
    <cellStyle name="RowTitles-Detail 2 7 4 2 2" xfId="19863" xr:uid="{00000000-0005-0000-0000-0000A24D0000}"/>
    <cellStyle name="RowTitles-Detail 2 7 4 2 2 2" xfId="19864" xr:uid="{00000000-0005-0000-0000-0000A34D0000}"/>
    <cellStyle name="RowTitles-Detail 2 7 4 2 2_Tertiary Salaries Survey" xfId="19865" xr:uid="{00000000-0005-0000-0000-0000A44D0000}"/>
    <cellStyle name="RowTitles-Detail 2 7 4 2 3" xfId="19866" xr:uid="{00000000-0005-0000-0000-0000A54D0000}"/>
    <cellStyle name="RowTitles-Detail 2 7 4 2_Tertiary Salaries Survey" xfId="19867" xr:uid="{00000000-0005-0000-0000-0000A64D0000}"/>
    <cellStyle name="RowTitles-Detail 2 7 4 3" xfId="19868" xr:uid="{00000000-0005-0000-0000-0000A74D0000}"/>
    <cellStyle name="RowTitles-Detail 2 7 4 3 2" xfId="19869" xr:uid="{00000000-0005-0000-0000-0000A84D0000}"/>
    <cellStyle name="RowTitles-Detail 2 7 4 3 2 2" xfId="19870" xr:uid="{00000000-0005-0000-0000-0000A94D0000}"/>
    <cellStyle name="RowTitles-Detail 2 7 4 3 2_Tertiary Salaries Survey" xfId="19871" xr:uid="{00000000-0005-0000-0000-0000AA4D0000}"/>
    <cellStyle name="RowTitles-Detail 2 7 4 3 3" xfId="19872" xr:uid="{00000000-0005-0000-0000-0000AB4D0000}"/>
    <cellStyle name="RowTitles-Detail 2 7 4 3_Tertiary Salaries Survey" xfId="19873" xr:uid="{00000000-0005-0000-0000-0000AC4D0000}"/>
    <cellStyle name="RowTitles-Detail 2 7 4 4" xfId="19874" xr:uid="{00000000-0005-0000-0000-0000AD4D0000}"/>
    <cellStyle name="RowTitles-Detail 2 7 4 4 2" xfId="19875" xr:uid="{00000000-0005-0000-0000-0000AE4D0000}"/>
    <cellStyle name="RowTitles-Detail 2 7 4 4_Tertiary Salaries Survey" xfId="19876" xr:uid="{00000000-0005-0000-0000-0000AF4D0000}"/>
    <cellStyle name="RowTitles-Detail 2 7 4 5" xfId="19877" xr:uid="{00000000-0005-0000-0000-0000B04D0000}"/>
    <cellStyle name="RowTitles-Detail 2 7 4_Tertiary Salaries Survey" xfId="19878" xr:uid="{00000000-0005-0000-0000-0000B14D0000}"/>
    <cellStyle name="RowTitles-Detail 2 7 5" xfId="19879" xr:uid="{00000000-0005-0000-0000-0000B24D0000}"/>
    <cellStyle name="RowTitles-Detail 2 7 5 2" xfId="19880" xr:uid="{00000000-0005-0000-0000-0000B34D0000}"/>
    <cellStyle name="RowTitles-Detail 2 7 5 2 2" xfId="19881" xr:uid="{00000000-0005-0000-0000-0000B44D0000}"/>
    <cellStyle name="RowTitles-Detail 2 7 5 2 2 2" xfId="19882" xr:uid="{00000000-0005-0000-0000-0000B54D0000}"/>
    <cellStyle name="RowTitles-Detail 2 7 5 2 2_Tertiary Salaries Survey" xfId="19883" xr:uid="{00000000-0005-0000-0000-0000B64D0000}"/>
    <cellStyle name="RowTitles-Detail 2 7 5 2 3" xfId="19884" xr:uid="{00000000-0005-0000-0000-0000B74D0000}"/>
    <cellStyle name="RowTitles-Detail 2 7 5 2_Tertiary Salaries Survey" xfId="19885" xr:uid="{00000000-0005-0000-0000-0000B84D0000}"/>
    <cellStyle name="RowTitles-Detail 2 7 5 3" xfId="19886" xr:uid="{00000000-0005-0000-0000-0000B94D0000}"/>
    <cellStyle name="RowTitles-Detail 2 7 5 3 2" xfId="19887" xr:uid="{00000000-0005-0000-0000-0000BA4D0000}"/>
    <cellStyle name="RowTitles-Detail 2 7 5 3 2 2" xfId="19888" xr:uid="{00000000-0005-0000-0000-0000BB4D0000}"/>
    <cellStyle name="RowTitles-Detail 2 7 5 3 2_Tertiary Salaries Survey" xfId="19889" xr:uid="{00000000-0005-0000-0000-0000BC4D0000}"/>
    <cellStyle name="RowTitles-Detail 2 7 5 3 3" xfId="19890" xr:uid="{00000000-0005-0000-0000-0000BD4D0000}"/>
    <cellStyle name="RowTitles-Detail 2 7 5 3_Tertiary Salaries Survey" xfId="19891" xr:uid="{00000000-0005-0000-0000-0000BE4D0000}"/>
    <cellStyle name="RowTitles-Detail 2 7 5 4" xfId="19892" xr:uid="{00000000-0005-0000-0000-0000BF4D0000}"/>
    <cellStyle name="RowTitles-Detail 2 7 5 4 2" xfId="19893" xr:uid="{00000000-0005-0000-0000-0000C04D0000}"/>
    <cellStyle name="RowTitles-Detail 2 7 5 4_Tertiary Salaries Survey" xfId="19894" xr:uid="{00000000-0005-0000-0000-0000C14D0000}"/>
    <cellStyle name="RowTitles-Detail 2 7 5 5" xfId="19895" xr:uid="{00000000-0005-0000-0000-0000C24D0000}"/>
    <cellStyle name="RowTitles-Detail 2 7 5_Tertiary Salaries Survey" xfId="19896" xr:uid="{00000000-0005-0000-0000-0000C34D0000}"/>
    <cellStyle name="RowTitles-Detail 2 7 6" xfId="19897" xr:uid="{00000000-0005-0000-0000-0000C44D0000}"/>
    <cellStyle name="RowTitles-Detail 2 7 6 2" xfId="19898" xr:uid="{00000000-0005-0000-0000-0000C54D0000}"/>
    <cellStyle name="RowTitles-Detail 2 7 6 2 2" xfId="19899" xr:uid="{00000000-0005-0000-0000-0000C64D0000}"/>
    <cellStyle name="RowTitles-Detail 2 7 6 2 2 2" xfId="19900" xr:uid="{00000000-0005-0000-0000-0000C74D0000}"/>
    <cellStyle name="RowTitles-Detail 2 7 6 2 2_Tertiary Salaries Survey" xfId="19901" xr:uid="{00000000-0005-0000-0000-0000C84D0000}"/>
    <cellStyle name="RowTitles-Detail 2 7 6 2 3" xfId="19902" xr:uid="{00000000-0005-0000-0000-0000C94D0000}"/>
    <cellStyle name="RowTitles-Detail 2 7 6 2_Tertiary Salaries Survey" xfId="19903" xr:uid="{00000000-0005-0000-0000-0000CA4D0000}"/>
    <cellStyle name="RowTitles-Detail 2 7 6 3" xfId="19904" xr:uid="{00000000-0005-0000-0000-0000CB4D0000}"/>
    <cellStyle name="RowTitles-Detail 2 7 6 3 2" xfId="19905" xr:uid="{00000000-0005-0000-0000-0000CC4D0000}"/>
    <cellStyle name="RowTitles-Detail 2 7 6 3 2 2" xfId="19906" xr:uid="{00000000-0005-0000-0000-0000CD4D0000}"/>
    <cellStyle name="RowTitles-Detail 2 7 6 3 2_Tertiary Salaries Survey" xfId="19907" xr:uid="{00000000-0005-0000-0000-0000CE4D0000}"/>
    <cellStyle name="RowTitles-Detail 2 7 6 3 3" xfId="19908" xr:uid="{00000000-0005-0000-0000-0000CF4D0000}"/>
    <cellStyle name="RowTitles-Detail 2 7 6 3_Tertiary Salaries Survey" xfId="19909" xr:uid="{00000000-0005-0000-0000-0000D04D0000}"/>
    <cellStyle name="RowTitles-Detail 2 7 6 4" xfId="19910" xr:uid="{00000000-0005-0000-0000-0000D14D0000}"/>
    <cellStyle name="RowTitles-Detail 2 7 6 4 2" xfId="19911" xr:uid="{00000000-0005-0000-0000-0000D24D0000}"/>
    <cellStyle name="RowTitles-Detail 2 7 6 4_Tertiary Salaries Survey" xfId="19912" xr:uid="{00000000-0005-0000-0000-0000D34D0000}"/>
    <cellStyle name="RowTitles-Detail 2 7 6 5" xfId="19913" xr:uid="{00000000-0005-0000-0000-0000D44D0000}"/>
    <cellStyle name="RowTitles-Detail 2 7 6_Tertiary Salaries Survey" xfId="19914" xr:uid="{00000000-0005-0000-0000-0000D54D0000}"/>
    <cellStyle name="RowTitles-Detail 2 7 7" xfId="19915" xr:uid="{00000000-0005-0000-0000-0000D64D0000}"/>
    <cellStyle name="RowTitles-Detail 2 7 7 2" xfId="19916" xr:uid="{00000000-0005-0000-0000-0000D74D0000}"/>
    <cellStyle name="RowTitles-Detail 2 7 7 2 2" xfId="19917" xr:uid="{00000000-0005-0000-0000-0000D84D0000}"/>
    <cellStyle name="RowTitles-Detail 2 7 7 2_Tertiary Salaries Survey" xfId="19918" xr:uid="{00000000-0005-0000-0000-0000D94D0000}"/>
    <cellStyle name="RowTitles-Detail 2 7 7 3" xfId="19919" xr:uid="{00000000-0005-0000-0000-0000DA4D0000}"/>
    <cellStyle name="RowTitles-Detail 2 7 7_Tertiary Salaries Survey" xfId="19920" xr:uid="{00000000-0005-0000-0000-0000DB4D0000}"/>
    <cellStyle name="RowTitles-Detail 2 7 8" xfId="19921" xr:uid="{00000000-0005-0000-0000-0000DC4D0000}"/>
    <cellStyle name="RowTitles-Detail 2 7 8 2" xfId="19922" xr:uid="{00000000-0005-0000-0000-0000DD4D0000}"/>
    <cellStyle name="RowTitles-Detail 2 7 8 2 2" xfId="19923" xr:uid="{00000000-0005-0000-0000-0000DE4D0000}"/>
    <cellStyle name="RowTitles-Detail 2 7 8 2_Tertiary Salaries Survey" xfId="19924" xr:uid="{00000000-0005-0000-0000-0000DF4D0000}"/>
    <cellStyle name="RowTitles-Detail 2 7 8 3" xfId="19925" xr:uid="{00000000-0005-0000-0000-0000E04D0000}"/>
    <cellStyle name="RowTitles-Detail 2 7 8_Tertiary Salaries Survey" xfId="19926" xr:uid="{00000000-0005-0000-0000-0000E14D0000}"/>
    <cellStyle name="RowTitles-Detail 2 7 9" xfId="19927" xr:uid="{00000000-0005-0000-0000-0000E24D0000}"/>
    <cellStyle name="RowTitles-Detail 2 7_STUD aligned by INSTIT" xfId="19928" xr:uid="{00000000-0005-0000-0000-0000E34D0000}"/>
    <cellStyle name="RowTitles-Detail 2 8" xfId="19929" xr:uid="{00000000-0005-0000-0000-0000E44D0000}"/>
    <cellStyle name="RowTitles-Detail 2 8 2" xfId="19930" xr:uid="{00000000-0005-0000-0000-0000E54D0000}"/>
    <cellStyle name="RowTitles-Detail 2 8 2 2" xfId="19931" xr:uid="{00000000-0005-0000-0000-0000E64D0000}"/>
    <cellStyle name="RowTitles-Detail 2 8 2 2 2" xfId="19932" xr:uid="{00000000-0005-0000-0000-0000E74D0000}"/>
    <cellStyle name="RowTitles-Detail 2 8 2 2_Tertiary Salaries Survey" xfId="19933" xr:uid="{00000000-0005-0000-0000-0000E84D0000}"/>
    <cellStyle name="RowTitles-Detail 2 8 2 3" xfId="19934" xr:uid="{00000000-0005-0000-0000-0000E94D0000}"/>
    <cellStyle name="RowTitles-Detail 2 8 2_Tertiary Salaries Survey" xfId="19935" xr:uid="{00000000-0005-0000-0000-0000EA4D0000}"/>
    <cellStyle name="RowTitles-Detail 2 8 3" xfId="19936" xr:uid="{00000000-0005-0000-0000-0000EB4D0000}"/>
    <cellStyle name="RowTitles-Detail 2 8 3 2" xfId="19937" xr:uid="{00000000-0005-0000-0000-0000EC4D0000}"/>
    <cellStyle name="RowTitles-Detail 2 8 3 2 2" xfId="19938" xr:uid="{00000000-0005-0000-0000-0000ED4D0000}"/>
    <cellStyle name="RowTitles-Detail 2 8 3 2_Tertiary Salaries Survey" xfId="19939" xr:uid="{00000000-0005-0000-0000-0000EE4D0000}"/>
    <cellStyle name="RowTitles-Detail 2 8 3 3" xfId="19940" xr:uid="{00000000-0005-0000-0000-0000EF4D0000}"/>
    <cellStyle name="RowTitles-Detail 2 8 3_Tertiary Salaries Survey" xfId="19941" xr:uid="{00000000-0005-0000-0000-0000F04D0000}"/>
    <cellStyle name="RowTitles-Detail 2 8 4" xfId="19942" xr:uid="{00000000-0005-0000-0000-0000F14D0000}"/>
    <cellStyle name="RowTitles-Detail 2 8 5" xfId="19943" xr:uid="{00000000-0005-0000-0000-0000F24D0000}"/>
    <cellStyle name="RowTitles-Detail 2 8 5 2" xfId="19944" xr:uid="{00000000-0005-0000-0000-0000F34D0000}"/>
    <cellStyle name="RowTitles-Detail 2 8 5_Tertiary Salaries Survey" xfId="19945" xr:uid="{00000000-0005-0000-0000-0000F44D0000}"/>
    <cellStyle name="RowTitles-Detail 2 8 6" xfId="19946" xr:uid="{00000000-0005-0000-0000-0000F54D0000}"/>
    <cellStyle name="RowTitles-Detail 2 8_Tertiary Salaries Survey" xfId="19947" xr:uid="{00000000-0005-0000-0000-0000F64D0000}"/>
    <cellStyle name="RowTitles-Detail 2 9" xfId="19948" xr:uid="{00000000-0005-0000-0000-0000F74D0000}"/>
    <cellStyle name="RowTitles-Detail 2 9 2" xfId="19949" xr:uid="{00000000-0005-0000-0000-0000F84D0000}"/>
    <cellStyle name="RowTitles-Detail 2 9 2 2" xfId="19950" xr:uid="{00000000-0005-0000-0000-0000F94D0000}"/>
    <cellStyle name="RowTitles-Detail 2 9 2 2 2" xfId="19951" xr:uid="{00000000-0005-0000-0000-0000FA4D0000}"/>
    <cellStyle name="RowTitles-Detail 2 9 2 2_Tertiary Salaries Survey" xfId="19952" xr:uid="{00000000-0005-0000-0000-0000FB4D0000}"/>
    <cellStyle name="RowTitles-Detail 2 9 2 3" xfId="19953" xr:uid="{00000000-0005-0000-0000-0000FC4D0000}"/>
    <cellStyle name="RowTitles-Detail 2 9 2_Tertiary Salaries Survey" xfId="19954" xr:uid="{00000000-0005-0000-0000-0000FD4D0000}"/>
    <cellStyle name="RowTitles-Detail 2 9 3" xfId="19955" xr:uid="{00000000-0005-0000-0000-0000FE4D0000}"/>
    <cellStyle name="RowTitles-Detail 2 9 3 2" xfId="19956" xr:uid="{00000000-0005-0000-0000-0000FF4D0000}"/>
    <cellStyle name="RowTitles-Detail 2 9 3 2 2" xfId="19957" xr:uid="{00000000-0005-0000-0000-0000004E0000}"/>
    <cellStyle name="RowTitles-Detail 2 9 3 2_Tertiary Salaries Survey" xfId="19958" xr:uid="{00000000-0005-0000-0000-0000014E0000}"/>
    <cellStyle name="RowTitles-Detail 2 9 3 3" xfId="19959" xr:uid="{00000000-0005-0000-0000-0000024E0000}"/>
    <cellStyle name="RowTitles-Detail 2 9 3_Tertiary Salaries Survey" xfId="19960" xr:uid="{00000000-0005-0000-0000-0000034E0000}"/>
    <cellStyle name="RowTitles-Detail 2 9 4" xfId="19961" xr:uid="{00000000-0005-0000-0000-0000044E0000}"/>
    <cellStyle name="RowTitles-Detail 2 9 5" xfId="19962" xr:uid="{00000000-0005-0000-0000-0000054E0000}"/>
    <cellStyle name="RowTitles-Detail 2 9_Tertiary Salaries Survey" xfId="19963" xr:uid="{00000000-0005-0000-0000-0000064E0000}"/>
    <cellStyle name="RowTitles-Detail 2_STUD aligned by INSTIT" xfId="19964" xr:uid="{00000000-0005-0000-0000-0000074E0000}"/>
    <cellStyle name="RowTitles-Detail 3" xfId="19965" xr:uid="{00000000-0005-0000-0000-0000084E0000}"/>
    <cellStyle name="RowTitles-Detail 3 10" xfId="19966" xr:uid="{00000000-0005-0000-0000-0000094E0000}"/>
    <cellStyle name="RowTitles-Detail 3 10 2" xfId="19967" xr:uid="{00000000-0005-0000-0000-00000A4E0000}"/>
    <cellStyle name="RowTitles-Detail 3 10 2 2" xfId="19968" xr:uid="{00000000-0005-0000-0000-00000B4E0000}"/>
    <cellStyle name="RowTitles-Detail 3 10 2 2 2" xfId="19969" xr:uid="{00000000-0005-0000-0000-00000C4E0000}"/>
    <cellStyle name="RowTitles-Detail 3 10 2 2_Tertiary Salaries Survey" xfId="19970" xr:uid="{00000000-0005-0000-0000-00000D4E0000}"/>
    <cellStyle name="RowTitles-Detail 3 10 2 3" xfId="19971" xr:uid="{00000000-0005-0000-0000-00000E4E0000}"/>
    <cellStyle name="RowTitles-Detail 3 10 2_Tertiary Salaries Survey" xfId="19972" xr:uid="{00000000-0005-0000-0000-00000F4E0000}"/>
    <cellStyle name="RowTitles-Detail 3 10 3" xfId="19973" xr:uid="{00000000-0005-0000-0000-0000104E0000}"/>
    <cellStyle name="RowTitles-Detail 3 10 3 2" xfId="19974" xr:uid="{00000000-0005-0000-0000-0000114E0000}"/>
    <cellStyle name="RowTitles-Detail 3 10 3 2 2" xfId="19975" xr:uid="{00000000-0005-0000-0000-0000124E0000}"/>
    <cellStyle name="RowTitles-Detail 3 10 3 2_Tertiary Salaries Survey" xfId="19976" xr:uid="{00000000-0005-0000-0000-0000134E0000}"/>
    <cellStyle name="RowTitles-Detail 3 10 3 3" xfId="19977" xr:uid="{00000000-0005-0000-0000-0000144E0000}"/>
    <cellStyle name="RowTitles-Detail 3 10 3_Tertiary Salaries Survey" xfId="19978" xr:uid="{00000000-0005-0000-0000-0000154E0000}"/>
    <cellStyle name="RowTitles-Detail 3 10 4" xfId="19979" xr:uid="{00000000-0005-0000-0000-0000164E0000}"/>
    <cellStyle name="RowTitles-Detail 3 10 4 2" xfId="19980" xr:uid="{00000000-0005-0000-0000-0000174E0000}"/>
    <cellStyle name="RowTitles-Detail 3 10 4_Tertiary Salaries Survey" xfId="19981" xr:uid="{00000000-0005-0000-0000-0000184E0000}"/>
    <cellStyle name="RowTitles-Detail 3 10 5" xfId="19982" xr:uid="{00000000-0005-0000-0000-0000194E0000}"/>
    <cellStyle name="RowTitles-Detail 3 10_Tertiary Salaries Survey" xfId="19983" xr:uid="{00000000-0005-0000-0000-00001A4E0000}"/>
    <cellStyle name="RowTitles-Detail 3 11" xfId="19984" xr:uid="{00000000-0005-0000-0000-00001B4E0000}"/>
    <cellStyle name="RowTitles-Detail 3 11 2" xfId="19985" xr:uid="{00000000-0005-0000-0000-00001C4E0000}"/>
    <cellStyle name="RowTitles-Detail 3 11 2 2" xfId="19986" xr:uid="{00000000-0005-0000-0000-00001D4E0000}"/>
    <cellStyle name="RowTitles-Detail 3 11 2 2 2" xfId="19987" xr:uid="{00000000-0005-0000-0000-00001E4E0000}"/>
    <cellStyle name="RowTitles-Detail 3 11 2 2_Tertiary Salaries Survey" xfId="19988" xr:uid="{00000000-0005-0000-0000-00001F4E0000}"/>
    <cellStyle name="RowTitles-Detail 3 11 2 3" xfId="19989" xr:uid="{00000000-0005-0000-0000-0000204E0000}"/>
    <cellStyle name="RowTitles-Detail 3 11 2_Tertiary Salaries Survey" xfId="19990" xr:uid="{00000000-0005-0000-0000-0000214E0000}"/>
    <cellStyle name="RowTitles-Detail 3 11 3" xfId="19991" xr:uid="{00000000-0005-0000-0000-0000224E0000}"/>
    <cellStyle name="RowTitles-Detail 3 11 3 2" xfId="19992" xr:uid="{00000000-0005-0000-0000-0000234E0000}"/>
    <cellStyle name="RowTitles-Detail 3 11 3 2 2" xfId="19993" xr:uid="{00000000-0005-0000-0000-0000244E0000}"/>
    <cellStyle name="RowTitles-Detail 3 11 3 2_Tertiary Salaries Survey" xfId="19994" xr:uid="{00000000-0005-0000-0000-0000254E0000}"/>
    <cellStyle name="RowTitles-Detail 3 11 3 3" xfId="19995" xr:uid="{00000000-0005-0000-0000-0000264E0000}"/>
    <cellStyle name="RowTitles-Detail 3 11 3_Tertiary Salaries Survey" xfId="19996" xr:uid="{00000000-0005-0000-0000-0000274E0000}"/>
    <cellStyle name="RowTitles-Detail 3 11 4" xfId="19997" xr:uid="{00000000-0005-0000-0000-0000284E0000}"/>
    <cellStyle name="RowTitles-Detail 3 11 4 2" xfId="19998" xr:uid="{00000000-0005-0000-0000-0000294E0000}"/>
    <cellStyle name="RowTitles-Detail 3 11 4_Tertiary Salaries Survey" xfId="19999" xr:uid="{00000000-0005-0000-0000-00002A4E0000}"/>
    <cellStyle name="RowTitles-Detail 3 11 5" xfId="20000" xr:uid="{00000000-0005-0000-0000-00002B4E0000}"/>
    <cellStyle name="RowTitles-Detail 3 11_Tertiary Salaries Survey" xfId="20001" xr:uid="{00000000-0005-0000-0000-00002C4E0000}"/>
    <cellStyle name="RowTitles-Detail 3 12" xfId="20002" xr:uid="{00000000-0005-0000-0000-00002D4E0000}"/>
    <cellStyle name="RowTitles-Detail 3 12 2" xfId="20003" xr:uid="{00000000-0005-0000-0000-00002E4E0000}"/>
    <cellStyle name="RowTitles-Detail 3 12 2 2" xfId="20004" xr:uid="{00000000-0005-0000-0000-00002F4E0000}"/>
    <cellStyle name="RowTitles-Detail 3 12 2_Tertiary Salaries Survey" xfId="20005" xr:uid="{00000000-0005-0000-0000-0000304E0000}"/>
    <cellStyle name="RowTitles-Detail 3 12 3" xfId="20006" xr:uid="{00000000-0005-0000-0000-0000314E0000}"/>
    <cellStyle name="RowTitles-Detail 3 12_Tertiary Salaries Survey" xfId="20007" xr:uid="{00000000-0005-0000-0000-0000324E0000}"/>
    <cellStyle name="RowTitles-Detail 3 13" xfId="20008" xr:uid="{00000000-0005-0000-0000-0000334E0000}"/>
    <cellStyle name="RowTitles-Detail 3 14" xfId="20009" xr:uid="{00000000-0005-0000-0000-0000344E0000}"/>
    <cellStyle name="RowTitles-Detail 3 15" xfId="20010" xr:uid="{00000000-0005-0000-0000-0000354E0000}"/>
    <cellStyle name="RowTitles-Detail 3 2" xfId="20011" xr:uid="{00000000-0005-0000-0000-0000364E0000}"/>
    <cellStyle name="RowTitles-Detail 3 2 10" xfId="20012" xr:uid="{00000000-0005-0000-0000-0000374E0000}"/>
    <cellStyle name="RowTitles-Detail 3 2 10 2" xfId="20013" xr:uid="{00000000-0005-0000-0000-0000384E0000}"/>
    <cellStyle name="RowTitles-Detail 3 2 10 2 2" xfId="20014" xr:uid="{00000000-0005-0000-0000-0000394E0000}"/>
    <cellStyle name="RowTitles-Detail 3 2 10 2 2 2" xfId="20015" xr:uid="{00000000-0005-0000-0000-00003A4E0000}"/>
    <cellStyle name="RowTitles-Detail 3 2 10 2 2_Tertiary Salaries Survey" xfId="20016" xr:uid="{00000000-0005-0000-0000-00003B4E0000}"/>
    <cellStyle name="RowTitles-Detail 3 2 10 2 3" xfId="20017" xr:uid="{00000000-0005-0000-0000-00003C4E0000}"/>
    <cellStyle name="RowTitles-Detail 3 2 10 2_Tertiary Salaries Survey" xfId="20018" xr:uid="{00000000-0005-0000-0000-00003D4E0000}"/>
    <cellStyle name="RowTitles-Detail 3 2 10 3" xfId="20019" xr:uid="{00000000-0005-0000-0000-00003E4E0000}"/>
    <cellStyle name="RowTitles-Detail 3 2 10 3 2" xfId="20020" xr:uid="{00000000-0005-0000-0000-00003F4E0000}"/>
    <cellStyle name="RowTitles-Detail 3 2 10 3 2 2" xfId="20021" xr:uid="{00000000-0005-0000-0000-0000404E0000}"/>
    <cellStyle name="RowTitles-Detail 3 2 10 3 2_Tertiary Salaries Survey" xfId="20022" xr:uid="{00000000-0005-0000-0000-0000414E0000}"/>
    <cellStyle name="RowTitles-Detail 3 2 10 3 3" xfId="20023" xr:uid="{00000000-0005-0000-0000-0000424E0000}"/>
    <cellStyle name="RowTitles-Detail 3 2 10 3_Tertiary Salaries Survey" xfId="20024" xr:uid="{00000000-0005-0000-0000-0000434E0000}"/>
    <cellStyle name="RowTitles-Detail 3 2 10 4" xfId="20025" xr:uid="{00000000-0005-0000-0000-0000444E0000}"/>
    <cellStyle name="RowTitles-Detail 3 2 10 4 2" xfId="20026" xr:uid="{00000000-0005-0000-0000-0000454E0000}"/>
    <cellStyle name="RowTitles-Detail 3 2 10 4_Tertiary Salaries Survey" xfId="20027" xr:uid="{00000000-0005-0000-0000-0000464E0000}"/>
    <cellStyle name="RowTitles-Detail 3 2 10 5" xfId="20028" xr:uid="{00000000-0005-0000-0000-0000474E0000}"/>
    <cellStyle name="RowTitles-Detail 3 2 10_Tertiary Salaries Survey" xfId="20029" xr:uid="{00000000-0005-0000-0000-0000484E0000}"/>
    <cellStyle name="RowTitles-Detail 3 2 11" xfId="20030" xr:uid="{00000000-0005-0000-0000-0000494E0000}"/>
    <cellStyle name="RowTitles-Detail 3 2 11 2" xfId="20031" xr:uid="{00000000-0005-0000-0000-00004A4E0000}"/>
    <cellStyle name="RowTitles-Detail 3 2 11 2 2" xfId="20032" xr:uid="{00000000-0005-0000-0000-00004B4E0000}"/>
    <cellStyle name="RowTitles-Detail 3 2 11 2_Tertiary Salaries Survey" xfId="20033" xr:uid="{00000000-0005-0000-0000-00004C4E0000}"/>
    <cellStyle name="RowTitles-Detail 3 2 11 3" xfId="20034" xr:uid="{00000000-0005-0000-0000-00004D4E0000}"/>
    <cellStyle name="RowTitles-Detail 3 2 11_Tertiary Salaries Survey" xfId="20035" xr:uid="{00000000-0005-0000-0000-00004E4E0000}"/>
    <cellStyle name="RowTitles-Detail 3 2 12" xfId="20036" xr:uid="{00000000-0005-0000-0000-00004F4E0000}"/>
    <cellStyle name="RowTitles-Detail 3 2 13" xfId="20037" xr:uid="{00000000-0005-0000-0000-0000504E0000}"/>
    <cellStyle name="RowTitles-Detail 3 2 2" xfId="20038" xr:uid="{00000000-0005-0000-0000-0000514E0000}"/>
    <cellStyle name="RowTitles-Detail 3 2 2 10" xfId="20039" xr:uid="{00000000-0005-0000-0000-0000524E0000}"/>
    <cellStyle name="RowTitles-Detail 3 2 2 10 2" xfId="20040" xr:uid="{00000000-0005-0000-0000-0000534E0000}"/>
    <cellStyle name="RowTitles-Detail 3 2 2 10 2 2" xfId="20041" xr:uid="{00000000-0005-0000-0000-0000544E0000}"/>
    <cellStyle name="RowTitles-Detail 3 2 2 10 2_Tertiary Salaries Survey" xfId="20042" xr:uid="{00000000-0005-0000-0000-0000554E0000}"/>
    <cellStyle name="RowTitles-Detail 3 2 2 10 3" xfId="20043" xr:uid="{00000000-0005-0000-0000-0000564E0000}"/>
    <cellStyle name="RowTitles-Detail 3 2 2 10_Tertiary Salaries Survey" xfId="20044" xr:uid="{00000000-0005-0000-0000-0000574E0000}"/>
    <cellStyle name="RowTitles-Detail 3 2 2 11" xfId="20045" xr:uid="{00000000-0005-0000-0000-0000584E0000}"/>
    <cellStyle name="RowTitles-Detail 3 2 2 12" xfId="20046" xr:uid="{00000000-0005-0000-0000-0000594E0000}"/>
    <cellStyle name="RowTitles-Detail 3 2 2 2" xfId="20047" xr:uid="{00000000-0005-0000-0000-00005A4E0000}"/>
    <cellStyle name="RowTitles-Detail 3 2 2 2 2" xfId="20048" xr:uid="{00000000-0005-0000-0000-00005B4E0000}"/>
    <cellStyle name="RowTitles-Detail 3 2 2 2 2 2" xfId="20049" xr:uid="{00000000-0005-0000-0000-00005C4E0000}"/>
    <cellStyle name="RowTitles-Detail 3 2 2 2 2 2 2" xfId="20050" xr:uid="{00000000-0005-0000-0000-00005D4E0000}"/>
    <cellStyle name="RowTitles-Detail 3 2 2 2 2 2 2 2" xfId="20051" xr:uid="{00000000-0005-0000-0000-00005E4E0000}"/>
    <cellStyle name="RowTitles-Detail 3 2 2 2 2 2 2_Tertiary Salaries Survey" xfId="20052" xr:uid="{00000000-0005-0000-0000-00005F4E0000}"/>
    <cellStyle name="RowTitles-Detail 3 2 2 2 2 2 3" xfId="20053" xr:uid="{00000000-0005-0000-0000-0000604E0000}"/>
    <cellStyle name="RowTitles-Detail 3 2 2 2 2 2_Tertiary Salaries Survey" xfId="20054" xr:uid="{00000000-0005-0000-0000-0000614E0000}"/>
    <cellStyle name="RowTitles-Detail 3 2 2 2 2 3" xfId="20055" xr:uid="{00000000-0005-0000-0000-0000624E0000}"/>
    <cellStyle name="RowTitles-Detail 3 2 2 2 2 3 2" xfId="20056" xr:uid="{00000000-0005-0000-0000-0000634E0000}"/>
    <cellStyle name="RowTitles-Detail 3 2 2 2 2 3 2 2" xfId="20057" xr:uid="{00000000-0005-0000-0000-0000644E0000}"/>
    <cellStyle name="RowTitles-Detail 3 2 2 2 2 3 2_Tertiary Salaries Survey" xfId="20058" xr:uid="{00000000-0005-0000-0000-0000654E0000}"/>
    <cellStyle name="RowTitles-Detail 3 2 2 2 2 3 3" xfId="20059" xr:uid="{00000000-0005-0000-0000-0000664E0000}"/>
    <cellStyle name="RowTitles-Detail 3 2 2 2 2 3_Tertiary Salaries Survey" xfId="20060" xr:uid="{00000000-0005-0000-0000-0000674E0000}"/>
    <cellStyle name="RowTitles-Detail 3 2 2 2 2 4" xfId="20061" xr:uid="{00000000-0005-0000-0000-0000684E0000}"/>
    <cellStyle name="RowTitles-Detail 3 2 2 2 2 5" xfId="20062" xr:uid="{00000000-0005-0000-0000-0000694E0000}"/>
    <cellStyle name="RowTitles-Detail 3 2 2 2 2_Tertiary Salaries Survey" xfId="20063" xr:uid="{00000000-0005-0000-0000-00006A4E0000}"/>
    <cellStyle name="RowTitles-Detail 3 2 2 2 3" xfId="20064" xr:uid="{00000000-0005-0000-0000-00006B4E0000}"/>
    <cellStyle name="RowTitles-Detail 3 2 2 2 3 2" xfId="20065" xr:uid="{00000000-0005-0000-0000-00006C4E0000}"/>
    <cellStyle name="RowTitles-Detail 3 2 2 2 3 2 2" xfId="20066" xr:uid="{00000000-0005-0000-0000-00006D4E0000}"/>
    <cellStyle name="RowTitles-Detail 3 2 2 2 3 2 2 2" xfId="20067" xr:uid="{00000000-0005-0000-0000-00006E4E0000}"/>
    <cellStyle name="RowTitles-Detail 3 2 2 2 3 2 2_Tertiary Salaries Survey" xfId="20068" xr:uid="{00000000-0005-0000-0000-00006F4E0000}"/>
    <cellStyle name="RowTitles-Detail 3 2 2 2 3 2 3" xfId="20069" xr:uid="{00000000-0005-0000-0000-0000704E0000}"/>
    <cellStyle name="RowTitles-Detail 3 2 2 2 3 2_Tertiary Salaries Survey" xfId="20070" xr:uid="{00000000-0005-0000-0000-0000714E0000}"/>
    <cellStyle name="RowTitles-Detail 3 2 2 2 3 3" xfId="20071" xr:uid="{00000000-0005-0000-0000-0000724E0000}"/>
    <cellStyle name="RowTitles-Detail 3 2 2 2 3 3 2" xfId="20072" xr:uid="{00000000-0005-0000-0000-0000734E0000}"/>
    <cellStyle name="RowTitles-Detail 3 2 2 2 3 3 2 2" xfId="20073" xr:uid="{00000000-0005-0000-0000-0000744E0000}"/>
    <cellStyle name="RowTitles-Detail 3 2 2 2 3 3 2_Tertiary Salaries Survey" xfId="20074" xr:uid="{00000000-0005-0000-0000-0000754E0000}"/>
    <cellStyle name="RowTitles-Detail 3 2 2 2 3 3 3" xfId="20075" xr:uid="{00000000-0005-0000-0000-0000764E0000}"/>
    <cellStyle name="RowTitles-Detail 3 2 2 2 3 3_Tertiary Salaries Survey" xfId="20076" xr:uid="{00000000-0005-0000-0000-0000774E0000}"/>
    <cellStyle name="RowTitles-Detail 3 2 2 2 3 4" xfId="20077" xr:uid="{00000000-0005-0000-0000-0000784E0000}"/>
    <cellStyle name="RowTitles-Detail 3 2 2 2 3 5" xfId="20078" xr:uid="{00000000-0005-0000-0000-0000794E0000}"/>
    <cellStyle name="RowTitles-Detail 3 2 2 2 3 5 2" xfId="20079" xr:uid="{00000000-0005-0000-0000-00007A4E0000}"/>
    <cellStyle name="RowTitles-Detail 3 2 2 2 3 5_Tertiary Salaries Survey" xfId="20080" xr:uid="{00000000-0005-0000-0000-00007B4E0000}"/>
    <cellStyle name="RowTitles-Detail 3 2 2 2 3 6" xfId="20081" xr:uid="{00000000-0005-0000-0000-00007C4E0000}"/>
    <cellStyle name="RowTitles-Detail 3 2 2 2 3_Tertiary Salaries Survey" xfId="20082" xr:uid="{00000000-0005-0000-0000-00007D4E0000}"/>
    <cellStyle name="RowTitles-Detail 3 2 2 2 4" xfId="20083" xr:uid="{00000000-0005-0000-0000-00007E4E0000}"/>
    <cellStyle name="RowTitles-Detail 3 2 2 2 4 2" xfId="20084" xr:uid="{00000000-0005-0000-0000-00007F4E0000}"/>
    <cellStyle name="RowTitles-Detail 3 2 2 2 4 2 2" xfId="20085" xr:uid="{00000000-0005-0000-0000-0000804E0000}"/>
    <cellStyle name="RowTitles-Detail 3 2 2 2 4 2 2 2" xfId="20086" xr:uid="{00000000-0005-0000-0000-0000814E0000}"/>
    <cellStyle name="RowTitles-Detail 3 2 2 2 4 2 2_Tertiary Salaries Survey" xfId="20087" xr:uid="{00000000-0005-0000-0000-0000824E0000}"/>
    <cellStyle name="RowTitles-Detail 3 2 2 2 4 2 3" xfId="20088" xr:uid="{00000000-0005-0000-0000-0000834E0000}"/>
    <cellStyle name="RowTitles-Detail 3 2 2 2 4 2_Tertiary Salaries Survey" xfId="20089" xr:uid="{00000000-0005-0000-0000-0000844E0000}"/>
    <cellStyle name="RowTitles-Detail 3 2 2 2 4 3" xfId="20090" xr:uid="{00000000-0005-0000-0000-0000854E0000}"/>
    <cellStyle name="RowTitles-Detail 3 2 2 2 4 3 2" xfId="20091" xr:uid="{00000000-0005-0000-0000-0000864E0000}"/>
    <cellStyle name="RowTitles-Detail 3 2 2 2 4 3 2 2" xfId="20092" xr:uid="{00000000-0005-0000-0000-0000874E0000}"/>
    <cellStyle name="RowTitles-Detail 3 2 2 2 4 3 2_Tertiary Salaries Survey" xfId="20093" xr:uid="{00000000-0005-0000-0000-0000884E0000}"/>
    <cellStyle name="RowTitles-Detail 3 2 2 2 4 3 3" xfId="20094" xr:uid="{00000000-0005-0000-0000-0000894E0000}"/>
    <cellStyle name="RowTitles-Detail 3 2 2 2 4 3_Tertiary Salaries Survey" xfId="20095" xr:uid="{00000000-0005-0000-0000-00008A4E0000}"/>
    <cellStyle name="RowTitles-Detail 3 2 2 2 4 4" xfId="20096" xr:uid="{00000000-0005-0000-0000-00008B4E0000}"/>
    <cellStyle name="RowTitles-Detail 3 2 2 2 4 4 2" xfId="20097" xr:uid="{00000000-0005-0000-0000-00008C4E0000}"/>
    <cellStyle name="RowTitles-Detail 3 2 2 2 4 4_Tertiary Salaries Survey" xfId="20098" xr:uid="{00000000-0005-0000-0000-00008D4E0000}"/>
    <cellStyle name="RowTitles-Detail 3 2 2 2 4 5" xfId="20099" xr:uid="{00000000-0005-0000-0000-00008E4E0000}"/>
    <cellStyle name="RowTitles-Detail 3 2 2 2 4_Tertiary Salaries Survey" xfId="20100" xr:uid="{00000000-0005-0000-0000-00008F4E0000}"/>
    <cellStyle name="RowTitles-Detail 3 2 2 2 5" xfId="20101" xr:uid="{00000000-0005-0000-0000-0000904E0000}"/>
    <cellStyle name="RowTitles-Detail 3 2 2 2 5 2" xfId="20102" xr:uid="{00000000-0005-0000-0000-0000914E0000}"/>
    <cellStyle name="RowTitles-Detail 3 2 2 2 5 2 2" xfId="20103" xr:uid="{00000000-0005-0000-0000-0000924E0000}"/>
    <cellStyle name="RowTitles-Detail 3 2 2 2 5 2 2 2" xfId="20104" xr:uid="{00000000-0005-0000-0000-0000934E0000}"/>
    <cellStyle name="RowTitles-Detail 3 2 2 2 5 2 2_Tertiary Salaries Survey" xfId="20105" xr:uid="{00000000-0005-0000-0000-0000944E0000}"/>
    <cellStyle name="RowTitles-Detail 3 2 2 2 5 2 3" xfId="20106" xr:uid="{00000000-0005-0000-0000-0000954E0000}"/>
    <cellStyle name="RowTitles-Detail 3 2 2 2 5 2_Tertiary Salaries Survey" xfId="20107" xr:uid="{00000000-0005-0000-0000-0000964E0000}"/>
    <cellStyle name="RowTitles-Detail 3 2 2 2 5 3" xfId="20108" xr:uid="{00000000-0005-0000-0000-0000974E0000}"/>
    <cellStyle name="RowTitles-Detail 3 2 2 2 5 3 2" xfId="20109" xr:uid="{00000000-0005-0000-0000-0000984E0000}"/>
    <cellStyle name="RowTitles-Detail 3 2 2 2 5 3 2 2" xfId="20110" xr:uid="{00000000-0005-0000-0000-0000994E0000}"/>
    <cellStyle name="RowTitles-Detail 3 2 2 2 5 3 2_Tertiary Salaries Survey" xfId="20111" xr:uid="{00000000-0005-0000-0000-00009A4E0000}"/>
    <cellStyle name="RowTitles-Detail 3 2 2 2 5 3 3" xfId="20112" xr:uid="{00000000-0005-0000-0000-00009B4E0000}"/>
    <cellStyle name="RowTitles-Detail 3 2 2 2 5 3_Tertiary Salaries Survey" xfId="20113" xr:uid="{00000000-0005-0000-0000-00009C4E0000}"/>
    <cellStyle name="RowTitles-Detail 3 2 2 2 5 4" xfId="20114" xr:uid="{00000000-0005-0000-0000-00009D4E0000}"/>
    <cellStyle name="RowTitles-Detail 3 2 2 2 5 4 2" xfId="20115" xr:uid="{00000000-0005-0000-0000-00009E4E0000}"/>
    <cellStyle name="RowTitles-Detail 3 2 2 2 5 4_Tertiary Salaries Survey" xfId="20116" xr:uid="{00000000-0005-0000-0000-00009F4E0000}"/>
    <cellStyle name="RowTitles-Detail 3 2 2 2 5 5" xfId="20117" xr:uid="{00000000-0005-0000-0000-0000A04E0000}"/>
    <cellStyle name="RowTitles-Detail 3 2 2 2 5_Tertiary Salaries Survey" xfId="20118" xr:uid="{00000000-0005-0000-0000-0000A14E0000}"/>
    <cellStyle name="RowTitles-Detail 3 2 2 2 6" xfId="20119" xr:uid="{00000000-0005-0000-0000-0000A24E0000}"/>
    <cellStyle name="RowTitles-Detail 3 2 2 2 6 2" xfId="20120" xr:uid="{00000000-0005-0000-0000-0000A34E0000}"/>
    <cellStyle name="RowTitles-Detail 3 2 2 2 6 2 2" xfId="20121" xr:uid="{00000000-0005-0000-0000-0000A44E0000}"/>
    <cellStyle name="RowTitles-Detail 3 2 2 2 6 2 2 2" xfId="20122" xr:uid="{00000000-0005-0000-0000-0000A54E0000}"/>
    <cellStyle name="RowTitles-Detail 3 2 2 2 6 2 2_Tertiary Salaries Survey" xfId="20123" xr:uid="{00000000-0005-0000-0000-0000A64E0000}"/>
    <cellStyle name="RowTitles-Detail 3 2 2 2 6 2 3" xfId="20124" xr:uid="{00000000-0005-0000-0000-0000A74E0000}"/>
    <cellStyle name="RowTitles-Detail 3 2 2 2 6 2_Tertiary Salaries Survey" xfId="20125" xr:uid="{00000000-0005-0000-0000-0000A84E0000}"/>
    <cellStyle name="RowTitles-Detail 3 2 2 2 6 3" xfId="20126" xr:uid="{00000000-0005-0000-0000-0000A94E0000}"/>
    <cellStyle name="RowTitles-Detail 3 2 2 2 6 3 2" xfId="20127" xr:uid="{00000000-0005-0000-0000-0000AA4E0000}"/>
    <cellStyle name="RowTitles-Detail 3 2 2 2 6 3 2 2" xfId="20128" xr:uid="{00000000-0005-0000-0000-0000AB4E0000}"/>
    <cellStyle name="RowTitles-Detail 3 2 2 2 6 3 2_Tertiary Salaries Survey" xfId="20129" xr:uid="{00000000-0005-0000-0000-0000AC4E0000}"/>
    <cellStyle name="RowTitles-Detail 3 2 2 2 6 3 3" xfId="20130" xr:uid="{00000000-0005-0000-0000-0000AD4E0000}"/>
    <cellStyle name="RowTitles-Detail 3 2 2 2 6 3_Tertiary Salaries Survey" xfId="20131" xr:uid="{00000000-0005-0000-0000-0000AE4E0000}"/>
    <cellStyle name="RowTitles-Detail 3 2 2 2 6 4" xfId="20132" xr:uid="{00000000-0005-0000-0000-0000AF4E0000}"/>
    <cellStyle name="RowTitles-Detail 3 2 2 2 6 4 2" xfId="20133" xr:uid="{00000000-0005-0000-0000-0000B04E0000}"/>
    <cellStyle name="RowTitles-Detail 3 2 2 2 6 4_Tertiary Salaries Survey" xfId="20134" xr:uid="{00000000-0005-0000-0000-0000B14E0000}"/>
    <cellStyle name="RowTitles-Detail 3 2 2 2 6 5" xfId="20135" xr:uid="{00000000-0005-0000-0000-0000B24E0000}"/>
    <cellStyle name="RowTitles-Detail 3 2 2 2 6_Tertiary Salaries Survey" xfId="20136" xr:uid="{00000000-0005-0000-0000-0000B34E0000}"/>
    <cellStyle name="RowTitles-Detail 3 2 2 2 7" xfId="20137" xr:uid="{00000000-0005-0000-0000-0000B44E0000}"/>
    <cellStyle name="RowTitles-Detail 3 2 2 2 7 2" xfId="20138" xr:uid="{00000000-0005-0000-0000-0000B54E0000}"/>
    <cellStyle name="RowTitles-Detail 3 2 2 2 7 2 2" xfId="20139" xr:uid="{00000000-0005-0000-0000-0000B64E0000}"/>
    <cellStyle name="RowTitles-Detail 3 2 2 2 7 2_Tertiary Salaries Survey" xfId="20140" xr:uid="{00000000-0005-0000-0000-0000B74E0000}"/>
    <cellStyle name="RowTitles-Detail 3 2 2 2 7 3" xfId="20141" xr:uid="{00000000-0005-0000-0000-0000B84E0000}"/>
    <cellStyle name="RowTitles-Detail 3 2 2 2 7_Tertiary Salaries Survey" xfId="20142" xr:uid="{00000000-0005-0000-0000-0000B94E0000}"/>
    <cellStyle name="RowTitles-Detail 3 2 2 2 8" xfId="20143" xr:uid="{00000000-0005-0000-0000-0000BA4E0000}"/>
    <cellStyle name="RowTitles-Detail 3 2 2 2 9" xfId="20144" xr:uid="{00000000-0005-0000-0000-0000BB4E0000}"/>
    <cellStyle name="RowTitles-Detail 3 2 2 2_STUD aligned by INSTIT" xfId="20145" xr:uid="{00000000-0005-0000-0000-0000BC4E0000}"/>
    <cellStyle name="RowTitles-Detail 3 2 2 3" xfId="20146" xr:uid="{00000000-0005-0000-0000-0000BD4E0000}"/>
    <cellStyle name="RowTitles-Detail 3 2 2 3 2" xfId="20147" xr:uid="{00000000-0005-0000-0000-0000BE4E0000}"/>
    <cellStyle name="RowTitles-Detail 3 2 2 3 2 2" xfId="20148" xr:uid="{00000000-0005-0000-0000-0000BF4E0000}"/>
    <cellStyle name="RowTitles-Detail 3 2 2 3 2 2 2" xfId="20149" xr:uid="{00000000-0005-0000-0000-0000C04E0000}"/>
    <cellStyle name="RowTitles-Detail 3 2 2 3 2 2 2 2" xfId="20150" xr:uid="{00000000-0005-0000-0000-0000C14E0000}"/>
    <cellStyle name="RowTitles-Detail 3 2 2 3 2 2 2_Tertiary Salaries Survey" xfId="20151" xr:uid="{00000000-0005-0000-0000-0000C24E0000}"/>
    <cellStyle name="RowTitles-Detail 3 2 2 3 2 2 3" xfId="20152" xr:uid="{00000000-0005-0000-0000-0000C34E0000}"/>
    <cellStyle name="RowTitles-Detail 3 2 2 3 2 2_Tertiary Salaries Survey" xfId="20153" xr:uid="{00000000-0005-0000-0000-0000C44E0000}"/>
    <cellStyle name="RowTitles-Detail 3 2 2 3 2 3" xfId="20154" xr:uid="{00000000-0005-0000-0000-0000C54E0000}"/>
    <cellStyle name="RowTitles-Detail 3 2 2 3 2 3 2" xfId="20155" xr:uid="{00000000-0005-0000-0000-0000C64E0000}"/>
    <cellStyle name="RowTitles-Detail 3 2 2 3 2 3 2 2" xfId="20156" xr:uid="{00000000-0005-0000-0000-0000C74E0000}"/>
    <cellStyle name="RowTitles-Detail 3 2 2 3 2 3 2_Tertiary Salaries Survey" xfId="20157" xr:uid="{00000000-0005-0000-0000-0000C84E0000}"/>
    <cellStyle name="RowTitles-Detail 3 2 2 3 2 3 3" xfId="20158" xr:uid="{00000000-0005-0000-0000-0000C94E0000}"/>
    <cellStyle name="RowTitles-Detail 3 2 2 3 2 3_Tertiary Salaries Survey" xfId="20159" xr:uid="{00000000-0005-0000-0000-0000CA4E0000}"/>
    <cellStyle name="RowTitles-Detail 3 2 2 3 2 4" xfId="20160" xr:uid="{00000000-0005-0000-0000-0000CB4E0000}"/>
    <cellStyle name="RowTitles-Detail 3 2 2 3 2 5" xfId="20161" xr:uid="{00000000-0005-0000-0000-0000CC4E0000}"/>
    <cellStyle name="RowTitles-Detail 3 2 2 3 2 5 2" xfId="20162" xr:uid="{00000000-0005-0000-0000-0000CD4E0000}"/>
    <cellStyle name="RowTitles-Detail 3 2 2 3 2 5_Tertiary Salaries Survey" xfId="20163" xr:uid="{00000000-0005-0000-0000-0000CE4E0000}"/>
    <cellStyle name="RowTitles-Detail 3 2 2 3 2 6" xfId="20164" xr:uid="{00000000-0005-0000-0000-0000CF4E0000}"/>
    <cellStyle name="RowTitles-Detail 3 2 2 3 2_Tertiary Salaries Survey" xfId="20165" xr:uid="{00000000-0005-0000-0000-0000D04E0000}"/>
    <cellStyle name="RowTitles-Detail 3 2 2 3 3" xfId="20166" xr:uid="{00000000-0005-0000-0000-0000D14E0000}"/>
    <cellStyle name="RowTitles-Detail 3 2 2 3 3 2" xfId="20167" xr:uid="{00000000-0005-0000-0000-0000D24E0000}"/>
    <cellStyle name="RowTitles-Detail 3 2 2 3 3 2 2" xfId="20168" xr:uid="{00000000-0005-0000-0000-0000D34E0000}"/>
    <cellStyle name="RowTitles-Detail 3 2 2 3 3 2 2 2" xfId="20169" xr:uid="{00000000-0005-0000-0000-0000D44E0000}"/>
    <cellStyle name="RowTitles-Detail 3 2 2 3 3 2 2_Tertiary Salaries Survey" xfId="20170" xr:uid="{00000000-0005-0000-0000-0000D54E0000}"/>
    <cellStyle name="RowTitles-Detail 3 2 2 3 3 2 3" xfId="20171" xr:uid="{00000000-0005-0000-0000-0000D64E0000}"/>
    <cellStyle name="RowTitles-Detail 3 2 2 3 3 2_Tertiary Salaries Survey" xfId="20172" xr:uid="{00000000-0005-0000-0000-0000D74E0000}"/>
    <cellStyle name="RowTitles-Detail 3 2 2 3 3 3" xfId="20173" xr:uid="{00000000-0005-0000-0000-0000D84E0000}"/>
    <cellStyle name="RowTitles-Detail 3 2 2 3 3 3 2" xfId="20174" xr:uid="{00000000-0005-0000-0000-0000D94E0000}"/>
    <cellStyle name="RowTitles-Detail 3 2 2 3 3 3 2 2" xfId="20175" xr:uid="{00000000-0005-0000-0000-0000DA4E0000}"/>
    <cellStyle name="RowTitles-Detail 3 2 2 3 3 3 2_Tertiary Salaries Survey" xfId="20176" xr:uid="{00000000-0005-0000-0000-0000DB4E0000}"/>
    <cellStyle name="RowTitles-Detail 3 2 2 3 3 3 3" xfId="20177" xr:uid="{00000000-0005-0000-0000-0000DC4E0000}"/>
    <cellStyle name="RowTitles-Detail 3 2 2 3 3 3_Tertiary Salaries Survey" xfId="20178" xr:uid="{00000000-0005-0000-0000-0000DD4E0000}"/>
    <cellStyle name="RowTitles-Detail 3 2 2 3 3 4" xfId="20179" xr:uid="{00000000-0005-0000-0000-0000DE4E0000}"/>
    <cellStyle name="RowTitles-Detail 3 2 2 3 3 5" xfId="20180" xr:uid="{00000000-0005-0000-0000-0000DF4E0000}"/>
    <cellStyle name="RowTitles-Detail 3 2 2 3 3_Tertiary Salaries Survey" xfId="20181" xr:uid="{00000000-0005-0000-0000-0000E04E0000}"/>
    <cellStyle name="RowTitles-Detail 3 2 2 3 4" xfId="20182" xr:uid="{00000000-0005-0000-0000-0000E14E0000}"/>
    <cellStyle name="RowTitles-Detail 3 2 2 3 4 2" xfId="20183" xr:uid="{00000000-0005-0000-0000-0000E24E0000}"/>
    <cellStyle name="RowTitles-Detail 3 2 2 3 4 2 2" xfId="20184" xr:uid="{00000000-0005-0000-0000-0000E34E0000}"/>
    <cellStyle name="RowTitles-Detail 3 2 2 3 4 2 2 2" xfId="20185" xr:uid="{00000000-0005-0000-0000-0000E44E0000}"/>
    <cellStyle name="RowTitles-Detail 3 2 2 3 4 2 2_Tertiary Salaries Survey" xfId="20186" xr:uid="{00000000-0005-0000-0000-0000E54E0000}"/>
    <cellStyle name="RowTitles-Detail 3 2 2 3 4 2 3" xfId="20187" xr:uid="{00000000-0005-0000-0000-0000E64E0000}"/>
    <cellStyle name="RowTitles-Detail 3 2 2 3 4 2_Tertiary Salaries Survey" xfId="20188" xr:uid="{00000000-0005-0000-0000-0000E74E0000}"/>
    <cellStyle name="RowTitles-Detail 3 2 2 3 4 3" xfId="20189" xr:uid="{00000000-0005-0000-0000-0000E84E0000}"/>
    <cellStyle name="RowTitles-Detail 3 2 2 3 4 3 2" xfId="20190" xr:uid="{00000000-0005-0000-0000-0000E94E0000}"/>
    <cellStyle name="RowTitles-Detail 3 2 2 3 4 3 2 2" xfId="20191" xr:uid="{00000000-0005-0000-0000-0000EA4E0000}"/>
    <cellStyle name="RowTitles-Detail 3 2 2 3 4 3 2_Tertiary Salaries Survey" xfId="20192" xr:uid="{00000000-0005-0000-0000-0000EB4E0000}"/>
    <cellStyle name="RowTitles-Detail 3 2 2 3 4 3 3" xfId="20193" xr:uid="{00000000-0005-0000-0000-0000EC4E0000}"/>
    <cellStyle name="RowTitles-Detail 3 2 2 3 4 3_Tertiary Salaries Survey" xfId="20194" xr:uid="{00000000-0005-0000-0000-0000ED4E0000}"/>
    <cellStyle name="RowTitles-Detail 3 2 2 3 4 4" xfId="20195" xr:uid="{00000000-0005-0000-0000-0000EE4E0000}"/>
    <cellStyle name="RowTitles-Detail 3 2 2 3 4 4 2" xfId="20196" xr:uid="{00000000-0005-0000-0000-0000EF4E0000}"/>
    <cellStyle name="RowTitles-Detail 3 2 2 3 4 4_Tertiary Salaries Survey" xfId="20197" xr:uid="{00000000-0005-0000-0000-0000F04E0000}"/>
    <cellStyle name="RowTitles-Detail 3 2 2 3 4 5" xfId="20198" xr:uid="{00000000-0005-0000-0000-0000F14E0000}"/>
    <cellStyle name="RowTitles-Detail 3 2 2 3 4_Tertiary Salaries Survey" xfId="20199" xr:uid="{00000000-0005-0000-0000-0000F24E0000}"/>
    <cellStyle name="RowTitles-Detail 3 2 2 3 5" xfId="20200" xr:uid="{00000000-0005-0000-0000-0000F34E0000}"/>
    <cellStyle name="RowTitles-Detail 3 2 2 3 5 2" xfId="20201" xr:uid="{00000000-0005-0000-0000-0000F44E0000}"/>
    <cellStyle name="RowTitles-Detail 3 2 2 3 5 2 2" xfId="20202" xr:uid="{00000000-0005-0000-0000-0000F54E0000}"/>
    <cellStyle name="RowTitles-Detail 3 2 2 3 5 2 2 2" xfId="20203" xr:uid="{00000000-0005-0000-0000-0000F64E0000}"/>
    <cellStyle name="RowTitles-Detail 3 2 2 3 5 2 2_Tertiary Salaries Survey" xfId="20204" xr:uid="{00000000-0005-0000-0000-0000F74E0000}"/>
    <cellStyle name="RowTitles-Detail 3 2 2 3 5 2 3" xfId="20205" xr:uid="{00000000-0005-0000-0000-0000F84E0000}"/>
    <cellStyle name="RowTitles-Detail 3 2 2 3 5 2_Tertiary Salaries Survey" xfId="20206" xr:uid="{00000000-0005-0000-0000-0000F94E0000}"/>
    <cellStyle name="RowTitles-Detail 3 2 2 3 5 3" xfId="20207" xr:uid="{00000000-0005-0000-0000-0000FA4E0000}"/>
    <cellStyle name="RowTitles-Detail 3 2 2 3 5 3 2" xfId="20208" xr:uid="{00000000-0005-0000-0000-0000FB4E0000}"/>
    <cellStyle name="RowTitles-Detail 3 2 2 3 5 3 2 2" xfId="20209" xr:uid="{00000000-0005-0000-0000-0000FC4E0000}"/>
    <cellStyle name="RowTitles-Detail 3 2 2 3 5 3 2_Tertiary Salaries Survey" xfId="20210" xr:uid="{00000000-0005-0000-0000-0000FD4E0000}"/>
    <cellStyle name="RowTitles-Detail 3 2 2 3 5 3 3" xfId="20211" xr:uid="{00000000-0005-0000-0000-0000FE4E0000}"/>
    <cellStyle name="RowTitles-Detail 3 2 2 3 5 3_Tertiary Salaries Survey" xfId="20212" xr:uid="{00000000-0005-0000-0000-0000FF4E0000}"/>
    <cellStyle name="RowTitles-Detail 3 2 2 3 5 4" xfId="20213" xr:uid="{00000000-0005-0000-0000-0000004F0000}"/>
    <cellStyle name="RowTitles-Detail 3 2 2 3 5 4 2" xfId="20214" xr:uid="{00000000-0005-0000-0000-0000014F0000}"/>
    <cellStyle name="RowTitles-Detail 3 2 2 3 5 4_Tertiary Salaries Survey" xfId="20215" xr:uid="{00000000-0005-0000-0000-0000024F0000}"/>
    <cellStyle name="RowTitles-Detail 3 2 2 3 5 5" xfId="20216" xr:uid="{00000000-0005-0000-0000-0000034F0000}"/>
    <cellStyle name="RowTitles-Detail 3 2 2 3 5_Tertiary Salaries Survey" xfId="20217" xr:uid="{00000000-0005-0000-0000-0000044F0000}"/>
    <cellStyle name="RowTitles-Detail 3 2 2 3 6" xfId="20218" xr:uid="{00000000-0005-0000-0000-0000054F0000}"/>
    <cellStyle name="RowTitles-Detail 3 2 2 3 6 2" xfId="20219" xr:uid="{00000000-0005-0000-0000-0000064F0000}"/>
    <cellStyle name="RowTitles-Detail 3 2 2 3 6 2 2" xfId="20220" xr:uid="{00000000-0005-0000-0000-0000074F0000}"/>
    <cellStyle name="RowTitles-Detail 3 2 2 3 6 2 2 2" xfId="20221" xr:uid="{00000000-0005-0000-0000-0000084F0000}"/>
    <cellStyle name="RowTitles-Detail 3 2 2 3 6 2 2_Tertiary Salaries Survey" xfId="20222" xr:uid="{00000000-0005-0000-0000-0000094F0000}"/>
    <cellStyle name="RowTitles-Detail 3 2 2 3 6 2 3" xfId="20223" xr:uid="{00000000-0005-0000-0000-00000A4F0000}"/>
    <cellStyle name="RowTitles-Detail 3 2 2 3 6 2_Tertiary Salaries Survey" xfId="20224" xr:uid="{00000000-0005-0000-0000-00000B4F0000}"/>
    <cellStyle name="RowTitles-Detail 3 2 2 3 6 3" xfId="20225" xr:uid="{00000000-0005-0000-0000-00000C4F0000}"/>
    <cellStyle name="RowTitles-Detail 3 2 2 3 6 3 2" xfId="20226" xr:uid="{00000000-0005-0000-0000-00000D4F0000}"/>
    <cellStyle name="RowTitles-Detail 3 2 2 3 6 3 2 2" xfId="20227" xr:uid="{00000000-0005-0000-0000-00000E4F0000}"/>
    <cellStyle name="RowTitles-Detail 3 2 2 3 6 3 2_Tertiary Salaries Survey" xfId="20228" xr:uid="{00000000-0005-0000-0000-00000F4F0000}"/>
    <cellStyle name="RowTitles-Detail 3 2 2 3 6 3 3" xfId="20229" xr:uid="{00000000-0005-0000-0000-0000104F0000}"/>
    <cellStyle name="RowTitles-Detail 3 2 2 3 6 3_Tertiary Salaries Survey" xfId="20230" xr:uid="{00000000-0005-0000-0000-0000114F0000}"/>
    <cellStyle name="RowTitles-Detail 3 2 2 3 6 4" xfId="20231" xr:uid="{00000000-0005-0000-0000-0000124F0000}"/>
    <cellStyle name="RowTitles-Detail 3 2 2 3 6 4 2" xfId="20232" xr:uid="{00000000-0005-0000-0000-0000134F0000}"/>
    <cellStyle name="RowTitles-Detail 3 2 2 3 6 4_Tertiary Salaries Survey" xfId="20233" xr:uid="{00000000-0005-0000-0000-0000144F0000}"/>
    <cellStyle name="RowTitles-Detail 3 2 2 3 6 5" xfId="20234" xr:uid="{00000000-0005-0000-0000-0000154F0000}"/>
    <cellStyle name="RowTitles-Detail 3 2 2 3 6_Tertiary Salaries Survey" xfId="20235" xr:uid="{00000000-0005-0000-0000-0000164F0000}"/>
    <cellStyle name="RowTitles-Detail 3 2 2 3 7" xfId="20236" xr:uid="{00000000-0005-0000-0000-0000174F0000}"/>
    <cellStyle name="RowTitles-Detail 3 2 2 3 7 2" xfId="20237" xr:uid="{00000000-0005-0000-0000-0000184F0000}"/>
    <cellStyle name="RowTitles-Detail 3 2 2 3 7 2 2" xfId="20238" xr:uid="{00000000-0005-0000-0000-0000194F0000}"/>
    <cellStyle name="RowTitles-Detail 3 2 2 3 7 2_Tertiary Salaries Survey" xfId="20239" xr:uid="{00000000-0005-0000-0000-00001A4F0000}"/>
    <cellStyle name="RowTitles-Detail 3 2 2 3 7 3" xfId="20240" xr:uid="{00000000-0005-0000-0000-00001B4F0000}"/>
    <cellStyle name="RowTitles-Detail 3 2 2 3 7_Tertiary Salaries Survey" xfId="20241" xr:uid="{00000000-0005-0000-0000-00001C4F0000}"/>
    <cellStyle name="RowTitles-Detail 3 2 2 3 8" xfId="20242" xr:uid="{00000000-0005-0000-0000-00001D4F0000}"/>
    <cellStyle name="RowTitles-Detail 3 2 2 3 8 2" xfId="20243" xr:uid="{00000000-0005-0000-0000-00001E4F0000}"/>
    <cellStyle name="RowTitles-Detail 3 2 2 3 8 2 2" xfId="20244" xr:uid="{00000000-0005-0000-0000-00001F4F0000}"/>
    <cellStyle name="RowTitles-Detail 3 2 2 3 8 2_Tertiary Salaries Survey" xfId="20245" xr:uid="{00000000-0005-0000-0000-0000204F0000}"/>
    <cellStyle name="RowTitles-Detail 3 2 2 3 8 3" xfId="20246" xr:uid="{00000000-0005-0000-0000-0000214F0000}"/>
    <cellStyle name="RowTitles-Detail 3 2 2 3 8_Tertiary Salaries Survey" xfId="20247" xr:uid="{00000000-0005-0000-0000-0000224F0000}"/>
    <cellStyle name="RowTitles-Detail 3 2 2 3 9" xfId="20248" xr:uid="{00000000-0005-0000-0000-0000234F0000}"/>
    <cellStyle name="RowTitles-Detail 3 2 2 3_STUD aligned by INSTIT" xfId="20249" xr:uid="{00000000-0005-0000-0000-0000244F0000}"/>
    <cellStyle name="RowTitles-Detail 3 2 2 4" xfId="20250" xr:uid="{00000000-0005-0000-0000-0000254F0000}"/>
    <cellStyle name="RowTitles-Detail 3 2 2 4 2" xfId="20251" xr:uid="{00000000-0005-0000-0000-0000264F0000}"/>
    <cellStyle name="RowTitles-Detail 3 2 2 4 2 2" xfId="20252" xr:uid="{00000000-0005-0000-0000-0000274F0000}"/>
    <cellStyle name="RowTitles-Detail 3 2 2 4 2 2 2" xfId="20253" xr:uid="{00000000-0005-0000-0000-0000284F0000}"/>
    <cellStyle name="RowTitles-Detail 3 2 2 4 2 2 2 2" xfId="20254" xr:uid="{00000000-0005-0000-0000-0000294F0000}"/>
    <cellStyle name="RowTitles-Detail 3 2 2 4 2 2 2_Tertiary Salaries Survey" xfId="20255" xr:uid="{00000000-0005-0000-0000-00002A4F0000}"/>
    <cellStyle name="RowTitles-Detail 3 2 2 4 2 2 3" xfId="20256" xr:uid="{00000000-0005-0000-0000-00002B4F0000}"/>
    <cellStyle name="RowTitles-Detail 3 2 2 4 2 2_Tertiary Salaries Survey" xfId="20257" xr:uid="{00000000-0005-0000-0000-00002C4F0000}"/>
    <cellStyle name="RowTitles-Detail 3 2 2 4 2 3" xfId="20258" xr:uid="{00000000-0005-0000-0000-00002D4F0000}"/>
    <cellStyle name="RowTitles-Detail 3 2 2 4 2 3 2" xfId="20259" xr:uid="{00000000-0005-0000-0000-00002E4F0000}"/>
    <cellStyle name="RowTitles-Detail 3 2 2 4 2 3 2 2" xfId="20260" xr:uid="{00000000-0005-0000-0000-00002F4F0000}"/>
    <cellStyle name="RowTitles-Detail 3 2 2 4 2 3 2_Tertiary Salaries Survey" xfId="20261" xr:uid="{00000000-0005-0000-0000-0000304F0000}"/>
    <cellStyle name="RowTitles-Detail 3 2 2 4 2 3 3" xfId="20262" xr:uid="{00000000-0005-0000-0000-0000314F0000}"/>
    <cellStyle name="RowTitles-Detail 3 2 2 4 2 3_Tertiary Salaries Survey" xfId="20263" xr:uid="{00000000-0005-0000-0000-0000324F0000}"/>
    <cellStyle name="RowTitles-Detail 3 2 2 4 2 4" xfId="20264" xr:uid="{00000000-0005-0000-0000-0000334F0000}"/>
    <cellStyle name="RowTitles-Detail 3 2 2 4 2 5" xfId="20265" xr:uid="{00000000-0005-0000-0000-0000344F0000}"/>
    <cellStyle name="RowTitles-Detail 3 2 2 4 2 5 2" xfId="20266" xr:uid="{00000000-0005-0000-0000-0000354F0000}"/>
    <cellStyle name="RowTitles-Detail 3 2 2 4 2 5_Tertiary Salaries Survey" xfId="20267" xr:uid="{00000000-0005-0000-0000-0000364F0000}"/>
    <cellStyle name="RowTitles-Detail 3 2 2 4 2 6" xfId="20268" xr:uid="{00000000-0005-0000-0000-0000374F0000}"/>
    <cellStyle name="RowTitles-Detail 3 2 2 4 2_Tertiary Salaries Survey" xfId="20269" xr:uid="{00000000-0005-0000-0000-0000384F0000}"/>
    <cellStyle name="RowTitles-Detail 3 2 2 4 3" xfId="20270" xr:uid="{00000000-0005-0000-0000-0000394F0000}"/>
    <cellStyle name="RowTitles-Detail 3 2 2 4 3 2" xfId="20271" xr:uid="{00000000-0005-0000-0000-00003A4F0000}"/>
    <cellStyle name="RowTitles-Detail 3 2 2 4 3 2 2" xfId="20272" xr:uid="{00000000-0005-0000-0000-00003B4F0000}"/>
    <cellStyle name="RowTitles-Detail 3 2 2 4 3 2 2 2" xfId="20273" xr:uid="{00000000-0005-0000-0000-00003C4F0000}"/>
    <cellStyle name="RowTitles-Detail 3 2 2 4 3 2 2_Tertiary Salaries Survey" xfId="20274" xr:uid="{00000000-0005-0000-0000-00003D4F0000}"/>
    <cellStyle name="RowTitles-Detail 3 2 2 4 3 2 3" xfId="20275" xr:uid="{00000000-0005-0000-0000-00003E4F0000}"/>
    <cellStyle name="RowTitles-Detail 3 2 2 4 3 2_Tertiary Salaries Survey" xfId="20276" xr:uid="{00000000-0005-0000-0000-00003F4F0000}"/>
    <cellStyle name="RowTitles-Detail 3 2 2 4 3 3" xfId="20277" xr:uid="{00000000-0005-0000-0000-0000404F0000}"/>
    <cellStyle name="RowTitles-Detail 3 2 2 4 3 3 2" xfId="20278" xr:uid="{00000000-0005-0000-0000-0000414F0000}"/>
    <cellStyle name="RowTitles-Detail 3 2 2 4 3 3 2 2" xfId="20279" xr:uid="{00000000-0005-0000-0000-0000424F0000}"/>
    <cellStyle name="RowTitles-Detail 3 2 2 4 3 3 2_Tertiary Salaries Survey" xfId="20280" xr:uid="{00000000-0005-0000-0000-0000434F0000}"/>
    <cellStyle name="RowTitles-Detail 3 2 2 4 3 3 3" xfId="20281" xr:uid="{00000000-0005-0000-0000-0000444F0000}"/>
    <cellStyle name="RowTitles-Detail 3 2 2 4 3 3_Tertiary Salaries Survey" xfId="20282" xr:uid="{00000000-0005-0000-0000-0000454F0000}"/>
    <cellStyle name="RowTitles-Detail 3 2 2 4 3 4" xfId="20283" xr:uid="{00000000-0005-0000-0000-0000464F0000}"/>
    <cellStyle name="RowTitles-Detail 3 2 2 4 3 5" xfId="20284" xr:uid="{00000000-0005-0000-0000-0000474F0000}"/>
    <cellStyle name="RowTitles-Detail 3 2 2 4 3_Tertiary Salaries Survey" xfId="20285" xr:uid="{00000000-0005-0000-0000-0000484F0000}"/>
    <cellStyle name="RowTitles-Detail 3 2 2 4 4" xfId="20286" xr:uid="{00000000-0005-0000-0000-0000494F0000}"/>
    <cellStyle name="RowTitles-Detail 3 2 2 4 4 2" xfId="20287" xr:uid="{00000000-0005-0000-0000-00004A4F0000}"/>
    <cellStyle name="RowTitles-Detail 3 2 2 4 4 2 2" xfId="20288" xr:uid="{00000000-0005-0000-0000-00004B4F0000}"/>
    <cellStyle name="RowTitles-Detail 3 2 2 4 4 2 2 2" xfId="20289" xr:uid="{00000000-0005-0000-0000-00004C4F0000}"/>
    <cellStyle name="RowTitles-Detail 3 2 2 4 4 2 2_Tertiary Salaries Survey" xfId="20290" xr:uid="{00000000-0005-0000-0000-00004D4F0000}"/>
    <cellStyle name="RowTitles-Detail 3 2 2 4 4 2 3" xfId="20291" xr:uid="{00000000-0005-0000-0000-00004E4F0000}"/>
    <cellStyle name="RowTitles-Detail 3 2 2 4 4 2_Tertiary Salaries Survey" xfId="20292" xr:uid="{00000000-0005-0000-0000-00004F4F0000}"/>
    <cellStyle name="RowTitles-Detail 3 2 2 4 4 3" xfId="20293" xr:uid="{00000000-0005-0000-0000-0000504F0000}"/>
    <cellStyle name="RowTitles-Detail 3 2 2 4 4 3 2" xfId="20294" xr:uid="{00000000-0005-0000-0000-0000514F0000}"/>
    <cellStyle name="RowTitles-Detail 3 2 2 4 4 3 2 2" xfId="20295" xr:uid="{00000000-0005-0000-0000-0000524F0000}"/>
    <cellStyle name="RowTitles-Detail 3 2 2 4 4 3 2_Tertiary Salaries Survey" xfId="20296" xr:uid="{00000000-0005-0000-0000-0000534F0000}"/>
    <cellStyle name="RowTitles-Detail 3 2 2 4 4 3 3" xfId="20297" xr:uid="{00000000-0005-0000-0000-0000544F0000}"/>
    <cellStyle name="RowTitles-Detail 3 2 2 4 4 3_Tertiary Salaries Survey" xfId="20298" xr:uid="{00000000-0005-0000-0000-0000554F0000}"/>
    <cellStyle name="RowTitles-Detail 3 2 2 4 4 4" xfId="20299" xr:uid="{00000000-0005-0000-0000-0000564F0000}"/>
    <cellStyle name="RowTitles-Detail 3 2 2 4 4 5" xfId="20300" xr:uid="{00000000-0005-0000-0000-0000574F0000}"/>
    <cellStyle name="RowTitles-Detail 3 2 2 4 4 5 2" xfId="20301" xr:uid="{00000000-0005-0000-0000-0000584F0000}"/>
    <cellStyle name="RowTitles-Detail 3 2 2 4 4 5_Tertiary Salaries Survey" xfId="20302" xr:uid="{00000000-0005-0000-0000-0000594F0000}"/>
    <cellStyle name="RowTitles-Detail 3 2 2 4 4 6" xfId="20303" xr:uid="{00000000-0005-0000-0000-00005A4F0000}"/>
    <cellStyle name="RowTitles-Detail 3 2 2 4 4_Tertiary Salaries Survey" xfId="20304" xr:uid="{00000000-0005-0000-0000-00005B4F0000}"/>
    <cellStyle name="RowTitles-Detail 3 2 2 4 5" xfId="20305" xr:uid="{00000000-0005-0000-0000-00005C4F0000}"/>
    <cellStyle name="RowTitles-Detail 3 2 2 4 5 2" xfId="20306" xr:uid="{00000000-0005-0000-0000-00005D4F0000}"/>
    <cellStyle name="RowTitles-Detail 3 2 2 4 5 2 2" xfId="20307" xr:uid="{00000000-0005-0000-0000-00005E4F0000}"/>
    <cellStyle name="RowTitles-Detail 3 2 2 4 5 2 2 2" xfId="20308" xr:uid="{00000000-0005-0000-0000-00005F4F0000}"/>
    <cellStyle name="RowTitles-Detail 3 2 2 4 5 2 2_Tertiary Salaries Survey" xfId="20309" xr:uid="{00000000-0005-0000-0000-0000604F0000}"/>
    <cellStyle name="RowTitles-Detail 3 2 2 4 5 2 3" xfId="20310" xr:uid="{00000000-0005-0000-0000-0000614F0000}"/>
    <cellStyle name="RowTitles-Detail 3 2 2 4 5 2_Tertiary Salaries Survey" xfId="20311" xr:uid="{00000000-0005-0000-0000-0000624F0000}"/>
    <cellStyle name="RowTitles-Detail 3 2 2 4 5 3" xfId="20312" xr:uid="{00000000-0005-0000-0000-0000634F0000}"/>
    <cellStyle name="RowTitles-Detail 3 2 2 4 5 3 2" xfId="20313" xr:uid="{00000000-0005-0000-0000-0000644F0000}"/>
    <cellStyle name="RowTitles-Detail 3 2 2 4 5 3 2 2" xfId="20314" xr:uid="{00000000-0005-0000-0000-0000654F0000}"/>
    <cellStyle name="RowTitles-Detail 3 2 2 4 5 3 2_Tertiary Salaries Survey" xfId="20315" xr:uid="{00000000-0005-0000-0000-0000664F0000}"/>
    <cellStyle name="RowTitles-Detail 3 2 2 4 5 3 3" xfId="20316" xr:uid="{00000000-0005-0000-0000-0000674F0000}"/>
    <cellStyle name="RowTitles-Detail 3 2 2 4 5 3_Tertiary Salaries Survey" xfId="20317" xr:uid="{00000000-0005-0000-0000-0000684F0000}"/>
    <cellStyle name="RowTitles-Detail 3 2 2 4 5 4" xfId="20318" xr:uid="{00000000-0005-0000-0000-0000694F0000}"/>
    <cellStyle name="RowTitles-Detail 3 2 2 4 5 4 2" xfId="20319" xr:uid="{00000000-0005-0000-0000-00006A4F0000}"/>
    <cellStyle name="RowTitles-Detail 3 2 2 4 5 4_Tertiary Salaries Survey" xfId="20320" xr:uid="{00000000-0005-0000-0000-00006B4F0000}"/>
    <cellStyle name="RowTitles-Detail 3 2 2 4 5 5" xfId="20321" xr:uid="{00000000-0005-0000-0000-00006C4F0000}"/>
    <cellStyle name="RowTitles-Detail 3 2 2 4 5_Tertiary Salaries Survey" xfId="20322" xr:uid="{00000000-0005-0000-0000-00006D4F0000}"/>
    <cellStyle name="RowTitles-Detail 3 2 2 4 6" xfId="20323" xr:uid="{00000000-0005-0000-0000-00006E4F0000}"/>
    <cellStyle name="RowTitles-Detail 3 2 2 4 6 2" xfId="20324" xr:uid="{00000000-0005-0000-0000-00006F4F0000}"/>
    <cellStyle name="RowTitles-Detail 3 2 2 4 6 2 2" xfId="20325" xr:uid="{00000000-0005-0000-0000-0000704F0000}"/>
    <cellStyle name="RowTitles-Detail 3 2 2 4 6 2 2 2" xfId="20326" xr:uid="{00000000-0005-0000-0000-0000714F0000}"/>
    <cellStyle name="RowTitles-Detail 3 2 2 4 6 2 2_Tertiary Salaries Survey" xfId="20327" xr:uid="{00000000-0005-0000-0000-0000724F0000}"/>
    <cellStyle name="RowTitles-Detail 3 2 2 4 6 2 3" xfId="20328" xr:uid="{00000000-0005-0000-0000-0000734F0000}"/>
    <cellStyle name="RowTitles-Detail 3 2 2 4 6 2_Tertiary Salaries Survey" xfId="20329" xr:uid="{00000000-0005-0000-0000-0000744F0000}"/>
    <cellStyle name="RowTitles-Detail 3 2 2 4 6 3" xfId="20330" xr:uid="{00000000-0005-0000-0000-0000754F0000}"/>
    <cellStyle name="RowTitles-Detail 3 2 2 4 6 3 2" xfId="20331" xr:uid="{00000000-0005-0000-0000-0000764F0000}"/>
    <cellStyle name="RowTitles-Detail 3 2 2 4 6 3 2 2" xfId="20332" xr:uid="{00000000-0005-0000-0000-0000774F0000}"/>
    <cellStyle name="RowTitles-Detail 3 2 2 4 6 3 2_Tertiary Salaries Survey" xfId="20333" xr:uid="{00000000-0005-0000-0000-0000784F0000}"/>
    <cellStyle name="RowTitles-Detail 3 2 2 4 6 3 3" xfId="20334" xr:uid="{00000000-0005-0000-0000-0000794F0000}"/>
    <cellStyle name="RowTitles-Detail 3 2 2 4 6 3_Tertiary Salaries Survey" xfId="20335" xr:uid="{00000000-0005-0000-0000-00007A4F0000}"/>
    <cellStyle name="RowTitles-Detail 3 2 2 4 6 4" xfId="20336" xr:uid="{00000000-0005-0000-0000-00007B4F0000}"/>
    <cellStyle name="RowTitles-Detail 3 2 2 4 6 4 2" xfId="20337" xr:uid="{00000000-0005-0000-0000-00007C4F0000}"/>
    <cellStyle name="RowTitles-Detail 3 2 2 4 6 4_Tertiary Salaries Survey" xfId="20338" xr:uid="{00000000-0005-0000-0000-00007D4F0000}"/>
    <cellStyle name="RowTitles-Detail 3 2 2 4 6 5" xfId="20339" xr:uid="{00000000-0005-0000-0000-00007E4F0000}"/>
    <cellStyle name="RowTitles-Detail 3 2 2 4 6_Tertiary Salaries Survey" xfId="20340" xr:uid="{00000000-0005-0000-0000-00007F4F0000}"/>
    <cellStyle name="RowTitles-Detail 3 2 2 4 7" xfId="20341" xr:uid="{00000000-0005-0000-0000-0000804F0000}"/>
    <cellStyle name="RowTitles-Detail 3 2 2 4 7 2" xfId="20342" xr:uid="{00000000-0005-0000-0000-0000814F0000}"/>
    <cellStyle name="RowTitles-Detail 3 2 2 4 7 2 2" xfId="20343" xr:uid="{00000000-0005-0000-0000-0000824F0000}"/>
    <cellStyle name="RowTitles-Detail 3 2 2 4 7 2_Tertiary Salaries Survey" xfId="20344" xr:uid="{00000000-0005-0000-0000-0000834F0000}"/>
    <cellStyle name="RowTitles-Detail 3 2 2 4 7 3" xfId="20345" xr:uid="{00000000-0005-0000-0000-0000844F0000}"/>
    <cellStyle name="RowTitles-Detail 3 2 2 4 7_Tertiary Salaries Survey" xfId="20346" xr:uid="{00000000-0005-0000-0000-0000854F0000}"/>
    <cellStyle name="RowTitles-Detail 3 2 2 4 8" xfId="20347" xr:uid="{00000000-0005-0000-0000-0000864F0000}"/>
    <cellStyle name="RowTitles-Detail 3 2 2 4 9" xfId="20348" xr:uid="{00000000-0005-0000-0000-0000874F0000}"/>
    <cellStyle name="RowTitles-Detail 3 2 2 4_STUD aligned by INSTIT" xfId="20349" xr:uid="{00000000-0005-0000-0000-0000884F0000}"/>
    <cellStyle name="RowTitles-Detail 3 2 2 5" xfId="20350" xr:uid="{00000000-0005-0000-0000-0000894F0000}"/>
    <cellStyle name="RowTitles-Detail 3 2 2 5 2" xfId="20351" xr:uid="{00000000-0005-0000-0000-00008A4F0000}"/>
    <cellStyle name="RowTitles-Detail 3 2 2 5 2 2" xfId="20352" xr:uid="{00000000-0005-0000-0000-00008B4F0000}"/>
    <cellStyle name="RowTitles-Detail 3 2 2 5 2 2 2" xfId="20353" xr:uid="{00000000-0005-0000-0000-00008C4F0000}"/>
    <cellStyle name="RowTitles-Detail 3 2 2 5 2 2_Tertiary Salaries Survey" xfId="20354" xr:uid="{00000000-0005-0000-0000-00008D4F0000}"/>
    <cellStyle name="RowTitles-Detail 3 2 2 5 2 3" xfId="20355" xr:uid="{00000000-0005-0000-0000-00008E4F0000}"/>
    <cellStyle name="RowTitles-Detail 3 2 2 5 2_Tertiary Salaries Survey" xfId="20356" xr:uid="{00000000-0005-0000-0000-00008F4F0000}"/>
    <cellStyle name="RowTitles-Detail 3 2 2 5 3" xfId="20357" xr:uid="{00000000-0005-0000-0000-0000904F0000}"/>
    <cellStyle name="RowTitles-Detail 3 2 2 5 3 2" xfId="20358" xr:uid="{00000000-0005-0000-0000-0000914F0000}"/>
    <cellStyle name="RowTitles-Detail 3 2 2 5 3 2 2" xfId="20359" xr:uid="{00000000-0005-0000-0000-0000924F0000}"/>
    <cellStyle name="RowTitles-Detail 3 2 2 5 3 2_Tertiary Salaries Survey" xfId="20360" xr:uid="{00000000-0005-0000-0000-0000934F0000}"/>
    <cellStyle name="RowTitles-Detail 3 2 2 5 3 3" xfId="20361" xr:uid="{00000000-0005-0000-0000-0000944F0000}"/>
    <cellStyle name="RowTitles-Detail 3 2 2 5 3_Tertiary Salaries Survey" xfId="20362" xr:uid="{00000000-0005-0000-0000-0000954F0000}"/>
    <cellStyle name="RowTitles-Detail 3 2 2 5 4" xfId="20363" xr:uid="{00000000-0005-0000-0000-0000964F0000}"/>
    <cellStyle name="RowTitles-Detail 3 2 2 5 5" xfId="20364" xr:uid="{00000000-0005-0000-0000-0000974F0000}"/>
    <cellStyle name="RowTitles-Detail 3 2 2 5 5 2" xfId="20365" xr:uid="{00000000-0005-0000-0000-0000984F0000}"/>
    <cellStyle name="RowTitles-Detail 3 2 2 5 5_Tertiary Salaries Survey" xfId="20366" xr:uid="{00000000-0005-0000-0000-0000994F0000}"/>
    <cellStyle name="RowTitles-Detail 3 2 2 5 6" xfId="20367" xr:uid="{00000000-0005-0000-0000-00009A4F0000}"/>
    <cellStyle name="RowTitles-Detail 3 2 2 5_Tertiary Salaries Survey" xfId="20368" xr:uid="{00000000-0005-0000-0000-00009B4F0000}"/>
    <cellStyle name="RowTitles-Detail 3 2 2 6" xfId="20369" xr:uid="{00000000-0005-0000-0000-00009C4F0000}"/>
    <cellStyle name="RowTitles-Detail 3 2 2 6 2" xfId="20370" xr:uid="{00000000-0005-0000-0000-00009D4F0000}"/>
    <cellStyle name="RowTitles-Detail 3 2 2 6 2 2" xfId="20371" xr:uid="{00000000-0005-0000-0000-00009E4F0000}"/>
    <cellStyle name="RowTitles-Detail 3 2 2 6 2 2 2" xfId="20372" xr:uid="{00000000-0005-0000-0000-00009F4F0000}"/>
    <cellStyle name="RowTitles-Detail 3 2 2 6 2 2_Tertiary Salaries Survey" xfId="20373" xr:uid="{00000000-0005-0000-0000-0000A04F0000}"/>
    <cellStyle name="RowTitles-Detail 3 2 2 6 2 3" xfId="20374" xr:uid="{00000000-0005-0000-0000-0000A14F0000}"/>
    <cellStyle name="RowTitles-Detail 3 2 2 6 2_Tertiary Salaries Survey" xfId="20375" xr:uid="{00000000-0005-0000-0000-0000A24F0000}"/>
    <cellStyle name="RowTitles-Detail 3 2 2 6 3" xfId="20376" xr:uid="{00000000-0005-0000-0000-0000A34F0000}"/>
    <cellStyle name="RowTitles-Detail 3 2 2 6 3 2" xfId="20377" xr:uid="{00000000-0005-0000-0000-0000A44F0000}"/>
    <cellStyle name="RowTitles-Detail 3 2 2 6 3 2 2" xfId="20378" xr:uid="{00000000-0005-0000-0000-0000A54F0000}"/>
    <cellStyle name="RowTitles-Detail 3 2 2 6 3 2_Tertiary Salaries Survey" xfId="20379" xr:uid="{00000000-0005-0000-0000-0000A64F0000}"/>
    <cellStyle name="RowTitles-Detail 3 2 2 6 3 3" xfId="20380" xr:uid="{00000000-0005-0000-0000-0000A74F0000}"/>
    <cellStyle name="RowTitles-Detail 3 2 2 6 3_Tertiary Salaries Survey" xfId="20381" xr:uid="{00000000-0005-0000-0000-0000A84F0000}"/>
    <cellStyle name="RowTitles-Detail 3 2 2 6 4" xfId="20382" xr:uid="{00000000-0005-0000-0000-0000A94F0000}"/>
    <cellStyle name="RowTitles-Detail 3 2 2 6 5" xfId="20383" xr:uid="{00000000-0005-0000-0000-0000AA4F0000}"/>
    <cellStyle name="RowTitles-Detail 3 2 2 6_Tertiary Salaries Survey" xfId="20384" xr:uid="{00000000-0005-0000-0000-0000AB4F0000}"/>
    <cellStyle name="RowTitles-Detail 3 2 2 7" xfId="20385" xr:uid="{00000000-0005-0000-0000-0000AC4F0000}"/>
    <cellStyle name="RowTitles-Detail 3 2 2 7 2" xfId="20386" xr:uid="{00000000-0005-0000-0000-0000AD4F0000}"/>
    <cellStyle name="RowTitles-Detail 3 2 2 7 2 2" xfId="20387" xr:uid="{00000000-0005-0000-0000-0000AE4F0000}"/>
    <cellStyle name="RowTitles-Detail 3 2 2 7 2 2 2" xfId="20388" xr:uid="{00000000-0005-0000-0000-0000AF4F0000}"/>
    <cellStyle name="RowTitles-Detail 3 2 2 7 2 2_Tertiary Salaries Survey" xfId="20389" xr:uid="{00000000-0005-0000-0000-0000B04F0000}"/>
    <cellStyle name="RowTitles-Detail 3 2 2 7 2 3" xfId="20390" xr:uid="{00000000-0005-0000-0000-0000B14F0000}"/>
    <cellStyle name="RowTitles-Detail 3 2 2 7 2_Tertiary Salaries Survey" xfId="20391" xr:uid="{00000000-0005-0000-0000-0000B24F0000}"/>
    <cellStyle name="RowTitles-Detail 3 2 2 7 3" xfId="20392" xr:uid="{00000000-0005-0000-0000-0000B34F0000}"/>
    <cellStyle name="RowTitles-Detail 3 2 2 7 3 2" xfId="20393" xr:uid="{00000000-0005-0000-0000-0000B44F0000}"/>
    <cellStyle name="RowTitles-Detail 3 2 2 7 3 2 2" xfId="20394" xr:uid="{00000000-0005-0000-0000-0000B54F0000}"/>
    <cellStyle name="RowTitles-Detail 3 2 2 7 3 2_Tertiary Salaries Survey" xfId="20395" xr:uid="{00000000-0005-0000-0000-0000B64F0000}"/>
    <cellStyle name="RowTitles-Detail 3 2 2 7 3 3" xfId="20396" xr:uid="{00000000-0005-0000-0000-0000B74F0000}"/>
    <cellStyle name="RowTitles-Detail 3 2 2 7 3_Tertiary Salaries Survey" xfId="20397" xr:uid="{00000000-0005-0000-0000-0000B84F0000}"/>
    <cellStyle name="RowTitles-Detail 3 2 2 7 4" xfId="20398" xr:uid="{00000000-0005-0000-0000-0000B94F0000}"/>
    <cellStyle name="RowTitles-Detail 3 2 2 7 5" xfId="20399" xr:uid="{00000000-0005-0000-0000-0000BA4F0000}"/>
    <cellStyle name="RowTitles-Detail 3 2 2 7 5 2" xfId="20400" xr:uid="{00000000-0005-0000-0000-0000BB4F0000}"/>
    <cellStyle name="RowTitles-Detail 3 2 2 7 5_Tertiary Salaries Survey" xfId="20401" xr:uid="{00000000-0005-0000-0000-0000BC4F0000}"/>
    <cellStyle name="RowTitles-Detail 3 2 2 7 6" xfId="20402" xr:uid="{00000000-0005-0000-0000-0000BD4F0000}"/>
    <cellStyle name="RowTitles-Detail 3 2 2 7_Tertiary Salaries Survey" xfId="20403" xr:uid="{00000000-0005-0000-0000-0000BE4F0000}"/>
    <cellStyle name="RowTitles-Detail 3 2 2 8" xfId="20404" xr:uid="{00000000-0005-0000-0000-0000BF4F0000}"/>
    <cellStyle name="RowTitles-Detail 3 2 2 8 2" xfId="20405" xr:uid="{00000000-0005-0000-0000-0000C04F0000}"/>
    <cellStyle name="RowTitles-Detail 3 2 2 8 2 2" xfId="20406" xr:uid="{00000000-0005-0000-0000-0000C14F0000}"/>
    <cellStyle name="RowTitles-Detail 3 2 2 8 2 2 2" xfId="20407" xr:uid="{00000000-0005-0000-0000-0000C24F0000}"/>
    <cellStyle name="RowTitles-Detail 3 2 2 8 2 2_Tertiary Salaries Survey" xfId="20408" xr:uid="{00000000-0005-0000-0000-0000C34F0000}"/>
    <cellStyle name="RowTitles-Detail 3 2 2 8 2 3" xfId="20409" xr:uid="{00000000-0005-0000-0000-0000C44F0000}"/>
    <cellStyle name="RowTitles-Detail 3 2 2 8 2_Tertiary Salaries Survey" xfId="20410" xr:uid="{00000000-0005-0000-0000-0000C54F0000}"/>
    <cellStyle name="RowTitles-Detail 3 2 2 8 3" xfId="20411" xr:uid="{00000000-0005-0000-0000-0000C64F0000}"/>
    <cellStyle name="RowTitles-Detail 3 2 2 8 3 2" xfId="20412" xr:uid="{00000000-0005-0000-0000-0000C74F0000}"/>
    <cellStyle name="RowTitles-Detail 3 2 2 8 3 2 2" xfId="20413" xr:uid="{00000000-0005-0000-0000-0000C84F0000}"/>
    <cellStyle name="RowTitles-Detail 3 2 2 8 3 2_Tertiary Salaries Survey" xfId="20414" xr:uid="{00000000-0005-0000-0000-0000C94F0000}"/>
    <cellStyle name="RowTitles-Detail 3 2 2 8 3 3" xfId="20415" xr:uid="{00000000-0005-0000-0000-0000CA4F0000}"/>
    <cellStyle name="RowTitles-Detail 3 2 2 8 3_Tertiary Salaries Survey" xfId="20416" xr:uid="{00000000-0005-0000-0000-0000CB4F0000}"/>
    <cellStyle name="RowTitles-Detail 3 2 2 8 4" xfId="20417" xr:uid="{00000000-0005-0000-0000-0000CC4F0000}"/>
    <cellStyle name="RowTitles-Detail 3 2 2 8 4 2" xfId="20418" xr:uid="{00000000-0005-0000-0000-0000CD4F0000}"/>
    <cellStyle name="RowTitles-Detail 3 2 2 8 4_Tertiary Salaries Survey" xfId="20419" xr:uid="{00000000-0005-0000-0000-0000CE4F0000}"/>
    <cellStyle name="RowTitles-Detail 3 2 2 8 5" xfId="20420" xr:uid="{00000000-0005-0000-0000-0000CF4F0000}"/>
    <cellStyle name="RowTitles-Detail 3 2 2 8_Tertiary Salaries Survey" xfId="20421" xr:uid="{00000000-0005-0000-0000-0000D04F0000}"/>
    <cellStyle name="RowTitles-Detail 3 2 2 9" xfId="20422" xr:uid="{00000000-0005-0000-0000-0000D14F0000}"/>
    <cellStyle name="RowTitles-Detail 3 2 2 9 2" xfId="20423" xr:uid="{00000000-0005-0000-0000-0000D24F0000}"/>
    <cellStyle name="RowTitles-Detail 3 2 2 9 2 2" xfId="20424" xr:uid="{00000000-0005-0000-0000-0000D34F0000}"/>
    <cellStyle name="RowTitles-Detail 3 2 2 9 2 2 2" xfId="20425" xr:uid="{00000000-0005-0000-0000-0000D44F0000}"/>
    <cellStyle name="RowTitles-Detail 3 2 2 9 2 2_Tertiary Salaries Survey" xfId="20426" xr:uid="{00000000-0005-0000-0000-0000D54F0000}"/>
    <cellStyle name="RowTitles-Detail 3 2 2 9 2 3" xfId="20427" xr:uid="{00000000-0005-0000-0000-0000D64F0000}"/>
    <cellStyle name="RowTitles-Detail 3 2 2 9 2_Tertiary Salaries Survey" xfId="20428" xr:uid="{00000000-0005-0000-0000-0000D74F0000}"/>
    <cellStyle name="RowTitles-Detail 3 2 2 9 3" xfId="20429" xr:uid="{00000000-0005-0000-0000-0000D84F0000}"/>
    <cellStyle name="RowTitles-Detail 3 2 2 9 3 2" xfId="20430" xr:uid="{00000000-0005-0000-0000-0000D94F0000}"/>
    <cellStyle name="RowTitles-Detail 3 2 2 9 3 2 2" xfId="20431" xr:uid="{00000000-0005-0000-0000-0000DA4F0000}"/>
    <cellStyle name="RowTitles-Detail 3 2 2 9 3 2_Tertiary Salaries Survey" xfId="20432" xr:uid="{00000000-0005-0000-0000-0000DB4F0000}"/>
    <cellStyle name="RowTitles-Detail 3 2 2 9 3 3" xfId="20433" xr:uid="{00000000-0005-0000-0000-0000DC4F0000}"/>
    <cellStyle name="RowTitles-Detail 3 2 2 9 3_Tertiary Salaries Survey" xfId="20434" xr:uid="{00000000-0005-0000-0000-0000DD4F0000}"/>
    <cellStyle name="RowTitles-Detail 3 2 2 9 4" xfId="20435" xr:uid="{00000000-0005-0000-0000-0000DE4F0000}"/>
    <cellStyle name="RowTitles-Detail 3 2 2 9 4 2" xfId="20436" xr:uid="{00000000-0005-0000-0000-0000DF4F0000}"/>
    <cellStyle name="RowTitles-Detail 3 2 2 9 4_Tertiary Salaries Survey" xfId="20437" xr:uid="{00000000-0005-0000-0000-0000E04F0000}"/>
    <cellStyle name="RowTitles-Detail 3 2 2 9 5" xfId="20438" xr:uid="{00000000-0005-0000-0000-0000E14F0000}"/>
    <cellStyle name="RowTitles-Detail 3 2 2 9_Tertiary Salaries Survey" xfId="20439" xr:uid="{00000000-0005-0000-0000-0000E24F0000}"/>
    <cellStyle name="RowTitles-Detail 3 2 2_STUD aligned by INSTIT" xfId="20440" xr:uid="{00000000-0005-0000-0000-0000E34F0000}"/>
    <cellStyle name="RowTitles-Detail 3 2 3" xfId="20441" xr:uid="{00000000-0005-0000-0000-0000E44F0000}"/>
    <cellStyle name="RowTitles-Detail 3 2 3 2" xfId="20442" xr:uid="{00000000-0005-0000-0000-0000E54F0000}"/>
    <cellStyle name="RowTitles-Detail 3 2 3 2 2" xfId="20443" xr:uid="{00000000-0005-0000-0000-0000E64F0000}"/>
    <cellStyle name="RowTitles-Detail 3 2 3 2 2 2" xfId="20444" xr:uid="{00000000-0005-0000-0000-0000E74F0000}"/>
    <cellStyle name="RowTitles-Detail 3 2 3 2 2 2 2" xfId="20445" xr:uid="{00000000-0005-0000-0000-0000E84F0000}"/>
    <cellStyle name="RowTitles-Detail 3 2 3 2 2 2_Tertiary Salaries Survey" xfId="20446" xr:uid="{00000000-0005-0000-0000-0000E94F0000}"/>
    <cellStyle name="RowTitles-Detail 3 2 3 2 2 3" xfId="20447" xr:uid="{00000000-0005-0000-0000-0000EA4F0000}"/>
    <cellStyle name="RowTitles-Detail 3 2 3 2 2_Tertiary Salaries Survey" xfId="20448" xr:uid="{00000000-0005-0000-0000-0000EB4F0000}"/>
    <cellStyle name="RowTitles-Detail 3 2 3 2 3" xfId="20449" xr:uid="{00000000-0005-0000-0000-0000EC4F0000}"/>
    <cellStyle name="RowTitles-Detail 3 2 3 2 3 2" xfId="20450" xr:uid="{00000000-0005-0000-0000-0000ED4F0000}"/>
    <cellStyle name="RowTitles-Detail 3 2 3 2 3 2 2" xfId="20451" xr:uid="{00000000-0005-0000-0000-0000EE4F0000}"/>
    <cellStyle name="RowTitles-Detail 3 2 3 2 3 2_Tertiary Salaries Survey" xfId="20452" xr:uid="{00000000-0005-0000-0000-0000EF4F0000}"/>
    <cellStyle name="RowTitles-Detail 3 2 3 2 3 3" xfId="20453" xr:uid="{00000000-0005-0000-0000-0000F04F0000}"/>
    <cellStyle name="RowTitles-Detail 3 2 3 2 3_Tertiary Salaries Survey" xfId="20454" xr:uid="{00000000-0005-0000-0000-0000F14F0000}"/>
    <cellStyle name="RowTitles-Detail 3 2 3 2 4" xfId="20455" xr:uid="{00000000-0005-0000-0000-0000F24F0000}"/>
    <cellStyle name="RowTitles-Detail 3 2 3 2 5" xfId="20456" xr:uid="{00000000-0005-0000-0000-0000F34F0000}"/>
    <cellStyle name="RowTitles-Detail 3 2 3 2_Tertiary Salaries Survey" xfId="20457" xr:uid="{00000000-0005-0000-0000-0000F44F0000}"/>
    <cellStyle name="RowTitles-Detail 3 2 3 3" xfId="20458" xr:uid="{00000000-0005-0000-0000-0000F54F0000}"/>
    <cellStyle name="RowTitles-Detail 3 2 3 3 2" xfId="20459" xr:uid="{00000000-0005-0000-0000-0000F64F0000}"/>
    <cellStyle name="RowTitles-Detail 3 2 3 3 2 2" xfId="20460" xr:uid="{00000000-0005-0000-0000-0000F74F0000}"/>
    <cellStyle name="RowTitles-Detail 3 2 3 3 2 2 2" xfId="20461" xr:uid="{00000000-0005-0000-0000-0000F84F0000}"/>
    <cellStyle name="RowTitles-Detail 3 2 3 3 2 2_Tertiary Salaries Survey" xfId="20462" xr:uid="{00000000-0005-0000-0000-0000F94F0000}"/>
    <cellStyle name="RowTitles-Detail 3 2 3 3 2 3" xfId="20463" xr:uid="{00000000-0005-0000-0000-0000FA4F0000}"/>
    <cellStyle name="RowTitles-Detail 3 2 3 3 2_Tertiary Salaries Survey" xfId="20464" xr:uid="{00000000-0005-0000-0000-0000FB4F0000}"/>
    <cellStyle name="RowTitles-Detail 3 2 3 3 3" xfId="20465" xr:uid="{00000000-0005-0000-0000-0000FC4F0000}"/>
    <cellStyle name="RowTitles-Detail 3 2 3 3 3 2" xfId="20466" xr:uid="{00000000-0005-0000-0000-0000FD4F0000}"/>
    <cellStyle name="RowTitles-Detail 3 2 3 3 3 2 2" xfId="20467" xr:uid="{00000000-0005-0000-0000-0000FE4F0000}"/>
    <cellStyle name="RowTitles-Detail 3 2 3 3 3 2_Tertiary Salaries Survey" xfId="20468" xr:uid="{00000000-0005-0000-0000-0000FF4F0000}"/>
    <cellStyle name="RowTitles-Detail 3 2 3 3 3 3" xfId="20469" xr:uid="{00000000-0005-0000-0000-000000500000}"/>
    <cellStyle name="RowTitles-Detail 3 2 3 3 3_Tertiary Salaries Survey" xfId="20470" xr:uid="{00000000-0005-0000-0000-000001500000}"/>
    <cellStyle name="RowTitles-Detail 3 2 3 3 4" xfId="20471" xr:uid="{00000000-0005-0000-0000-000002500000}"/>
    <cellStyle name="RowTitles-Detail 3 2 3 3 5" xfId="20472" xr:uid="{00000000-0005-0000-0000-000003500000}"/>
    <cellStyle name="RowTitles-Detail 3 2 3 3 5 2" xfId="20473" xr:uid="{00000000-0005-0000-0000-000004500000}"/>
    <cellStyle name="RowTitles-Detail 3 2 3 3 5_Tertiary Salaries Survey" xfId="20474" xr:uid="{00000000-0005-0000-0000-000005500000}"/>
    <cellStyle name="RowTitles-Detail 3 2 3 3 6" xfId="20475" xr:uid="{00000000-0005-0000-0000-000006500000}"/>
    <cellStyle name="RowTitles-Detail 3 2 3 3_Tertiary Salaries Survey" xfId="20476" xr:uid="{00000000-0005-0000-0000-000007500000}"/>
    <cellStyle name="RowTitles-Detail 3 2 3 4" xfId="20477" xr:uid="{00000000-0005-0000-0000-000008500000}"/>
    <cellStyle name="RowTitles-Detail 3 2 3 4 2" xfId="20478" xr:uid="{00000000-0005-0000-0000-000009500000}"/>
    <cellStyle name="RowTitles-Detail 3 2 3 4 2 2" xfId="20479" xr:uid="{00000000-0005-0000-0000-00000A500000}"/>
    <cellStyle name="RowTitles-Detail 3 2 3 4 2 2 2" xfId="20480" xr:uid="{00000000-0005-0000-0000-00000B500000}"/>
    <cellStyle name="RowTitles-Detail 3 2 3 4 2 2_Tertiary Salaries Survey" xfId="20481" xr:uid="{00000000-0005-0000-0000-00000C500000}"/>
    <cellStyle name="RowTitles-Detail 3 2 3 4 2 3" xfId="20482" xr:uid="{00000000-0005-0000-0000-00000D500000}"/>
    <cellStyle name="RowTitles-Detail 3 2 3 4 2_Tertiary Salaries Survey" xfId="20483" xr:uid="{00000000-0005-0000-0000-00000E500000}"/>
    <cellStyle name="RowTitles-Detail 3 2 3 4 3" xfId="20484" xr:uid="{00000000-0005-0000-0000-00000F500000}"/>
    <cellStyle name="RowTitles-Detail 3 2 3 4 3 2" xfId="20485" xr:uid="{00000000-0005-0000-0000-000010500000}"/>
    <cellStyle name="RowTitles-Detail 3 2 3 4 3 2 2" xfId="20486" xr:uid="{00000000-0005-0000-0000-000011500000}"/>
    <cellStyle name="RowTitles-Detail 3 2 3 4 3 2_Tertiary Salaries Survey" xfId="20487" xr:uid="{00000000-0005-0000-0000-000012500000}"/>
    <cellStyle name="RowTitles-Detail 3 2 3 4 3 3" xfId="20488" xr:uid="{00000000-0005-0000-0000-000013500000}"/>
    <cellStyle name="RowTitles-Detail 3 2 3 4 3_Tertiary Salaries Survey" xfId="20489" xr:uid="{00000000-0005-0000-0000-000014500000}"/>
    <cellStyle name="RowTitles-Detail 3 2 3 4 4" xfId="20490" xr:uid="{00000000-0005-0000-0000-000015500000}"/>
    <cellStyle name="RowTitles-Detail 3 2 3 4 4 2" xfId="20491" xr:uid="{00000000-0005-0000-0000-000016500000}"/>
    <cellStyle name="RowTitles-Detail 3 2 3 4 4_Tertiary Salaries Survey" xfId="20492" xr:uid="{00000000-0005-0000-0000-000017500000}"/>
    <cellStyle name="RowTitles-Detail 3 2 3 4 5" xfId="20493" xr:uid="{00000000-0005-0000-0000-000018500000}"/>
    <cellStyle name="RowTitles-Detail 3 2 3 4_Tertiary Salaries Survey" xfId="20494" xr:uid="{00000000-0005-0000-0000-000019500000}"/>
    <cellStyle name="RowTitles-Detail 3 2 3 5" xfId="20495" xr:uid="{00000000-0005-0000-0000-00001A500000}"/>
    <cellStyle name="RowTitles-Detail 3 2 3 5 2" xfId="20496" xr:uid="{00000000-0005-0000-0000-00001B500000}"/>
    <cellStyle name="RowTitles-Detail 3 2 3 5 2 2" xfId="20497" xr:uid="{00000000-0005-0000-0000-00001C500000}"/>
    <cellStyle name="RowTitles-Detail 3 2 3 5 2 2 2" xfId="20498" xr:uid="{00000000-0005-0000-0000-00001D500000}"/>
    <cellStyle name="RowTitles-Detail 3 2 3 5 2 2_Tertiary Salaries Survey" xfId="20499" xr:uid="{00000000-0005-0000-0000-00001E500000}"/>
    <cellStyle name="RowTitles-Detail 3 2 3 5 2 3" xfId="20500" xr:uid="{00000000-0005-0000-0000-00001F500000}"/>
    <cellStyle name="RowTitles-Detail 3 2 3 5 2_Tertiary Salaries Survey" xfId="20501" xr:uid="{00000000-0005-0000-0000-000020500000}"/>
    <cellStyle name="RowTitles-Detail 3 2 3 5 3" xfId="20502" xr:uid="{00000000-0005-0000-0000-000021500000}"/>
    <cellStyle name="RowTitles-Detail 3 2 3 5 3 2" xfId="20503" xr:uid="{00000000-0005-0000-0000-000022500000}"/>
    <cellStyle name="RowTitles-Detail 3 2 3 5 3 2 2" xfId="20504" xr:uid="{00000000-0005-0000-0000-000023500000}"/>
    <cellStyle name="RowTitles-Detail 3 2 3 5 3 2_Tertiary Salaries Survey" xfId="20505" xr:uid="{00000000-0005-0000-0000-000024500000}"/>
    <cellStyle name="RowTitles-Detail 3 2 3 5 3 3" xfId="20506" xr:uid="{00000000-0005-0000-0000-000025500000}"/>
    <cellStyle name="RowTitles-Detail 3 2 3 5 3_Tertiary Salaries Survey" xfId="20507" xr:uid="{00000000-0005-0000-0000-000026500000}"/>
    <cellStyle name="RowTitles-Detail 3 2 3 5 4" xfId="20508" xr:uid="{00000000-0005-0000-0000-000027500000}"/>
    <cellStyle name="RowTitles-Detail 3 2 3 5 4 2" xfId="20509" xr:uid="{00000000-0005-0000-0000-000028500000}"/>
    <cellStyle name="RowTitles-Detail 3 2 3 5 4_Tertiary Salaries Survey" xfId="20510" xr:uid="{00000000-0005-0000-0000-000029500000}"/>
    <cellStyle name="RowTitles-Detail 3 2 3 5 5" xfId="20511" xr:uid="{00000000-0005-0000-0000-00002A500000}"/>
    <cellStyle name="RowTitles-Detail 3 2 3 5_Tertiary Salaries Survey" xfId="20512" xr:uid="{00000000-0005-0000-0000-00002B500000}"/>
    <cellStyle name="RowTitles-Detail 3 2 3 6" xfId="20513" xr:uid="{00000000-0005-0000-0000-00002C500000}"/>
    <cellStyle name="RowTitles-Detail 3 2 3 6 2" xfId="20514" xr:uid="{00000000-0005-0000-0000-00002D500000}"/>
    <cellStyle name="RowTitles-Detail 3 2 3 6 2 2" xfId="20515" xr:uid="{00000000-0005-0000-0000-00002E500000}"/>
    <cellStyle name="RowTitles-Detail 3 2 3 6 2 2 2" xfId="20516" xr:uid="{00000000-0005-0000-0000-00002F500000}"/>
    <cellStyle name="RowTitles-Detail 3 2 3 6 2 2_Tertiary Salaries Survey" xfId="20517" xr:uid="{00000000-0005-0000-0000-000030500000}"/>
    <cellStyle name="RowTitles-Detail 3 2 3 6 2 3" xfId="20518" xr:uid="{00000000-0005-0000-0000-000031500000}"/>
    <cellStyle name="RowTitles-Detail 3 2 3 6 2_Tertiary Salaries Survey" xfId="20519" xr:uid="{00000000-0005-0000-0000-000032500000}"/>
    <cellStyle name="RowTitles-Detail 3 2 3 6 3" xfId="20520" xr:uid="{00000000-0005-0000-0000-000033500000}"/>
    <cellStyle name="RowTitles-Detail 3 2 3 6 3 2" xfId="20521" xr:uid="{00000000-0005-0000-0000-000034500000}"/>
    <cellStyle name="RowTitles-Detail 3 2 3 6 3 2 2" xfId="20522" xr:uid="{00000000-0005-0000-0000-000035500000}"/>
    <cellStyle name="RowTitles-Detail 3 2 3 6 3 2_Tertiary Salaries Survey" xfId="20523" xr:uid="{00000000-0005-0000-0000-000036500000}"/>
    <cellStyle name="RowTitles-Detail 3 2 3 6 3 3" xfId="20524" xr:uid="{00000000-0005-0000-0000-000037500000}"/>
    <cellStyle name="RowTitles-Detail 3 2 3 6 3_Tertiary Salaries Survey" xfId="20525" xr:uid="{00000000-0005-0000-0000-000038500000}"/>
    <cellStyle name="RowTitles-Detail 3 2 3 6 4" xfId="20526" xr:uid="{00000000-0005-0000-0000-000039500000}"/>
    <cellStyle name="RowTitles-Detail 3 2 3 6 4 2" xfId="20527" xr:uid="{00000000-0005-0000-0000-00003A500000}"/>
    <cellStyle name="RowTitles-Detail 3 2 3 6 4_Tertiary Salaries Survey" xfId="20528" xr:uid="{00000000-0005-0000-0000-00003B500000}"/>
    <cellStyle name="RowTitles-Detail 3 2 3 6 5" xfId="20529" xr:uid="{00000000-0005-0000-0000-00003C500000}"/>
    <cellStyle name="RowTitles-Detail 3 2 3 6_Tertiary Salaries Survey" xfId="20530" xr:uid="{00000000-0005-0000-0000-00003D500000}"/>
    <cellStyle name="RowTitles-Detail 3 2 3 7" xfId="20531" xr:uid="{00000000-0005-0000-0000-00003E500000}"/>
    <cellStyle name="RowTitles-Detail 3 2 3 7 2" xfId="20532" xr:uid="{00000000-0005-0000-0000-00003F500000}"/>
    <cellStyle name="RowTitles-Detail 3 2 3 7 2 2" xfId="20533" xr:uid="{00000000-0005-0000-0000-000040500000}"/>
    <cellStyle name="RowTitles-Detail 3 2 3 7 2_Tertiary Salaries Survey" xfId="20534" xr:uid="{00000000-0005-0000-0000-000041500000}"/>
    <cellStyle name="RowTitles-Detail 3 2 3 7 3" xfId="20535" xr:uid="{00000000-0005-0000-0000-000042500000}"/>
    <cellStyle name="RowTitles-Detail 3 2 3 7_Tertiary Salaries Survey" xfId="20536" xr:uid="{00000000-0005-0000-0000-000043500000}"/>
    <cellStyle name="RowTitles-Detail 3 2 3 8" xfId="20537" xr:uid="{00000000-0005-0000-0000-000044500000}"/>
    <cellStyle name="RowTitles-Detail 3 2 3 9" xfId="20538" xr:uid="{00000000-0005-0000-0000-000045500000}"/>
    <cellStyle name="RowTitles-Detail 3 2 3_STUD aligned by INSTIT" xfId="20539" xr:uid="{00000000-0005-0000-0000-000046500000}"/>
    <cellStyle name="RowTitles-Detail 3 2 4" xfId="20540" xr:uid="{00000000-0005-0000-0000-000047500000}"/>
    <cellStyle name="RowTitles-Detail 3 2 4 2" xfId="20541" xr:uid="{00000000-0005-0000-0000-000048500000}"/>
    <cellStyle name="RowTitles-Detail 3 2 4 2 2" xfId="20542" xr:uid="{00000000-0005-0000-0000-000049500000}"/>
    <cellStyle name="RowTitles-Detail 3 2 4 2 2 2" xfId="20543" xr:uid="{00000000-0005-0000-0000-00004A500000}"/>
    <cellStyle name="RowTitles-Detail 3 2 4 2 2 2 2" xfId="20544" xr:uid="{00000000-0005-0000-0000-00004B500000}"/>
    <cellStyle name="RowTitles-Detail 3 2 4 2 2 2_Tertiary Salaries Survey" xfId="20545" xr:uid="{00000000-0005-0000-0000-00004C500000}"/>
    <cellStyle name="RowTitles-Detail 3 2 4 2 2 3" xfId="20546" xr:uid="{00000000-0005-0000-0000-00004D500000}"/>
    <cellStyle name="RowTitles-Detail 3 2 4 2 2_Tertiary Salaries Survey" xfId="20547" xr:uid="{00000000-0005-0000-0000-00004E500000}"/>
    <cellStyle name="RowTitles-Detail 3 2 4 2 3" xfId="20548" xr:uid="{00000000-0005-0000-0000-00004F500000}"/>
    <cellStyle name="RowTitles-Detail 3 2 4 2 3 2" xfId="20549" xr:uid="{00000000-0005-0000-0000-000050500000}"/>
    <cellStyle name="RowTitles-Detail 3 2 4 2 3 2 2" xfId="20550" xr:uid="{00000000-0005-0000-0000-000051500000}"/>
    <cellStyle name="RowTitles-Detail 3 2 4 2 3 2_Tertiary Salaries Survey" xfId="20551" xr:uid="{00000000-0005-0000-0000-000052500000}"/>
    <cellStyle name="RowTitles-Detail 3 2 4 2 3 3" xfId="20552" xr:uid="{00000000-0005-0000-0000-000053500000}"/>
    <cellStyle name="RowTitles-Detail 3 2 4 2 3_Tertiary Salaries Survey" xfId="20553" xr:uid="{00000000-0005-0000-0000-000054500000}"/>
    <cellStyle name="RowTitles-Detail 3 2 4 2 4" xfId="20554" xr:uid="{00000000-0005-0000-0000-000055500000}"/>
    <cellStyle name="RowTitles-Detail 3 2 4 2 5" xfId="20555" xr:uid="{00000000-0005-0000-0000-000056500000}"/>
    <cellStyle name="RowTitles-Detail 3 2 4 2 5 2" xfId="20556" xr:uid="{00000000-0005-0000-0000-000057500000}"/>
    <cellStyle name="RowTitles-Detail 3 2 4 2 5_Tertiary Salaries Survey" xfId="20557" xr:uid="{00000000-0005-0000-0000-000058500000}"/>
    <cellStyle name="RowTitles-Detail 3 2 4 2 6" xfId="20558" xr:uid="{00000000-0005-0000-0000-000059500000}"/>
    <cellStyle name="RowTitles-Detail 3 2 4 2_Tertiary Salaries Survey" xfId="20559" xr:uid="{00000000-0005-0000-0000-00005A500000}"/>
    <cellStyle name="RowTitles-Detail 3 2 4 3" xfId="20560" xr:uid="{00000000-0005-0000-0000-00005B500000}"/>
    <cellStyle name="RowTitles-Detail 3 2 4 3 2" xfId="20561" xr:uid="{00000000-0005-0000-0000-00005C500000}"/>
    <cellStyle name="RowTitles-Detail 3 2 4 3 2 2" xfId="20562" xr:uid="{00000000-0005-0000-0000-00005D500000}"/>
    <cellStyle name="RowTitles-Detail 3 2 4 3 2 2 2" xfId="20563" xr:uid="{00000000-0005-0000-0000-00005E500000}"/>
    <cellStyle name="RowTitles-Detail 3 2 4 3 2 2_Tertiary Salaries Survey" xfId="20564" xr:uid="{00000000-0005-0000-0000-00005F500000}"/>
    <cellStyle name="RowTitles-Detail 3 2 4 3 2 3" xfId="20565" xr:uid="{00000000-0005-0000-0000-000060500000}"/>
    <cellStyle name="RowTitles-Detail 3 2 4 3 2_Tertiary Salaries Survey" xfId="20566" xr:uid="{00000000-0005-0000-0000-000061500000}"/>
    <cellStyle name="RowTitles-Detail 3 2 4 3 3" xfId="20567" xr:uid="{00000000-0005-0000-0000-000062500000}"/>
    <cellStyle name="RowTitles-Detail 3 2 4 3 3 2" xfId="20568" xr:uid="{00000000-0005-0000-0000-000063500000}"/>
    <cellStyle name="RowTitles-Detail 3 2 4 3 3 2 2" xfId="20569" xr:uid="{00000000-0005-0000-0000-000064500000}"/>
    <cellStyle name="RowTitles-Detail 3 2 4 3 3 2_Tertiary Salaries Survey" xfId="20570" xr:uid="{00000000-0005-0000-0000-000065500000}"/>
    <cellStyle name="RowTitles-Detail 3 2 4 3 3 3" xfId="20571" xr:uid="{00000000-0005-0000-0000-000066500000}"/>
    <cellStyle name="RowTitles-Detail 3 2 4 3 3_Tertiary Salaries Survey" xfId="20572" xr:uid="{00000000-0005-0000-0000-000067500000}"/>
    <cellStyle name="RowTitles-Detail 3 2 4 3 4" xfId="20573" xr:uid="{00000000-0005-0000-0000-000068500000}"/>
    <cellStyle name="RowTitles-Detail 3 2 4 3 5" xfId="20574" xr:uid="{00000000-0005-0000-0000-000069500000}"/>
    <cellStyle name="RowTitles-Detail 3 2 4 3_Tertiary Salaries Survey" xfId="20575" xr:uid="{00000000-0005-0000-0000-00006A500000}"/>
    <cellStyle name="RowTitles-Detail 3 2 4 4" xfId="20576" xr:uid="{00000000-0005-0000-0000-00006B500000}"/>
    <cellStyle name="RowTitles-Detail 3 2 4 4 2" xfId="20577" xr:uid="{00000000-0005-0000-0000-00006C500000}"/>
    <cellStyle name="RowTitles-Detail 3 2 4 4 2 2" xfId="20578" xr:uid="{00000000-0005-0000-0000-00006D500000}"/>
    <cellStyle name="RowTitles-Detail 3 2 4 4 2 2 2" xfId="20579" xr:uid="{00000000-0005-0000-0000-00006E500000}"/>
    <cellStyle name="RowTitles-Detail 3 2 4 4 2 2_Tertiary Salaries Survey" xfId="20580" xr:uid="{00000000-0005-0000-0000-00006F500000}"/>
    <cellStyle name="RowTitles-Detail 3 2 4 4 2 3" xfId="20581" xr:uid="{00000000-0005-0000-0000-000070500000}"/>
    <cellStyle name="RowTitles-Detail 3 2 4 4 2_Tertiary Salaries Survey" xfId="20582" xr:uid="{00000000-0005-0000-0000-000071500000}"/>
    <cellStyle name="RowTitles-Detail 3 2 4 4 3" xfId="20583" xr:uid="{00000000-0005-0000-0000-000072500000}"/>
    <cellStyle name="RowTitles-Detail 3 2 4 4 3 2" xfId="20584" xr:uid="{00000000-0005-0000-0000-000073500000}"/>
    <cellStyle name="RowTitles-Detail 3 2 4 4 3 2 2" xfId="20585" xr:uid="{00000000-0005-0000-0000-000074500000}"/>
    <cellStyle name="RowTitles-Detail 3 2 4 4 3 2_Tertiary Salaries Survey" xfId="20586" xr:uid="{00000000-0005-0000-0000-000075500000}"/>
    <cellStyle name="RowTitles-Detail 3 2 4 4 3 3" xfId="20587" xr:uid="{00000000-0005-0000-0000-000076500000}"/>
    <cellStyle name="RowTitles-Detail 3 2 4 4 3_Tertiary Salaries Survey" xfId="20588" xr:uid="{00000000-0005-0000-0000-000077500000}"/>
    <cellStyle name="RowTitles-Detail 3 2 4 4 4" xfId="20589" xr:uid="{00000000-0005-0000-0000-000078500000}"/>
    <cellStyle name="RowTitles-Detail 3 2 4 4 4 2" xfId="20590" xr:uid="{00000000-0005-0000-0000-000079500000}"/>
    <cellStyle name="RowTitles-Detail 3 2 4 4 4_Tertiary Salaries Survey" xfId="20591" xr:uid="{00000000-0005-0000-0000-00007A500000}"/>
    <cellStyle name="RowTitles-Detail 3 2 4 4 5" xfId="20592" xr:uid="{00000000-0005-0000-0000-00007B500000}"/>
    <cellStyle name="RowTitles-Detail 3 2 4 4_Tertiary Salaries Survey" xfId="20593" xr:uid="{00000000-0005-0000-0000-00007C500000}"/>
    <cellStyle name="RowTitles-Detail 3 2 4 5" xfId="20594" xr:uid="{00000000-0005-0000-0000-00007D500000}"/>
    <cellStyle name="RowTitles-Detail 3 2 4 5 2" xfId="20595" xr:uid="{00000000-0005-0000-0000-00007E500000}"/>
    <cellStyle name="RowTitles-Detail 3 2 4 5 2 2" xfId="20596" xr:uid="{00000000-0005-0000-0000-00007F500000}"/>
    <cellStyle name="RowTitles-Detail 3 2 4 5 2 2 2" xfId="20597" xr:uid="{00000000-0005-0000-0000-000080500000}"/>
    <cellStyle name="RowTitles-Detail 3 2 4 5 2 2_Tertiary Salaries Survey" xfId="20598" xr:uid="{00000000-0005-0000-0000-000081500000}"/>
    <cellStyle name="RowTitles-Detail 3 2 4 5 2 3" xfId="20599" xr:uid="{00000000-0005-0000-0000-000082500000}"/>
    <cellStyle name="RowTitles-Detail 3 2 4 5 2_Tertiary Salaries Survey" xfId="20600" xr:uid="{00000000-0005-0000-0000-000083500000}"/>
    <cellStyle name="RowTitles-Detail 3 2 4 5 3" xfId="20601" xr:uid="{00000000-0005-0000-0000-000084500000}"/>
    <cellStyle name="RowTitles-Detail 3 2 4 5 3 2" xfId="20602" xr:uid="{00000000-0005-0000-0000-000085500000}"/>
    <cellStyle name="RowTitles-Detail 3 2 4 5 3 2 2" xfId="20603" xr:uid="{00000000-0005-0000-0000-000086500000}"/>
    <cellStyle name="RowTitles-Detail 3 2 4 5 3 2_Tertiary Salaries Survey" xfId="20604" xr:uid="{00000000-0005-0000-0000-000087500000}"/>
    <cellStyle name="RowTitles-Detail 3 2 4 5 3 3" xfId="20605" xr:uid="{00000000-0005-0000-0000-000088500000}"/>
    <cellStyle name="RowTitles-Detail 3 2 4 5 3_Tertiary Salaries Survey" xfId="20606" xr:uid="{00000000-0005-0000-0000-000089500000}"/>
    <cellStyle name="RowTitles-Detail 3 2 4 5 4" xfId="20607" xr:uid="{00000000-0005-0000-0000-00008A500000}"/>
    <cellStyle name="RowTitles-Detail 3 2 4 5 4 2" xfId="20608" xr:uid="{00000000-0005-0000-0000-00008B500000}"/>
    <cellStyle name="RowTitles-Detail 3 2 4 5 4_Tertiary Salaries Survey" xfId="20609" xr:uid="{00000000-0005-0000-0000-00008C500000}"/>
    <cellStyle name="RowTitles-Detail 3 2 4 5 5" xfId="20610" xr:uid="{00000000-0005-0000-0000-00008D500000}"/>
    <cellStyle name="RowTitles-Detail 3 2 4 5_Tertiary Salaries Survey" xfId="20611" xr:uid="{00000000-0005-0000-0000-00008E500000}"/>
    <cellStyle name="RowTitles-Detail 3 2 4 6" xfId="20612" xr:uid="{00000000-0005-0000-0000-00008F500000}"/>
    <cellStyle name="RowTitles-Detail 3 2 4 6 2" xfId="20613" xr:uid="{00000000-0005-0000-0000-000090500000}"/>
    <cellStyle name="RowTitles-Detail 3 2 4 6 2 2" xfId="20614" xr:uid="{00000000-0005-0000-0000-000091500000}"/>
    <cellStyle name="RowTitles-Detail 3 2 4 6 2 2 2" xfId="20615" xr:uid="{00000000-0005-0000-0000-000092500000}"/>
    <cellStyle name="RowTitles-Detail 3 2 4 6 2 2_Tertiary Salaries Survey" xfId="20616" xr:uid="{00000000-0005-0000-0000-000093500000}"/>
    <cellStyle name="RowTitles-Detail 3 2 4 6 2 3" xfId="20617" xr:uid="{00000000-0005-0000-0000-000094500000}"/>
    <cellStyle name="RowTitles-Detail 3 2 4 6 2_Tertiary Salaries Survey" xfId="20618" xr:uid="{00000000-0005-0000-0000-000095500000}"/>
    <cellStyle name="RowTitles-Detail 3 2 4 6 3" xfId="20619" xr:uid="{00000000-0005-0000-0000-000096500000}"/>
    <cellStyle name="RowTitles-Detail 3 2 4 6 3 2" xfId="20620" xr:uid="{00000000-0005-0000-0000-000097500000}"/>
    <cellStyle name="RowTitles-Detail 3 2 4 6 3 2 2" xfId="20621" xr:uid="{00000000-0005-0000-0000-000098500000}"/>
    <cellStyle name="RowTitles-Detail 3 2 4 6 3 2_Tertiary Salaries Survey" xfId="20622" xr:uid="{00000000-0005-0000-0000-000099500000}"/>
    <cellStyle name="RowTitles-Detail 3 2 4 6 3 3" xfId="20623" xr:uid="{00000000-0005-0000-0000-00009A500000}"/>
    <cellStyle name="RowTitles-Detail 3 2 4 6 3_Tertiary Salaries Survey" xfId="20624" xr:uid="{00000000-0005-0000-0000-00009B500000}"/>
    <cellStyle name="RowTitles-Detail 3 2 4 6 4" xfId="20625" xr:uid="{00000000-0005-0000-0000-00009C500000}"/>
    <cellStyle name="RowTitles-Detail 3 2 4 6 4 2" xfId="20626" xr:uid="{00000000-0005-0000-0000-00009D500000}"/>
    <cellStyle name="RowTitles-Detail 3 2 4 6 4_Tertiary Salaries Survey" xfId="20627" xr:uid="{00000000-0005-0000-0000-00009E500000}"/>
    <cellStyle name="RowTitles-Detail 3 2 4 6 5" xfId="20628" xr:uid="{00000000-0005-0000-0000-00009F500000}"/>
    <cellStyle name="RowTitles-Detail 3 2 4 6_Tertiary Salaries Survey" xfId="20629" xr:uid="{00000000-0005-0000-0000-0000A0500000}"/>
    <cellStyle name="RowTitles-Detail 3 2 4 7" xfId="20630" xr:uid="{00000000-0005-0000-0000-0000A1500000}"/>
    <cellStyle name="RowTitles-Detail 3 2 4 7 2" xfId="20631" xr:uid="{00000000-0005-0000-0000-0000A2500000}"/>
    <cellStyle name="RowTitles-Detail 3 2 4 7 2 2" xfId="20632" xr:uid="{00000000-0005-0000-0000-0000A3500000}"/>
    <cellStyle name="RowTitles-Detail 3 2 4 7 2_Tertiary Salaries Survey" xfId="20633" xr:uid="{00000000-0005-0000-0000-0000A4500000}"/>
    <cellStyle name="RowTitles-Detail 3 2 4 7 3" xfId="20634" xr:uid="{00000000-0005-0000-0000-0000A5500000}"/>
    <cellStyle name="RowTitles-Detail 3 2 4 7_Tertiary Salaries Survey" xfId="20635" xr:uid="{00000000-0005-0000-0000-0000A6500000}"/>
    <cellStyle name="RowTitles-Detail 3 2 4 8" xfId="20636" xr:uid="{00000000-0005-0000-0000-0000A7500000}"/>
    <cellStyle name="RowTitles-Detail 3 2 4 8 2" xfId="20637" xr:uid="{00000000-0005-0000-0000-0000A8500000}"/>
    <cellStyle name="RowTitles-Detail 3 2 4 8 2 2" xfId="20638" xr:uid="{00000000-0005-0000-0000-0000A9500000}"/>
    <cellStyle name="RowTitles-Detail 3 2 4 8 2_Tertiary Salaries Survey" xfId="20639" xr:uid="{00000000-0005-0000-0000-0000AA500000}"/>
    <cellStyle name="RowTitles-Detail 3 2 4 8 3" xfId="20640" xr:uid="{00000000-0005-0000-0000-0000AB500000}"/>
    <cellStyle name="RowTitles-Detail 3 2 4 8_Tertiary Salaries Survey" xfId="20641" xr:uid="{00000000-0005-0000-0000-0000AC500000}"/>
    <cellStyle name="RowTitles-Detail 3 2 4 9" xfId="20642" xr:uid="{00000000-0005-0000-0000-0000AD500000}"/>
    <cellStyle name="RowTitles-Detail 3 2 4_STUD aligned by INSTIT" xfId="20643" xr:uid="{00000000-0005-0000-0000-0000AE500000}"/>
    <cellStyle name="RowTitles-Detail 3 2 5" xfId="20644" xr:uid="{00000000-0005-0000-0000-0000AF500000}"/>
    <cellStyle name="RowTitles-Detail 3 2 5 2" xfId="20645" xr:uid="{00000000-0005-0000-0000-0000B0500000}"/>
    <cellStyle name="RowTitles-Detail 3 2 5 2 2" xfId="20646" xr:uid="{00000000-0005-0000-0000-0000B1500000}"/>
    <cellStyle name="RowTitles-Detail 3 2 5 2 2 2" xfId="20647" xr:uid="{00000000-0005-0000-0000-0000B2500000}"/>
    <cellStyle name="RowTitles-Detail 3 2 5 2 2 2 2" xfId="20648" xr:uid="{00000000-0005-0000-0000-0000B3500000}"/>
    <cellStyle name="RowTitles-Detail 3 2 5 2 2 2_Tertiary Salaries Survey" xfId="20649" xr:uid="{00000000-0005-0000-0000-0000B4500000}"/>
    <cellStyle name="RowTitles-Detail 3 2 5 2 2 3" xfId="20650" xr:uid="{00000000-0005-0000-0000-0000B5500000}"/>
    <cellStyle name="RowTitles-Detail 3 2 5 2 2_Tertiary Salaries Survey" xfId="20651" xr:uid="{00000000-0005-0000-0000-0000B6500000}"/>
    <cellStyle name="RowTitles-Detail 3 2 5 2 3" xfId="20652" xr:uid="{00000000-0005-0000-0000-0000B7500000}"/>
    <cellStyle name="RowTitles-Detail 3 2 5 2 3 2" xfId="20653" xr:uid="{00000000-0005-0000-0000-0000B8500000}"/>
    <cellStyle name="RowTitles-Detail 3 2 5 2 3 2 2" xfId="20654" xr:uid="{00000000-0005-0000-0000-0000B9500000}"/>
    <cellStyle name="RowTitles-Detail 3 2 5 2 3 2_Tertiary Salaries Survey" xfId="20655" xr:uid="{00000000-0005-0000-0000-0000BA500000}"/>
    <cellStyle name="RowTitles-Detail 3 2 5 2 3 3" xfId="20656" xr:uid="{00000000-0005-0000-0000-0000BB500000}"/>
    <cellStyle name="RowTitles-Detail 3 2 5 2 3_Tertiary Salaries Survey" xfId="20657" xr:uid="{00000000-0005-0000-0000-0000BC500000}"/>
    <cellStyle name="RowTitles-Detail 3 2 5 2 4" xfId="20658" xr:uid="{00000000-0005-0000-0000-0000BD500000}"/>
    <cellStyle name="RowTitles-Detail 3 2 5 2 5" xfId="20659" xr:uid="{00000000-0005-0000-0000-0000BE500000}"/>
    <cellStyle name="RowTitles-Detail 3 2 5 2 5 2" xfId="20660" xr:uid="{00000000-0005-0000-0000-0000BF500000}"/>
    <cellStyle name="RowTitles-Detail 3 2 5 2 5_Tertiary Salaries Survey" xfId="20661" xr:uid="{00000000-0005-0000-0000-0000C0500000}"/>
    <cellStyle name="RowTitles-Detail 3 2 5 2 6" xfId="20662" xr:uid="{00000000-0005-0000-0000-0000C1500000}"/>
    <cellStyle name="RowTitles-Detail 3 2 5 2_Tertiary Salaries Survey" xfId="20663" xr:uid="{00000000-0005-0000-0000-0000C2500000}"/>
    <cellStyle name="RowTitles-Detail 3 2 5 3" xfId="20664" xr:uid="{00000000-0005-0000-0000-0000C3500000}"/>
    <cellStyle name="RowTitles-Detail 3 2 5 3 2" xfId="20665" xr:uid="{00000000-0005-0000-0000-0000C4500000}"/>
    <cellStyle name="RowTitles-Detail 3 2 5 3 2 2" xfId="20666" xr:uid="{00000000-0005-0000-0000-0000C5500000}"/>
    <cellStyle name="RowTitles-Detail 3 2 5 3 2 2 2" xfId="20667" xr:uid="{00000000-0005-0000-0000-0000C6500000}"/>
    <cellStyle name="RowTitles-Detail 3 2 5 3 2 2_Tertiary Salaries Survey" xfId="20668" xr:uid="{00000000-0005-0000-0000-0000C7500000}"/>
    <cellStyle name="RowTitles-Detail 3 2 5 3 2 3" xfId="20669" xr:uid="{00000000-0005-0000-0000-0000C8500000}"/>
    <cellStyle name="RowTitles-Detail 3 2 5 3 2_Tertiary Salaries Survey" xfId="20670" xr:uid="{00000000-0005-0000-0000-0000C9500000}"/>
    <cellStyle name="RowTitles-Detail 3 2 5 3 3" xfId="20671" xr:uid="{00000000-0005-0000-0000-0000CA500000}"/>
    <cellStyle name="RowTitles-Detail 3 2 5 3 3 2" xfId="20672" xr:uid="{00000000-0005-0000-0000-0000CB500000}"/>
    <cellStyle name="RowTitles-Detail 3 2 5 3 3 2 2" xfId="20673" xr:uid="{00000000-0005-0000-0000-0000CC500000}"/>
    <cellStyle name="RowTitles-Detail 3 2 5 3 3 2_Tertiary Salaries Survey" xfId="20674" xr:uid="{00000000-0005-0000-0000-0000CD500000}"/>
    <cellStyle name="RowTitles-Detail 3 2 5 3 3 3" xfId="20675" xr:uid="{00000000-0005-0000-0000-0000CE500000}"/>
    <cellStyle name="RowTitles-Detail 3 2 5 3 3_Tertiary Salaries Survey" xfId="20676" xr:uid="{00000000-0005-0000-0000-0000CF500000}"/>
    <cellStyle name="RowTitles-Detail 3 2 5 3 4" xfId="20677" xr:uid="{00000000-0005-0000-0000-0000D0500000}"/>
    <cellStyle name="RowTitles-Detail 3 2 5 3 5" xfId="20678" xr:uid="{00000000-0005-0000-0000-0000D1500000}"/>
    <cellStyle name="RowTitles-Detail 3 2 5 3_Tertiary Salaries Survey" xfId="20679" xr:uid="{00000000-0005-0000-0000-0000D2500000}"/>
    <cellStyle name="RowTitles-Detail 3 2 5 4" xfId="20680" xr:uid="{00000000-0005-0000-0000-0000D3500000}"/>
    <cellStyle name="RowTitles-Detail 3 2 5 4 2" xfId="20681" xr:uid="{00000000-0005-0000-0000-0000D4500000}"/>
    <cellStyle name="RowTitles-Detail 3 2 5 4 2 2" xfId="20682" xr:uid="{00000000-0005-0000-0000-0000D5500000}"/>
    <cellStyle name="RowTitles-Detail 3 2 5 4 2 2 2" xfId="20683" xr:uid="{00000000-0005-0000-0000-0000D6500000}"/>
    <cellStyle name="RowTitles-Detail 3 2 5 4 2 2_Tertiary Salaries Survey" xfId="20684" xr:uid="{00000000-0005-0000-0000-0000D7500000}"/>
    <cellStyle name="RowTitles-Detail 3 2 5 4 2 3" xfId="20685" xr:uid="{00000000-0005-0000-0000-0000D8500000}"/>
    <cellStyle name="RowTitles-Detail 3 2 5 4 2_Tertiary Salaries Survey" xfId="20686" xr:uid="{00000000-0005-0000-0000-0000D9500000}"/>
    <cellStyle name="RowTitles-Detail 3 2 5 4 3" xfId="20687" xr:uid="{00000000-0005-0000-0000-0000DA500000}"/>
    <cellStyle name="RowTitles-Detail 3 2 5 4 3 2" xfId="20688" xr:uid="{00000000-0005-0000-0000-0000DB500000}"/>
    <cellStyle name="RowTitles-Detail 3 2 5 4 3 2 2" xfId="20689" xr:uid="{00000000-0005-0000-0000-0000DC500000}"/>
    <cellStyle name="RowTitles-Detail 3 2 5 4 3 2_Tertiary Salaries Survey" xfId="20690" xr:uid="{00000000-0005-0000-0000-0000DD500000}"/>
    <cellStyle name="RowTitles-Detail 3 2 5 4 3 3" xfId="20691" xr:uid="{00000000-0005-0000-0000-0000DE500000}"/>
    <cellStyle name="RowTitles-Detail 3 2 5 4 3_Tertiary Salaries Survey" xfId="20692" xr:uid="{00000000-0005-0000-0000-0000DF500000}"/>
    <cellStyle name="RowTitles-Detail 3 2 5 4 4" xfId="20693" xr:uid="{00000000-0005-0000-0000-0000E0500000}"/>
    <cellStyle name="RowTitles-Detail 3 2 5 4 5" xfId="20694" xr:uid="{00000000-0005-0000-0000-0000E1500000}"/>
    <cellStyle name="RowTitles-Detail 3 2 5 4 5 2" xfId="20695" xr:uid="{00000000-0005-0000-0000-0000E2500000}"/>
    <cellStyle name="RowTitles-Detail 3 2 5 4 5_Tertiary Salaries Survey" xfId="20696" xr:uid="{00000000-0005-0000-0000-0000E3500000}"/>
    <cellStyle name="RowTitles-Detail 3 2 5 4 6" xfId="20697" xr:uid="{00000000-0005-0000-0000-0000E4500000}"/>
    <cellStyle name="RowTitles-Detail 3 2 5 4_Tertiary Salaries Survey" xfId="20698" xr:uid="{00000000-0005-0000-0000-0000E5500000}"/>
    <cellStyle name="RowTitles-Detail 3 2 5 5" xfId="20699" xr:uid="{00000000-0005-0000-0000-0000E6500000}"/>
    <cellStyle name="RowTitles-Detail 3 2 5 5 2" xfId="20700" xr:uid="{00000000-0005-0000-0000-0000E7500000}"/>
    <cellStyle name="RowTitles-Detail 3 2 5 5 2 2" xfId="20701" xr:uid="{00000000-0005-0000-0000-0000E8500000}"/>
    <cellStyle name="RowTitles-Detail 3 2 5 5 2 2 2" xfId="20702" xr:uid="{00000000-0005-0000-0000-0000E9500000}"/>
    <cellStyle name="RowTitles-Detail 3 2 5 5 2 2_Tertiary Salaries Survey" xfId="20703" xr:uid="{00000000-0005-0000-0000-0000EA500000}"/>
    <cellStyle name="RowTitles-Detail 3 2 5 5 2 3" xfId="20704" xr:uid="{00000000-0005-0000-0000-0000EB500000}"/>
    <cellStyle name="RowTitles-Detail 3 2 5 5 2_Tertiary Salaries Survey" xfId="20705" xr:uid="{00000000-0005-0000-0000-0000EC500000}"/>
    <cellStyle name="RowTitles-Detail 3 2 5 5 3" xfId="20706" xr:uid="{00000000-0005-0000-0000-0000ED500000}"/>
    <cellStyle name="RowTitles-Detail 3 2 5 5 3 2" xfId="20707" xr:uid="{00000000-0005-0000-0000-0000EE500000}"/>
    <cellStyle name="RowTitles-Detail 3 2 5 5 3 2 2" xfId="20708" xr:uid="{00000000-0005-0000-0000-0000EF500000}"/>
    <cellStyle name="RowTitles-Detail 3 2 5 5 3 2_Tertiary Salaries Survey" xfId="20709" xr:uid="{00000000-0005-0000-0000-0000F0500000}"/>
    <cellStyle name="RowTitles-Detail 3 2 5 5 3 3" xfId="20710" xr:uid="{00000000-0005-0000-0000-0000F1500000}"/>
    <cellStyle name="RowTitles-Detail 3 2 5 5 3_Tertiary Salaries Survey" xfId="20711" xr:uid="{00000000-0005-0000-0000-0000F2500000}"/>
    <cellStyle name="RowTitles-Detail 3 2 5 5 4" xfId="20712" xr:uid="{00000000-0005-0000-0000-0000F3500000}"/>
    <cellStyle name="RowTitles-Detail 3 2 5 5 4 2" xfId="20713" xr:uid="{00000000-0005-0000-0000-0000F4500000}"/>
    <cellStyle name="RowTitles-Detail 3 2 5 5 4_Tertiary Salaries Survey" xfId="20714" xr:uid="{00000000-0005-0000-0000-0000F5500000}"/>
    <cellStyle name="RowTitles-Detail 3 2 5 5 5" xfId="20715" xr:uid="{00000000-0005-0000-0000-0000F6500000}"/>
    <cellStyle name="RowTitles-Detail 3 2 5 5_Tertiary Salaries Survey" xfId="20716" xr:uid="{00000000-0005-0000-0000-0000F7500000}"/>
    <cellStyle name="RowTitles-Detail 3 2 5 6" xfId="20717" xr:uid="{00000000-0005-0000-0000-0000F8500000}"/>
    <cellStyle name="RowTitles-Detail 3 2 5 6 2" xfId="20718" xr:uid="{00000000-0005-0000-0000-0000F9500000}"/>
    <cellStyle name="RowTitles-Detail 3 2 5 6 2 2" xfId="20719" xr:uid="{00000000-0005-0000-0000-0000FA500000}"/>
    <cellStyle name="RowTitles-Detail 3 2 5 6 2 2 2" xfId="20720" xr:uid="{00000000-0005-0000-0000-0000FB500000}"/>
    <cellStyle name="RowTitles-Detail 3 2 5 6 2 2_Tertiary Salaries Survey" xfId="20721" xr:uid="{00000000-0005-0000-0000-0000FC500000}"/>
    <cellStyle name="RowTitles-Detail 3 2 5 6 2 3" xfId="20722" xr:uid="{00000000-0005-0000-0000-0000FD500000}"/>
    <cellStyle name="RowTitles-Detail 3 2 5 6 2_Tertiary Salaries Survey" xfId="20723" xr:uid="{00000000-0005-0000-0000-0000FE500000}"/>
    <cellStyle name="RowTitles-Detail 3 2 5 6 3" xfId="20724" xr:uid="{00000000-0005-0000-0000-0000FF500000}"/>
    <cellStyle name="RowTitles-Detail 3 2 5 6 3 2" xfId="20725" xr:uid="{00000000-0005-0000-0000-000000510000}"/>
    <cellStyle name="RowTitles-Detail 3 2 5 6 3 2 2" xfId="20726" xr:uid="{00000000-0005-0000-0000-000001510000}"/>
    <cellStyle name="RowTitles-Detail 3 2 5 6 3 2_Tertiary Salaries Survey" xfId="20727" xr:uid="{00000000-0005-0000-0000-000002510000}"/>
    <cellStyle name="RowTitles-Detail 3 2 5 6 3 3" xfId="20728" xr:uid="{00000000-0005-0000-0000-000003510000}"/>
    <cellStyle name="RowTitles-Detail 3 2 5 6 3_Tertiary Salaries Survey" xfId="20729" xr:uid="{00000000-0005-0000-0000-000004510000}"/>
    <cellStyle name="RowTitles-Detail 3 2 5 6 4" xfId="20730" xr:uid="{00000000-0005-0000-0000-000005510000}"/>
    <cellStyle name="RowTitles-Detail 3 2 5 6 4 2" xfId="20731" xr:uid="{00000000-0005-0000-0000-000006510000}"/>
    <cellStyle name="RowTitles-Detail 3 2 5 6 4_Tertiary Salaries Survey" xfId="20732" xr:uid="{00000000-0005-0000-0000-000007510000}"/>
    <cellStyle name="RowTitles-Detail 3 2 5 6 5" xfId="20733" xr:uid="{00000000-0005-0000-0000-000008510000}"/>
    <cellStyle name="RowTitles-Detail 3 2 5 6_Tertiary Salaries Survey" xfId="20734" xr:uid="{00000000-0005-0000-0000-000009510000}"/>
    <cellStyle name="RowTitles-Detail 3 2 5 7" xfId="20735" xr:uid="{00000000-0005-0000-0000-00000A510000}"/>
    <cellStyle name="RowTitles-Detail 3 2 5 7 2" xfId="20736" xr:uid="{00000000-0005-0000-0000-00000B510000}"/>
    <cellStyle name="RowTitles-Detail 3 2 5 7 2 2" xfId="20737" xr:uid="{00000000-0005-0000-0000-00000C510000}"/>
    <cellStyle name="RowTitles-Detail 3 2 5 7 2_Tertiary Salaries Survey" xfId="20738" xr:uid="{00000000-0005-0000-0000-00000D510000}"/>
    <cellStyle name="RowTitles-Detail 3 2 5 7 3" xfId="20739" xr:uid="{00000000-0005-0000-0000-00000E510000}"/>
    <cellStyle name="RowTitles-Detail 3 2 5 7_Tertiary Salaries Survey" xfId="20740" xr:uid="{00000000-0005-0000-0000-00000F510000}"/>
    <cellStyle name="RowTitles-Detail 3 2 5 8" xfId="20741" xr:uid="{00000000-0005-0000-0000-000010510000}"/>
    <cellStyle name="RowTitles-Detail 3 2 5 9" xfId="20742" xr:uid="{00000000-0005-0000-0000-000011510000}"/>
    <cellStyle name="RowTitles-Detail 3 2 5_STUD aligned by INSTIT" xfId="20743" xr:uid="{00000000-0005-0000-0000-000012510000}"/>
    <cellStyle name="RowTitles-Detail 3 2 6" xfId="20744" xr:uid="{00000000-0005-0000-0000-000013510000}"/>
    <cellStyle name="RowTitles-Detail 3 2 6 2" xfId="20745" xr:uid="{00000000-0005-0000-0000-000014510000}"/>
    <cellStyle name="RowTitles-Detail 3 2 6 2 2" xfId="20746" xr:uid="{00000000-0005-0000-0000-000015510000}"/>
    <cellStyle name="RowTitles-Detail 3 2 6 2 2 2" xfId="20747" xr:uid="{00000000-0005-0000-0000-000016510000}"/>
    <cellStyle name="RowTitles-Detail 3 2 6 2 2_Tertiary Salaries Survey" xfId="20748" xr:uid="{00000000-0005-0000-0000-000017510000}"/>
    <cellStyle name="RowTitles-Detail 3 2 6 2 3" xfId="20749" xr:uid="{00000000-0005-0000-0000-000018510000}"/>
    <cellStyle name="RowTitles-Detail 3 2 6 2_Tertiary Salaries Survey" xfId="20750" xr:uid="{00000000-0005-0000-0000-000019510000}"/>
    <cellStyle name="RowTitles-Detail 3 2 6 3" xfId="20751" xr:uid="{00000000-0005-0000-0000-00001A510000}"/>
    <cellStyle name="RowTitles-Detail 3 2 6 3 2" xfId="20752" xr:uid="{00000000-0005-0000-0000-00001B510000}"/>
    <cellStyle name="RowTitles-Detail 3 2 6 3 2 2" xfId="20753" xr:uid="{00000000-0005-0000-0000-00001C510000}"/>
    <cellStyle name="RowTitles-Detail 3 2 6 3 2_Tertiary Salaries Survey" xfId="20754" xr:uid="{00000000-0005-0000-0000-00001D510000}"/>
    <cellStyle name="RowTitles-Detail 3 2 6 3 3" xfId="20755" xr:uid="{00000000-0005-0000-0000-00001E510000}"/>
    <cellStyle name="RowTitles-Detail 3 2 6 3_Tertiary Salaries Survey" xfId="20756" xr:uid="{00000000-0005-0000-0000-00001F510000}"/>
    <cellStyle name="RowTitles-Detail 3 2 6 4" xfId="20757" xr:uid="{00000000-0005-0000-0000-000020510000}"/>
    <cellStyle name="RowTitles-Detail 3 2 6 5" xfId="20758" xr:uid="{00000000-0005-0000-0000-000021510000}"/>
    <cellStyle name="RowTitles-Detail 3 2 6 5 2" xfId="20759" xr:uid="{00000000-0005-0000-0000-000022510000}"/>
    <cellStyle name="RowTitles-Detail 3 2 6 5_Tertiary Salaries Survey" xfId="20760" xr:uid="{00000000-0005-0000-0000-000023510000}"/>
    <cellStyle name="RowTitles-Detail 3 2 6 6" xfId="20761" xr:uid="{00000000-0005-0000-0000-000024510000}"/>
    <cellStyle name="RowTitles-Detail 3 2 6_Tertiary Salaries Survey" xfId="20762" xr:uid="{00000000-0005-0000-0000-000025510000}"/>
    <cellStyle name="RowTitles-Detail 3 2 7" xfId="20763" xr:uid="{00000000-0005-0000-0000-000026510000}"/>
    <cellStyle name="RowTitles-Detail 3 2 7 2" xfId="20764" xr:uid="{00000000-0005-0000-0000-000027510000}"/>
    <cellStyle name="RowTitles-Detail 3 2 7 2 2" xfId="20765" xr:uid="{00000000-0005-0000-0000-000028510000}"/>
    <cellStyle name="RowTitles-Detail 3 2 7 2 2 2" xfId="20766" xr:uid="{00000000-0005-0000-0000-000029510000}"/>
    <cellStyle name="RowTitles-Detail 3 2 7 2 2_Tertiary Salaries Survey" xfId="20767" xr:uid="{00000000-0005-0000-0000-00002A510000}"/>
    <cellStyle name="RowTitles-Detail 3 2 7 2 3" xfId="20768" xr:uid="{00000000-0005-0000-0000-00002B510000}"/>
    <cellStyle name="RowTitles-Detail 3 2 7 2_Tertiary Salaries Survey" xfId="20769" xr:uid="{00000000-0005-0000-0000-00002C510000}"/>
    <cellStyle name="RowTitles-Detail 3 2 7 3" xfId="20770" xr:uid="{00000000-0005-0000-0000-00002D510000}"/>
    <cellStyle name="RowTitles-Detail 3 2 7 3 2" xfId="20771" xr:uid="{00000000-0005-0000-0000-00002E510000}"/>
    <cellStyle name="RowTitles-Detail 3 2 7 3 2 2" xfId="20772" xr:uid="{00000000-0005-0000-0000-00002F510000}"/>
    <cellStyle name="RowTitles-Detail 3 2 7 3 2_Tertiary Salaries Survey" xfId="20773" xr:uid="{00000000-0005-0000-0000-000030510000}"/>
    <cellStyle name="RowTitles-Detail 3 2 7 3 3" xfId="20774" xr:uid="{00000000-0005-0000-0000-000031510000}"/>
    <cellStyle name="RowTitles-Detail 3 2 7 3_Tertiary Salaries Survey" xfId="20775" xr:uid="{00000000-0005-0000-0000-000032510000}"/>
    <cellStyle name="RowTitles-Detail 3 2 7 4" xfId="20776" xr:uid="{00000000-0005-0000-0000-000033510000}"/>
    <cellStyle name="RowTitles-Detail 3 2 7 5" xfId="20777" xr:uid="{00000000-0005-0000-0000-000034510000}"/>
    <cellStyle name="RowTitles-Detail 3 2 7_Tertiary Salaries Survey" xfId="20778" xr:uid="{00000000-0005-0000-0000-000035510000}"/>
    <cellStyle name="RowTitles-Detail 3 2 8" xfId="20779" xr:uid="{00000000-0005-0000-0000-000036510000}"/>
    <cellStyle name="RowTitles-Detail 3 2 8 2" xfId="20780" xr:uid="{00000000-0005-0000-0000-000037510000}"/>
    <cellStyle name="RowTitles-Detail 3 2 8 2 2" xfId="20781" xr:uid="{00000000-0005-0000-0000-000038510000}"/>
    <cellStyle name="RowTitles-Detail 3 2 8 2 2 2" xfId="20782" xr:uid="{00000000-0005-0000-0000-000039510000}"/>
    <cellStyle name="RowTitles-Detail 3 2 8 2 2_Tertiary Salaries Survey" xfId="20783" xr:uid="{00000000-0005-0000-0000-00003A510000}"/>
    <cellStyle name="RowTitles-Detail 3 2 8 2 3" xfId="20784" xr:uid="{00000000-0005-0000-0000-00003B510000}"/>
    <cellStyle name="RowTitles-Detail 3 2 8 2_Tertiary Salaries Survey" xfId="20785" xr:uid="{00000000-0005-0000-0000-00003C510000}"/>
    <cellStyle name="RowTitles-Detail 3 2 8 3" xfId="20786" xr:uid="{00000000-0005-0000-0000-00003D510000}"/>
    <cellStyle name="RowTitles-Detail 3 2 8 3 2" xfId="20787" xr:uid="{00000000-0005-0000-0000-00003E510000}"/>
    <cellStyle name="RowTitles-Detail 3 2 8 3 2 2" xfId="20788" xr:uid="{00000000-0005-0000-0000-00003F510000}"/>
    <cellStyle name="RowTitles-Detail 3 2 8 3 2_Tertiary Salaries Survey" xfId="20789" xr:uid="{00000000-0005-0000-0000-000040510000}"/>
    <cellStyle name="RowTitles-Detail 3 2 8 3 3" xfId="20790" xr:uid="{00000000-0005-0000-0000-000041510000}"/>
    <cellStyle name="RowTitles-Detail 3 2 8 3_Tertiary Salaries Survey" xfId="20791" xr:uid="{00000000-0005-0000-0000-000042510000}"/>
    <cellStyle name="RowTitles-Detail 3 2 8 4" xfId="20792" xr:uid="{00000000-0005-0000-0000-000043510000}"/>
    <cellStyle name="RowTitles-Detail 3 2 8 5" xfId="20793" xr:uid="{00000000-0005-0000-0000-000044510000}"/>
    <cellStyle name="RowTitles-Detail 3 2 8 5 2" xfId="20794" xr:uid="{00000000-0005-0000-0000-000045510000}"/>
    <cellStyle name="RowTitles-Detail 3 2 8 5_Tertiary Salaries Survey" xfId="20795" xr:uid="{00000000-0005-0000-0000-000046510000}"/>
    <cellStyle name="RowTitles-Detail 3 2 8 6" xfId="20796" xr:uid="{00000000-0005-0000-0000-000047510000}"/>
    <cellStyle name="RowTitles-Detail 3 2 8_Tertiary Salaries Survey" xfId="20797" xr:uid="{00000000-0005-0000-0000-000048510000}"/>
    <cellStyle name="RowTitles-Detail 3 2 9" xfId="20798" xr:uid="{00000000-0005-0000-0000-000049510000}"/>
    <cellStyle name="RowTitles-Detail 3 2 9 2" xfId="20799" xr:uid="{00000000-0005-0000-0000-00004A510000}"/>
    <cellStyle name="RowTitles-Detail 3 2 9 2 2" xfId="20800" xr:uid="{00000000-0005-0000-0000-00004B510000}"/>
    <cellStyle name="RowTitles-Detail 3 2 9 2 2 2" xfId="20801" xr:uid="{00000000-0005-0000-0000-00004C510000}"/>
    <cellStyle name="RowTitles-Detail 3 2 9 2 2_Tertiary Salaries Survey" xfId="20802" xr:uid="{00000000-0005-0000-0000-00004D510000}"/>
    <cellStyle name="RowTitles-Detail 3 2 9 2 3" xfId="20803" xr:uid="{00000000-0005-0000-0000-00004E510000}"/>
    <cellStyle name="RowTitles-Detail 3 2 9 2_Tertiary Salaries Survey" xfId="20804" xr:uid="{00000000-0005-0000-0000-00004F510000}"/>
    <cellStyle name="RowTitles-Detail 3 2 9 3" xfId="20805" xr:uid="{00000000-0005-0000-0000-000050510000}"/>
    <cellStyle name="RowTitles-Detail 3 2 9 3 2" xfId="20806" xr:uid="{00000000-0005-0000-0000-000051510000}"/>
    <cellStyle name="RowTitles-Detail 3 2 9 3 2 2" xfId="20807" xr:uid="{00000000-0005-0000-0000-000052510000}"/>
    <cellStyle name="RowTitles-Detail 3 2 9 3 2_Tertiary Salaries Survey" xfId="20808" xr:uid="{00000000-0005-0000-0000-000053510000}"/>
    <cellStyle name="RowTitles-Detail 3 2 9 3 3" xfId="20809" xr:uid="{00000000-0005-0000-0000-000054510000}"/>
    <cellStyle name="RowTitles-Detail 3 2 9 3_Tertiary Salaries Survey" xfId="20810" xr:uid="{00000000-0005-0000-0000-000055510000}"/>
    <cellStyle name="RowTitles-Detail 3 2 9 4" xfId="20811" xr:uid="{00000000-0005-0000-0000-000056510000}"/>
    <cellStyle name="RowTitles-Detail 3 2 9 4 2" xfId="20812" xr:uid="{00000000-0005-0000-0000-000057510000}"/>
    <cellStyle name="RowTitles-Detail 3 2 9 4_Tertiary Salaries Survey" xfId="20813" xr:uid="{00000000-0005-0000-0000-000058510000}"/>
    <cellStyle name="RowTitles-Detail 3 2 9 5" xfId="20814" xr:uid="{00000000-0005-0000-0000-000059510000}"/>
    <cellStyle name="RowTitles-Detail 3 2 9_Tertiary Salaries Survey" xfId="20815" xr:uid="{00000000-0005-0000-0000-00005A510000}"/>
    <cellStyle name="RowTitles-Detail 3 2_STUD aligned by INSTIT" xfId="20816" xr:uid="{00000000-0005-0000-0000-00005B510000}"/>
    <cellStyle name="RowTitles-Detail 3 3" xfId="20817" xr:uid="{00000000-0005-0000-0000-00005C510000}"/>
    <cellStyle name="RowTitles-Detail 3 3 10" xfId="20818" xr:uid="{00000000-0005-0000-0000-00005D510000}"/>
    <cellStyle name="RowTitles-Detail 3 3 10 2" xfId="20819" xr:uid="{00000000-0005-0000-0000-00005E510000}"/>
    <cellStyle name="RowTitles-Detail 3 3 10 2 2" xfId="20820" xr:uid="{00000000-0005-0000-0000-00005F510000}"/>
    <cellStyle name="RowTitles-Detail 3 3 10 2_Tertiary Salaries Survey" xfId="20821" xr:uid="{00000000-0005-0000-0000-000060510000}"/>
    <cellStyle name="RowTitles-Detail 3 3 10 3" xfId="20822" xr:uid="{00000000-0005-0000-0000-000061510000}"/>
    <cellStyle name="RowTitles-Detail 3 3 10_Tertiary Salaries Survey" xfId="20823" xr:uid="{00000000-0005-0000-0000-000062510000}"/>
    <cellStyle name="RowTitles-Detail 3 3 11" xfId="20824" xr:uid="{00000000-0005-0000-0000-000063510000}"/>
    <cellStyle name="RowTitles-Detail 3 3 12" xfId="20825" xr:uid="{00000000-0005-0000-0000-000064510000}"/>
    <cellStyle name="RowTitles-Detail 3 3 2" xfId="20826" xr:uid="{00000000-0005-0000-0000-000065510000}"/>
    <cellStyle name="RowTitles-Detail 3 3 2 2" xfId="20827" xr:uid="{00000000-0005-0000-0000-000066510000}"/>
    <cellStyle name="RowTitles-Detail 3 3 2 2 2" xfId="20828" xr:uid="{00000000-0005-0000-0000-000067510000}"/>
    <cellStyle name="RowTitles-Detail 3 3 2 2 2 2" xfId="20829" xr:uid="{00000000-0005-0000-0000-000068510000}"/>
    <cellStyle name="RowTitles-Detail 3 3 2 2 2 2 2" xfId="20830" xr:uid="{00000000-0005-0000-0000-000069510000}"/>
    <cellStyle name="RowTitles-Detail 3 3 2 2 2 2_Tertiary Salaries Survey" xfId="20831" xr:uid="{00000000-0005-0000-0000-00006A510000}"/>
    <cellStyle name="RowTitles-Detail 3 3 2 2 2 3" xfId="20832" xr:uid="{00000000-0005-0000-0000-00006B510000}"/>
    <cellStyle name="RowTitles-Detail 3 3 2 2 2_Tertiary Salaries Survey" xfId="20833" xr:uid="{00000000-0005-0000-0000-00006C510000}"/>
    <cellStyle name="RowTitles-Detail 3 3 2 2 3" xfId="20834" xr:uid="{00000000-0005-0000-0000-00006D510000}"/>
    <cellStyle name="RowTitles-Detail 3 3 2 2 3 2" xfId="20835" xr:uid="{00000000-0005-0000-0000-00006E510000}"/>
    <cellStyle name="RowTitles-Detail 3 3 2 2 3 2 2" xfId="20836" xr:uid="{00000000-0005-0000-0000-00006F510000}"/>
    <cellStyle name="RowTitles-Detail 3 3 2 2 3 2_Tertiary Salaries Survey" xfId="20837" xr:uid="{00000000-0005-0000-0000-000070510000}"/>
    <cellStyle name="RowTitles-Detail 3 3 2 2 3 3" xfId="20838" xr:uid="{00000000-0005-0000-0000-000071510000}"/>
    <cellStyle name="RowTitles-Detail 3 3 2 2 3_Tertiary Salaries Survey" xfId="20839" xr:uid="{00000000-0005-0000-0000-000072510000}"/>
    <cellStyle name="RowTitles-Detail 3 3 2 2 4" xfId="20840" xr:uid="{00000000-0005-0000-0000-000073510000}"/>
    <cellStyle name="RowTitles-Detail 3 3 2 2 5" xfId="20841" xr:uid="{00000000-0005-0000-0000-000074510000}"/>
    <cellStyle name="RowTitles-Detail 3 3 2 2_Tertiary Salaries Survey" xfId="20842" xr:uid="{00000000-0005-0000-0000-000075510000}"/>
    <cellStyle name="RowTitles-Detail 3 3 2 3" xfId="20843" xr:uid="{00000000-0005-0000-0000-000076510000}"/>
    <cellStyle name="RowTitles-Detail 3 3 2 3 2" xfId="20844" xr:uid="{00000000-0005-0000-0000-000077510000}"/>
    <cellStyle name="RowTitles-Detail 3 3 2 3 2 2" xfId="20845" xr:uid="{00000000-0005-0000-0000-000078510000}"/>
    <cellStyle name="RowTitles-Detail 3 3 2 3 2 2 2" xfId="20846" xr:uid="{00000000-0005-0000-0000-000079510000}"/>
    <cellStyle name="RowTitles-Detail 3 3 2 3 2 2_Tertiary Salaries Survey" xfId="20847" xr:uid="{00000000-0005-0000-0000-00007A510000}"/>
    <cellStyle name="RowTitles-Detail 3 3 2 3 2 3" xfId="20848" xr:uid="{00000000-0005-0000-0000-00007B510000}"/>
    <cellStyle name="RowTitles-Detail 3 3 2 3 2_Tertiary Salaries Survey" xfId="20849" xr:uid="{00000000-0005-0000-0000-00007C510000}"/>
    <cellStyle name="RowTitles-Detail 3 3 2 3 3" xfId="20850" xr:uid="{00000000-0005-0000-0000-00007D510000}"/>
    <cellStyle name="RowTitles-Detail 3 3 2 3 3 2" xfId="20851" xr:uid="{00000000-0005-0000-0000-00007E510000}"/>
    <cellStyle name="RowTitles-Detail 3 3 2 3 3 2 2" xfId="20852" xr:uid="{00000000-0005-0000-0000-00007F510000}"/>
    <cellStyle name="RowTitles-Detail 3 3 2 3 3 2_Tertiary Salaries Survey" xfId="20853" xr:uid="{00000000-0005-0000-0000-000080510000}"/>
    <cellStyle name="RowTitles-Detail 3 3 2 3 3 3" xfId="20854" xr:uid="{00000000-0005-0000-0000-000081510000}"/>
    <cellStyle name="RowTitles-Detail 3 3 2 3 3_Tertiary Salaries Survey" xfId="20855" xr:uid="{00000000-0005-0000-0000-000082510000}"/>
    <cellStyle name="RowTitles-Detail 3 3 2 3 4" xfId="20856" xr:uid="{00000000-0005-0000-0000-000083510000}"/>
    <cellStyle name="RowTitles-Detail 3 3 2 3 5" xfId="20857" xr:uid="{00000000-0005-0000-0000-000084510000}"/>
    <cellStyle name="RowTitles-Detail 3 3 2 3 5 2" xfId="20858" xr:uid="{00000000-0005-0000-0000-000085510000}"/>
    <cellStyle name="RowTitles-Detail 3 3 2 3 5_Tertiary Salaries Survey" xfId="20859" xr:uid="{00000000-0005-0000-0000-000086510000}"/>
    <cellStyle name="RowTitles-Detail 3 3 2 3 6" xfId="20860" xr:uid="{00000000-0005-0000-0000-000087510000}"/>
    <cellStyle name="RowTitles-Detail 3 3 2 3_Tertiary Salaries Survey" xfId="20861" xr:uid="{00000000-0005-0000-0000-000088510000}"/>
    <cellStyle name="RowTitles-Detail 3 3 2 4" xfId="20862" xr:uid="{00000000-0005-0000-0000-000089510000}"/>
    <cellStyle name="RowTitles-Detail 3 3 2 4 2" xfId="20863" xr:uid="{00000000-0005-0000-0000-00008A510000}"/>
    <cellStyle name="RowTitles-Detail 3 3 2 4 2 2" xfId="20864" xr:uid="{00000000-0005-0000-0000-00008B510000}"/>
    <cellStyle name="RowTitles-Detail 3 3 2 4 2 2 2" xfId="20865" xr:uid="{00000000-0005-0000-0000-00008C510000}"/>
    <cellStyle name="RowTitles-Detail 3 3 2 4 2 2_Tertiary Salaries Survey" xfId="20866" xr:uid="{00000000-0005-0000-0000-00008D510000}"/>
    <cellStyle name="RowTitles-Detail 3 3 2 4 2 3" xfId="20867" xr:uid="{00000000-0005-0000-0000-00008E510000}"/>
    <cellStyle name="RowTitles-Detail 3 3 2 4 2_Tertiary Salaries Survey" xfId="20868" xr:uid="{00000000-0005-0000-0000-00008F510000}"/>
    <cellStyle name="RowTitles-Detail 3 3 2 4 3" xfId="20869" xr:uid="{00000000-0005-0000-0000-000090510000}"/>
    <cellStyle name="RowTitles-Detail 3 3 2 4 3 2" xfId="20870" xr:uid="{00000000-0005-0000-0000-000091510000}"/>
    <cellStyle name="RowTitles-Detail 3 3 2 4 3 2 2" xfId="20871" xr:uid="{00000000-0005-0000-0000-000092510000}"/>
    <cellStyle name="RowTitles-Detail 3 3 2 4 3 2_Tertiary Salaries Survey" xfId="20872" xr:uid="{00000000-0005-0000-0000-000093510000}"/>
    <cellStyle name="RowTitles-Detail 3 3 2 4 3 3" xfId="20873" xr:uid="{00000000-0005-0000-0000-000094510000}"/>
    <cellStyle name="RowTitles-Detail 3 3 2 4 3_Tertiary Salaries Survey" xfId="20874" xr:uid="{00000000-0005-0000-0000-000095510000}"/>
    <cellStyle name="RowTitles-Detail 3 3 2 4 4" xfId="20875" xr:uid="{00000000-0005-0000-0000-000096510000}"/>
    <cellStyle name="RowTitles-Detail 3 3 2 4 4 2" xfId="20876" xr:uid="{00000000-0005-0000-0000-000097510000}"/>
    <cellStyle name="RowTitles-Detail 3 3 2 4 4_Tertiary Salaries Survey" xfId="20877" xr:uid="{00000000-0005-0000-0000-000098510000}"/>
    <cellStyle name="RowTitles-Detail 3 3 2 4 5" xfId="20878" xr:uid="{00000000-0005-0000-0000-000099510000}"/>
    <cellStyle name="RowTitles-Detail 3 3 2 4_Tertiary Salaries Survey" xfId="20879" xr:uid="{00000000-0005-0000-0000-00009A510000}"/>
    <cellStyle name="RowTitles-Detail 3 3 2 5" xfId="20880" xr:uid="{00000000-0005-0000-0000-00009B510000}"/>
    <cellStyle name="RowTitles-Detail 3 3 2 5 2" xfId="20881" xr:uid="{00000000-0005-0000-0000-00009C510000}"/>
    <cellStyle name="RowTitles-Detail 3 3 2 5 2 2" xfId="20882" xr:uid="{00000000-0005-0000-0000-00009D510000}"/>
    <cellStyle name="RowTitles-Detail 3 3 2 5 2 2 2" xfId="20883" xr:uid="{00000000-0005-0000-0000-00009E510000}"/>
    <cellStyle name="RowTitles-Detail 3 3 2 5 2 2_Tertiary Salaries Survey" xfId="20884" xr:uid="{00000000-0005-0000-0000-00009F510000}"/>
    <cellStyle name="RowTitles-Detail 3 3 2 5 2 3" xfId="20885" xr:uid="{00000000-0005-0000-0000-0000A0510000}"/>
    <cellStyle name="RowTitles-Detail 3 3 2 5 2_Tertiary Salaries Survey" xfId="20886" xr:uid="{00000000-0005-0000-0000-0000A1510000}"/>
    <cellStyle name="RowTitles-Detail 3 3 2 5 3" xfId="20887" xr:uid="{00000000-0005-0000-0000-0000A2510000}"/>
    <cellStyle name="RowTitles-Detail 3 3 2 5 3 2" xfId="20888" xr:uid="{00000000-0005-0000-0000-0000A3510000}"/>
    <cellStyle name="RowTitles-Detail 3 3 2 5 3 2 2" xfId="20889" xr:uid="{00000000-0005-0000-0000-0000A4510000}"/>
    <cellStyle name="RowTitles-Detail 3 3 2 5 3 2_Tertiary Salaries Survey" xfId="20890" xr:uid="{00000000-0005-0000-0000-0000A5510000}"/>
    <cellStyle name="RowTitles-Detail 3 3 2 5 3 3" xfId="20891" xr:uid="{00000000-0005-0000-0000-0000A6510000}"/>
    <cellStyle name="RowTitles-Detail 3 3 2 5 3_Tertiary Salaries Survey" xfId="20892" xr:uid="{00000000-0005-0000-0000-0000A7510000}"/>
    <cellStyle name="RowTitles-Detail 3 3 2 5 4" xfId="20893" xr:uid="{00000000-0005-0000-0000-0000A8510000}"/>
    <cellStyle name="RowTitles-Detail 3 3 2 5 4 2" xfId="20894" xr:uid="{00000000-0005-0000-0000-0000A9510000}"/>
    <cellStyle name="RowTitles-Detail 3 3 2 5 4_Tertiary Salaries Survey" xfId="20895" xr:uid="{00000000-0005-0000-0000-0000AA510000}"/>
    <cellStyle name="RowTitles-Detail 3 3 2 5 5" xfId="20896" xr:uid="{00000000-0005-0000-0000-0000AB510000}"/>
    <cellStyle name="RowTitles-Detail 3 3 2 5_Tertiary Salaries Survey" xfId="20897" xr:uid="{00000000-0005-0000-0000-0000AC510000}"/>
    <cellStyle name="RowTitles-Detail 3 3 2 6" xfId="20898" xr:uid="{00000000-0005-0000-0000-0000AD510000}"/>
    <cellStyle name="RowTitles-Detail 3 3 2 6 2" xfId="20899" xr:uid="{00000000-0005-0000-0000-0000AE510000}"/>
    <cellStyle name="RowTitles-Detail 3 3 2 6 2 2" xfId="20900" xr:uid="{00000000-0005-0000-0000-0000AF510000}"/>
    <cellStyle name="RowTitles-Detail 3 3 2 6 2 2 2" xfId="20901" xr:uid="{00000000-0005-0000-0000-0000B0510000}"/>
    <cellStyle name="RowTitles-Detail 3 3 2 6 2 2_Tertiary Salaries Survey" xfId="20902" xr:uid="{00000000-0005-0000-0000-0000B1510000}"/>
    <cellStyle name="RowTitles-Detail 3 3 2 6 2 3" xfId="20903" xr:uid="{00000000-0005-0000-0000-0000B2510000}"/>
    <cellStyle name="RowTitles-Detail 3 3 2 6 2_Tertiary Salaries Survey" xfId="20904" xr:uid="{00000000-0005-0000-0000-0000B3510000}"/>
    <cellStyle name="RowTitles-Detail 3 3 2 6 3" xfId="20905" xr:uid="{00000000-0005-0000-0000-0000B4510000}"/>
    <cellStyle name="RowTitles-Detail 3 3 2 6 3 2" xfId="20906" xr:uid="{00000000-0005-0000-0000-0000B5510000}"/>
    <cellStyle name="RowTitles-Detail 3 3 2 6 3 2 2" xfId="20907" xr:uid="{00000000-0005-0000-0000-0000B6510000}"/>
    <cellStyle name="RowTitles-Detail 3 3 2 6 3 2_Tertiary Salaries Survey" xfId="20908" xr:uid="{00000000-0005-0000-0000-0000B7510000}"/>
    <cellStyle name="RowTitles-Detail 3 3 2 6 3 3" xfId="20909" xr:uid="{00000000-0005-0000-0000-0000B8510000}"/>
    <cellStyle name="RowTitles-Detail 3 3 2 6 3_Tertiary Salaries Survey" xfId="20910" xr:uid="{00000000-0005-0000-0000-0000B9510000}"/>
    <cellStyle name="RowTitles-Detail 3 3 2 6 4" xfId="20911" xr:uid="{00000000-0005-0000-0000-0000BA510000}"/>
    <cellStyle name="RowTitles-Detail 3 3 2 6 4 2" xfId="20912" xr:uid="{00000000-0005-0000-0000-0000BB510000}"/>
    <cellStyle name="RowTitles-Detail 3 3 2 6 4_Tertiary Salaries Survey" xfId="20913" xr:uid="{00000000-0005-0000-0000-0000BC510000}"/>
    <cellStyle name="RowTitles-Detail 3 3 2 6 5" xfId="20914" xr:uid="{00000000-0005-0000-0000-0000BD510000}"/>
    <cellStyle name="RowTitles-Detail 3 3 2 6_Tertiary Salaries Survey" xfId="20915" xr:uid="{00000000-0005-0000-0000-0000BE510000}"/>
    <cellStyle name="RowTitles-Detail 3 3 2 7" xfId="20916" xr:uid="{00000000-0005-0000-0000-0000BF510000}"/>
    <cellStyle name="RowTitles-Detail 3 3 2 7 2" xfId="20917" xr:uid="{00000000-0005-0000-0000-0000C0510000}"/>
    <cellStyle name="RowTitles-Detail 3 3 2 7 2 2" xfId="20918" xr:uid="{00000000-0005-0000-0000-0000C1510000}"/>
    <cellStyle name="RowTitles-Detail 3 3 2 7 2_Tertiary Salaries Survey" xfId="20919" xr:uid="{00000000-0005-0000-0000-0000C2510000}"/>
    <cellStyle name="RowTitles-Detail 3 3 2 7 3" xfId="20920" xr:uid="{00000000-0005-0000-0000-0000C3510000}"/>
    <cellStyle name="RowTitles-Detail 3 3 2 7_Tertiary Salaries Survey" xfId="20921" xr:uid="{00000000-0005-0000-0000-0000C4510000}"/>
    <cellStyle name="RowTitles-Detail 3 3 2 8" xfId="20922" xr:uid="{00000000-0005-0000-0000-0000C5510000}"/>
    <cellStyle name="RowTitles-Detail 3 3 2 9" xfId="20923" xr:uid="{00000000-0005-0000-0000-0000C6510000}"/>
    <cellStyle name="RowTitles-Detail 3 3 2_STUD aligned by INSTIT" xfId="20924" xr:uid="{00000000-0005-0000-0000-0000C7510000}"/>
    <cellStyle name="RowTitles-Detail 3 3 3" xfId="20925" xr:uid="{00000000-0005-0000-0000-0000C8510000}"/>
    <cellStyle name="RowTitles-Detail 3 3 3 2" xfId="20926" xr:uid="{00000000-0005-0000-0000-0000C9510000}"/>
    <cellStyle name="RowTitles-Detail 3 3 3 2 2" xfId="20927" xr:uid="{00000000-0005-0000-0000-0000CA510000}"/>
    <cellStyle name="RowTitles-Detail 3 3 3 2 2 2" xfId="20928" xr:uid="{00000000-0005-0000-0000-0000CB510000}"/>
    <cellStyle name="RowTitles-Detail 3 3 3 2 2 2 2" xfId="20929" xr:uid="{00000000-0005-0000-0000-0000CC510000}"/>
    <cellStyle name="RowTitles-Detail 3 3 3 2 2 2_Tertiary Salaries Survey" xfId="20930" xr:uid="{00000000-0005-0000-0000-0000CD510000}"/>
    <cellStyle name="RowTitles-Detail 3 3 3 2 2 3" xfId="20931" xr:uid="{00000000-0005-0000-0000-0000CE510000}"/>
    <cellStyle name="RowTitles-Detail 3 3 3 2 2_Tertiary Salaries Survey" xfId="20932" xr:uid="{00000000-0005-0000-0000-0000CF510000}"/>
    <cellStyle name="RowTitles-Detail 3 3 3 2 3" xfId="20933" xr:uid="{00000000-0005-0000-0000-0000D0510000}"/>
    <cellStyle name="RowTitles-Detail 3 3 3 2 3 2" xfId="20934" xr:uid="{00000000-0005-0000-0000-0000D1510000}"/>
    <cellStyle name="RowTitles-Detail 3 3 3 2 3 2 2" xfId="20935" xr:uid="{00000000-0005-0000-0000-0000D2510000}"/>
    <cellStyle name="RowTitles-Detail 3 3 3 2 3 2_Tertiary Salaries Survey" xfId="20936" xr:uid="{00000000-0005-0000-0000-0000D3510000}"/>
    <cellStyle name="RowTitles-Detail 3 3 3 2 3 3" xfId="20937" xr:uid="{00000000-0005-0000-0000-0000D4510000}"/>
    <cellStyle name="RowTitles-Detail 3 3 3 2 3_Tertiary Salaries Survey" xfId="20938" xr:uid="{00000000-0005-0000-0000-0000D5510000}"/>
    <cellStyle name="RowTitles-Detail 3 3 3 2 4" xfId="20939" xr:uid="{00000000-0005-0000-0000-0000D6510000}"/>
    <cellStyle name="RowTitles-Detail 3 3 3 2 5" xfId="20940" xr:uid="{00000000-0005-0000-0000-0000D7510000}"/>
    <cellStyle name="RowTitles-Detail 3 3 3 2 5 2" xfId="20941" xr:uid="{00000000-0005-0000-0000-0000D8510000}"/>
    <cellStyle name="RowTitles-Detail 3 3 3 2 5_Tertiary Salaries Survey" xfId="20942" xr:uid="{00000000-0005-0000-0000-0000D9510000}"/>
    <cellStyle name="RowTitles-Detail 3 3 3 2 6" xfId="20943" xr:uid="{00000000-0005-0000-0000-0000DA510000}"/>
    <cellStyle name="RowTitles-Detail 3 3 3 2_Tertiary Salaries Survey" xfId="20944" xr:uid="{00000000-0005-0000-0000-0000DB510000}"/>
    <cellStyle name="RowTitles-Detail 3 3 3 3" xfId="20945" xr:uid="{00000000-0005-0000-0000-0000DC510000}"/>
    <cellStyle name="RowTitles-Detail 3 3 3 3 2" xfId="20946" xr:uid="{00000000-0005-0000-0000-0000DD510000}"/>
    <cellStyle name="RowTitles-Detail 3 3 3 3 2 2" xfId="20947" xr:uid="{00000000-0005-0000-0000-0000DE510000}"/>
    <cellStyle name="RowTitles-Detail 3 3 3 3 2 2 2" xfId="20948" xr:uid="{00000000-0005-0000-0000-0000DF510000}"/>
    <cellStyle name="RowTitles-Detail 3 3 3 3 2 2_Tertiary Salaries Survey" xfId="20949" xr:uid="{00000000-0005-0000-0000-0000E0510000}"/>
    <cellStyle name="RowTitles-Detail 3 3 3 3 2 3" xfId="20950" xr:uid="{00000000-0005-0000-0000-0000E1510000}"/>
    <cellStyle name="RowTitles-Detail 3 3 3 3 2_Tertiary Salaries Survey" xfId="20951" xr:uid="{00000000-0005-0000-0000-0000E2510000}"/>
    <cellStyle name="RowTitles-Detail 3 3 3 3 3" xfId="20952" xr:uid="{00000000-0005-0000-0000-0000E3510000}"/>
    <cellStyle name="RowTitles-Detail 3 3 3 3 3 2" xfId="20953" xr:uid="{00000000-0005-0000-0000-0000E4510000}"/>
    <cellStyle name="RowTitles-Detail 3 3 3 3 3 2 2" xfId="20954" xr:uid="{00000000-0005-0000-0000-0000E5510000}"/>
    <cellStyle name="RowTitles-Detail 3 3 3 3 3 2_Tertiary Salaries Survey" xfId="20955" xr:uid="{00000000-0005-0000-0000-0000E6510000}"/>
    <cellStyle name="RowTitles-Detail 3 3 3 3 3 3" xfId="20956" xr:uid="{00000000-0005-0000-0000-0000E7510000}"/>
    <cellStyle name="RowTitles-Detail 3 3 3 3 3_Tertiary Salaries Survey" xfId="20957" xr:uid="{00000000-0005-0000-0000-0000E8510000}"/>
    <cellStyle name="RowTitles-Detail 3 3 3 3 4" xfId="20958" xr:uid="{00000000-0005-0000-0000-0000E9510000}"/>
    <cellStyle name="RowTitles-Detail 3 3 3 3 5" xfId="20959" xr:uid="{00000000-0005-0000-0000-0000EA510000}"/>
    <cellStyle name="RowTitles-Detail 3 3 3 3_Tertiary Salaries Survey" xfId="20960" xr:uid="{00000000-0005-0000-0000-0000EB510000}"/>
    <cellStyle name="RowTitles-Detail 3 3 3 4" xfId="20961" xr:uid="{00000000-0005-0000-0000-0000EC510000}"/>
    <cellStyle name="RowTitles-Detail 3 3 3 4 2" xfId="20962" xr:uid="{00000000-0005-0000-0000-0000ED510000}"/>
    <cellStyle name="RowTitles-Detail 3 3 3 4 2 2" xfId="20963" xr:uid="{00000000-0005-0000-0000-0000EE510000}"/>
    <cellStyle name="RowTitles-Detail 3 3 3 4 2 2 2" xfId="20964" xr:uid="{00000000-0005-0000-0000-0000EF510000}"/>
    <cellStyle name="RowTitles-Detail 3 3 3 4 2 2_Tertiary Salaries Survey" xfId="20965" xr:uid="{00000000-0005-0000-0000-0000F0510000}"/>
    <cellStyle name="RowTitles-Detail 3 3 3 4 2 3" xfId="20966" xr:uid="{00000000-0005-0000-0000-0000F1510000}"/>
    <cellStyle name="RowTitles-Detail 3 3 3 4 2_Tertiary Salaries Survey" xfId="20967" xr:uid="{00000000-0005-0000-0000-0000F2510000}"/>
    <cellStyle name="RowTitles-Detail 3 3 3 4 3" xfId="20968" xr:uid="{00000000-0005-0000-0000-0000F3510000}"/>
    <cellStyle name="RowTitles-Detail 3 3 3 4 3 2" xfId="20969" xr:uid="{00000000-0005-0000-0000-0000F4510000}"/>
    <cellStyle name="RowTitles-Detail 3 3 3 4 3 2 2" xfId="20970" xr:uid="{00000000-0005-0000-0000-0000F5510000}"/>
    <cellStyle name="RowTitles-Detail 3 3 3 4 3 2_Tertiary Salaries Survey" xfId="20971" xr:uid="{00000000-0005-0000-0000-0000F6510000}"/>
    <cellStyle name="RowTitles-Detail 3 3 3 4 3 3" xfId="20972" xr:uid="{00000000-0005-0000-0000-0000F7510000}"/>
    <cellStyle name="RowTitles-Detail 3 3 3 4 3_Tertiary Salaries Survey" xfId="20973" xr:uid="{00000000-0005-0000-0000-0000F8510000}"/>
    <cellStyle name="RowTitles-Detail 3 3 3 4 4" xfId="20974" xr:uid="{00000000-0005-0000-0000-0000F9510000}"/>
    <cellStyle name="RowTitles-Detail 3 3 3 4 4 2" xfId="20975" xr:uid="{00000000-0005-0000-0000-0000FA510000}"/>
    <cellStyle name="RowTitles-Detail 3 3 3 4 4_Tertiary Salaries Survey" xfId="20976" xr:uid="{00000000-0005-0000-0000-0000FB510000}"/>
    <cellStyle name="RowTitles-Detail 3 3 3 4 5" xfId="20977" xr:uid="{00000000-0005-0000-0000-0000FC510000}"/>
    <cellStyle name="RowTitles-Detail 3 3 3 4_Tertiary Salaries Survey" xfId="20978" xr:uid="{00000000-0005-0000-0000-0000FD510000}"/>
    <cellStyle name="RowTitles-Detail 3 3 3 5" xfId="20979" xr:uid="{00000000-0005-0000-0000-0000FE510000}"/>
    <cellStyle name="RowTitles-Detail 3 3 3 5 2" xfId="20980" xr:uid="{00000000-0005-0000-0000-0000FF510000}"/>
    <cellStyle name="RowTitles-Detail 3 3 3 5 2 2" xfId="20981" xr:uid="{00000000-0005-0000-0000-000000520000}"/>
    <cellStyle name="RowTitles-Detail 3 3 3 5 2 2 2" xfId="20982" xr:uid="{00000000-0005-0000-0000-000001520000}"/>
    <cellStyle name="RowTitles-Detail 3 3 3 5 2 2_Tertiary Salaries Survey" xfId="20983" xr:uid="{00000000-0005-0000-0000-000002520000}"/>
    <cellStyle name="RowTitles-Detail 3 3 3 5 2 3" xfId="20984" xr:uid="{00000000-0005-0000-0000-000003520000}"/>
    <cellStyle name="RowTitles-Detail 3 3 3 5 2_Tertiary Salaries Survey" xfId="20985" xr:uid="{00000000-0005-0000-0000-000004520000}"/>
    <cellStyle name="RowTitles-Detail 3 3 3 5 3" xfId="20986" xr:uid="{00000000-0005-0000-0000-000005520000}"/>
    <cellStyle name="RowTitles-Detail 3 3 3 5 3 2" xfId="20987" xr:uid="{00000000-0005-0000-0000-000006520000}"/>
    <cellStyle name="RowTitles-Detail 3 3 3 5 3 2 2" xfId="20988" xr:uid="{00000000-0005-0000-0000-000007520000}"/>
    <cellStyle name="RowTitles-Detail 3 3 3 5 3 2_Tertiary Salaries Survey" xfId="20989" xr:uid="{00000000-0005-0000-0000-000008520000}"/>
    <cellStyle name="RowTitles-Detail 3 3 3 5 3 3" xfId="20990" xr:uid="{00000000-0005-0000-0000-000009520000}"/>
    <cellStyle name="RowTitles-Detail 3 3 3 5 3_Tertiary Salaries Survey" xfId="20991" xr:uid="{00000000-0005-0000-0000-00000A520000}"/>
    <cellStyle name="RowTitles-Detail 3 3 3 5 4" xfId="20992" xr:uid="{00000000-0005-0000-0000-00000B520000}"/>
    <cellStyle name="RowTitles-Detail 3 3 3 5 4 2" xfId="20993" xr:uid="{00000000-0005-0000-0000-00000C520000}"/>
    <cellStyle name="RowTitles-Detail 3 3 3 5 4_Tertiary Salaries Survey" xfId="20994" xr:uid="{00000000-0005-0000-0000-00000D520000}"/>
    <cellStyle name="RowTitles-Detail 3 3 3 5 5" xfId="20995" xr:uid="{00000000-0005-0000-0000-00000E520000}"/>
    <cellStyle name="RowTitles-Detail 3 3 3 5_Tertiary Salaries Survey" xfId="20996" xr:uid="{00000000-0005-0000-0000-00000F520000}"/>
    <cellStyle name="RowTitles-Detail 3 3 3 6" xfId="20997" xr:uid="{00000000-0005-0000-0000-000010520000}"/>
    <cellStyle name="RowTitles-Detail 3 3 3 6 2" xfId="20998" xr:uid="{00000000-0005-0000-0000-000011520000}"/>
    <cellStyle name="RowTitles-Detail 3 3 3 6 2 2" xfId="20999" xr:uid="{00000000-0005-0000-0000-000012520000}"/>
    <cellStyle name="RowTitles-Detail 3 3 3 6 2 2 2" xfId="21000" xr:uid="{00000000-0005-0000-0000-000013520000}"/>
    <cellStyle name="RowTitles-Detail 3 3 3 6 2 2_Tertiary Salaries Survey" xfId="21001" xr:uid="{00000000-0005-0000-0000-000014520000}"/>
    <cellStyle name="RowTitles-Detail 3 3 3 6 2 3" xfId="21002" xr:uid="{00000000-0005-0000-0000-000015520000}"/>
    <cellStyle name="RowTitles-Detail 3 3 3 6 2_Tertiary Salaries Survey" xfId="21003" xr:uid="{00000000-0005-0000-0000-000016520000}"/>
    <cellStyle name="RowTitles-Detail 3 3 3 6 3" xfId="21004" xr:uid="{00000000-0005-0000-0000-000017520000}"/>
    <cellStyle name="RowTitles-Detail 3 3 3 6 3 2" xfId="21005" xr:uid="{00000000-0005-0000-0000-000018520000}"/>
    <cellStyle name="RowTitles-Detail 3 3 3 6 3 2 2" xfId="21006" xr:uid="{00000000-0005-0000-0000-000019520000}"/>
    <cellStyle name="RowTitles-Detail 3 3 3 6 3 2_Tertiary Salaries Survey" xfId="21007" xr:uid="{00000000-0005-0000-0000-00001A520000}"/>
    <cellStyle name="RowTitles-Detail 3 3 3 6 3 3" xfId="21008" xr:uid="{00000000-0005-0000-0000-00001B520000}"/>
    <cellStyle name="RowTitles-Detail 3 3 3 6 3_Tertiary Salaries Survey" xfId="21009" xr:uid="{00000000-0005-0000-0000-00001C520000}"/>
    <cellStyle name="RowTitles-Detail 3 3 3 6 4" xfId="21010" xr:uid="{00000000-0005-0000-0000-00001D520000}"/>
    <cellStyle name="RowTitles-Detail 3 3 3 6 4 2" xfId="21011" xr:uid="{00000000-0005-0000-0000-00001E520000}"/>
    <cellStyle name="RowTitles-Detail 3 3 3 6 4_Tertiary Salaries Survey" xfId="21012" xr:uid="{00000000-0005-0000-0000-00001F520000}"/>
    <cellStyle name="RowTitles-Detail 3 3 3 6 5" xfId="21013" xr:uid="{00000000-0005-0000-0000-000020520000}"/>
    <cellStyle name="RowTitles-Detail 3 3 3 6_Tertiary Salaries Survey" xfId="21014" xr:uid="{00000000-0005-0000-0000-000021520000}"/>
    <cellStyle name="RowTitles-Detail 3 3 3 7" xfId="21015" xr:uid="{00000000-0005-0000-0000-000022520000}"/>
    <cellStyle name="RowTitles-Detail 3 3 3 7 2" xfId="21016" xr:uid="{00000000-0005-0000-0000-000023520000}"/>
    <cellStyle name="RowTitles-Detail 3 3 3 7 2 2" xfId="21017" xr:uid="{00000000-0005-0000-0000-000024520000}"/>
    <cellStyle name="RowTitles-Detail 3 3 3 7 2_Tertiary Salaries Survey" xfId="21018" xr:uid="{00000000-0005-0000-0000-000025520000}"/>
    <cellStyle name="RowTitles-Detail 3 3 3 7 3" xfId="21019" xr:uid="{00000000-0005-0000-0000-000026520000}"/>
    <cellStyle name="RowTitles-Detail 3 3 3 7_Tertiary Salaries Survey" xfId="21020" xr:uid="{00000000-0005-0000-0000-000027520000}"/>
    <cellStyle name="RowTitles-Detail 3 3 3 8" xfId="21021" xr:uid="{00000000-0005-0000-0000-000028520000}"/>
    <cellStyle name="RowTitles-Detail 3 3 3 8 2" xfId="21022" xr:uid="{00000000-0005-0000-0000-000029520000}"/>
    <cellStyle name="RowTitles-Detail 3 3 3 8 2 2" xfId="21023" xr:uid="{00000000-0005-0000-0000-00002A520000}"/>
    <cellStyle name="RowTitles-Detail 3 3 3 8 2_Tertiary Salaries Survey" xfId="21024" xr:uid="{00000000-0005-0000-0000-00002B520000}"/>
    <cellStyle name="RowTitles-Detail 3 3 3 8 3" xfId="21025" xr:uid="{00000000-0005-0000-0000-00002C520000}"/>
    <cellStyle name="RowTitles-Detail 3 3 3 8_Tertiary Salaries Survey" xfId="21026" xr:uid="{00000000-0005-0000-0000-00002D520000}"/>
    <cellStyle name="RowTitles-Detail 3 3 3 9" xfId="21027" xr:uid="{00000000-0005-0000-0000-00002E520000}"/>
    <cellStyle name="RowTitles-Detail 3 3 3_STUD aligned by INSTIT" xfId="21028" xr:uid="{00000000-0005-0000-0000-00002F520000}"/>
    <cellStyle name="RowTitles-Detail 3 3 4" xfId="21029" xr:uid="{00000000-0005-0000-0000-000030520000}"/>
    <cellStyle name="RowTitles-Detail 3 3 4 2" xfId="21030" xr:uid="{00000000-0005-0000-0000-000031520000}"/>
    <cellStyle name="RowTitles-Detail 3 3 4 2 2" xfId="21031" xr:uid="{00000000-0005-0000-0000-000032520000}"/>
    <cellStyle name="RowTitles-Detail 3 3 4 2 2 2" xfId="21032" xr:uid="{00000000-0005-0000-0000-000033520000}"/>
    <cellStyle name="RowTitles-Detail 3 3 4 2 2 2 2" xfId="21033" xr:uid="{00000000-0005-0000-0000-000034520000}"/>
    <cellStyle name="RowTitles-Detail 3 3 4 2 2 2_Tertiary Salaries Survey" xfId="21034" xr:uid="{00000000-0005-0000-0000-000035520000}"/>
    <cellStyle name="RowTitles-Detail 3 3 4 2 2 3" xfId="21035" xr:uid="{00000000-0005-0000-0000-000036520000}"/>
    <cellStyle name="RowTitles-Detail 3 3 4 2 2_Tertiary Salaries Survey" xfId="21036" xr:uid="{00000000-0005-0000-0000-000037520000}"/>
    <cellStyle name="RowTitles-Detail 3 3 4 2 3" xfId="21037" xr:uid="{00000000-0005-0000-0000-000038520000}"/>
    <cellStyle name="RowTitles-Detail 3 3 4 2 3 2" xfId="21038" xr:uid="{00000000-0005-0000-0000-000039520000}"/>
    <cellStyle name="RowTitles-Detail 3 3 4 2 3 2 2" xfId="21039" xr:uid="{00000000-0005-0000-0000-00003A520000}"/>
    <cellStyle name="RowTitles-Detail 3 3 4 2 3 2_Tertiary Salaries Survey" xfId="21040" xr:uid="{00000000-0005-0000-0000-00003B520000}"/>
    <cellStyle name="RowTitles-Detail 3 3 4 2 3 3" xfId="21041" xr:uid="{00000000-0005-0000-0000-00003C520000}"/>
    <cellStyle name="RowTitles-Detail 3 3 4 2 3_Tertiary Salaries Survey" xfId="21042" xr:uid="{00000000-0005-0000-0000-00003D520000}"/>
    <cellStyle name="RowTitles-Detail 3 3 4 2 4" xfId="21043" xr:uid="{00000000-0005-0000-0000-00003E520000}"/>
    <cellStyle name="RowTitles-Detail 3 3 4 2 5" xfId="21044" xr:uid="{00000000-0005-0000-0000-00003F520000}"/>
    <cellStyle name="RowTitles-Detail 3 3 4 2 5 2" xfId="21045" xr:uid="{00000000-0005-0000-0000-000040520000}"/>
    <cellStyle name="RowTitles-Detail 3 3 4 2 5_Tertiary Salaries Survey" xfId="21046" xr:uid="{00000000-0005-0000-0000-000041520000}"/>
    <cellStyle name="RowTitles-Detail 3 3 4 2 6" xfId="21047" xr:uid="{00000000-0005-0000-0000-000042520000}"/>
    <cellStyle name="RowTitles-Detail 3 3 4 2_Tertiary Salaries Survey" xfId="21048" xr:uid="{00000000-0005-0000-0000-000043520000}"/>
    <cellStyle name="RowTitles-Detail 3 3 4 3" xfId="21049" xr:uid="{00000000-0005-0000-0000-000044520000}"/>
    <cellStyle name="RowTitles-Detail 3 3 4 3 2" xfId="21050" xr:uid="{00000000-0005-0000-0000-000045520000}"/>
    <cellStyle name="RowTitles-Detail 3 3 4 3 2 2" xfId="21051" xr:uid="{00000000-0005-0000-0000-000046520000}"/>
    <cellStyle name="RowTitles-Detail 3 3 4 3 2 2 2" xfId="21052" xr:uid="{00000000-0005-0000-0000-000047520000}"/>
    <cellStyle name="RowTitles-Detail 3 3 4 3 2 2_Tertiary Salaries Survey" xfId="21053" xr:uid="{00000000-0005-0000-0000-000048520000}"/>
    <cellStyle name="RowTitles-Detail 3 3 4 3 2 3" xfId="21054" xr:uid="{00000000-0005-0000-0000-000049520000}"/>
    <cellStyle name="RowTitles-Detail 3 3 4 3 2_Tertiary Salaries Survey" xfId="21055" xr:uid="{00000000-0005-0000-0000-00004A520000}"/>
    <cellStyle name="RowTitles-Detail 3 3 4 3 3" xfId="21056" xr:uid="{00000000-0005-0000-0000-00004B520000}"/>
    <cellStyle name="RowTitles-Detail 3 3 4 3 3 2" xfId="21057" xr:uid="{00000000-0005-0000-0000-00004C520000}"/>
    <cellStyle name="RowTitles-Detail 3 3 4 3 3 2 2" xfId="21058" xr:uid="{00000000-0005-0000-0000-00004D520000}"/>
    <cellStyle name="RowTitles-Detail 3 3 4 3 3 2_Tertiary Salaries Survey" xfId="21059" xr:uid="{00000000-0005-0000-0000-00004E520000}"/>
    <cellStyle name="RowTitles-Detail 3 3 4 3 3 3" xfId="21060" xr:uid="{00000000-0005-0000-0000-00004F520000}"/>
    <cellStyle name="RowTitles-Detail 3 3 4 3 3_Tertiary Salaries Survey" xfId="21061" xr:uid="{00000000-0005-0000-0000-000050520000}"/>
    <cellStyle name="RowTitles-Detail 3 3 4 3 4" xfId="21062" xr:uid="{00000000-0005-0000-0000-000051520000}"/>
    <cellStyle name="RowTitles-Detail 3 3 4 3 5" xfId="21063" xr:uid="{00000000-0005-0000-0000-000052520000}"/>
    <cellStyle name="RowTitles-Detail 3 3 4 3_Tertiary Salaries Survey" xfId="21064" xr:uid="{00000000-0005-0000-0000-000053520000}"/>
    <cellStyle name="RowTitles-Detail 3 3 4 4" xfId="21065" xr:uid="{00000000-0005-0000-0000-000054520000}"/>
    <cellStyle name="RowTitles-Detail 3 3 4 4 2" xfId="21066" xr:uid="{00000000-0005-0000-0000-000055520000}"/>
    <cellStyle name="RowTitles-Detail 3 3 4 4 2 2" xfId="21067" xr:uid="{00000000-0005-0000-0000-000056520000}"/>
    <cellStyle name="RowTitles-Detail 3 3 4 4 2 2 2" xfId="21068" xr:uid="{00000000-0005-0000-0000-000057520000}"/>
    <cellStyle name="RowTitles-Detail 3 3 4 4 2 2_Tertiary Salaries Survey" xfId="21069" xr:uid="{00000000-0005-0000-0000-000058520000}"/>
    <cellStyle name="RowTitles-Detail 3 3 4 4 2 3" xfId="21070" xr:uid="{00000000-0005-0000-0000-000059520000}"/>
    <cellStyle name="RowTitles-Detail 3 3 4 4 2_Tertiary Salaries Survey" xfId="21071" xr:uid="{00000000-0005-0000-0000-00005A520000}"/>
    <cellStyle name="RowTitles-Detail 3 3 4 4 3" xfId="21072" xr:uid="{00000000-0005-0000-0000-00005B520000}"/>
    <cellStyle name="RowTitles-Detail 3 3 4 4 3 2" xfId="21073" xr:uid="{00000000-0005-0000-0000-00005C520000}"/>
    <cellStyle name="RowTitles-Detail 3 3 4 4 3 2 2" xfId="21074" xr:uid="{00000000-0005-0000-0000-00005D520000}"/>
    <cellStyle name="RowTitles-Detail 3 3 4 4 3 2_Tertiary Salaries Survey" xfId="21075" xr:uid="{00000000-0005-0000-0000-00005E520000}"/>
    <cellStyle name="RowTitles-Detail 3 3 4 4 3 3" xfId="21076" xr:uid="{00000000-0005-0000-0000-00005F520000}"/>
    <cellStyle name="RowTitles-Detail 3 3 4 4 3_Tertiary Salaries Survey" xfId="21077" xr:uid="{00000000-0005-0000-0000-000060520000}"/>
    <cellStyle name="RowTitles-Detail 3 3 4 4 4" xfId="21078" xr:uid="{00000000-0005-0000-0000-000061520000}"/>
    <cellStyle name="RowTitles-Detail 3 3 4 4 5" xfId="21079" xr:uid="{00000000-0005-0000-0000-000062520000}"/>
    <cellStyle name="RowTitles-Detail 3 3 4 4 5 2" xfId="21080" xr:uid="{00000000-0005-0000-0000-000063520000}"/>
    <cellStyle name="RowTitles-Detail 3 3 4 4 5_Tertiary Salaries Survey" xfId="21081" xr:uid="{00000000-0005-0000-0000-000064520000}"/>
    <cellStyle name="RowTitles-Detail 3 3 4 4 6" xfId="21082" xr:uid="{00000000-0005-0000-0000-000065520000}"/>
    <cellStyle name="RowTitles-Detail 3 3 4 4_Tertiary Salaries Survey" xfId="21083" xr:uid="{00000000-0005-0000-0000-000066520000}"/>
    <cellStyle name="RowTitles-Detail 3 3 4 5" xfId="21084" xr:uid="{00000000-0005-0000-0000-000067520000}"/>
    <cellStyle name="RowTitles-Detail 3 3 4 5 2" xfId="21085" xr:uid="{00000000-0005-0000-0000-000068520000}"/>
    <cellStyle name="RowTitles-Detail 3 3 4 5 2 2" xfId="21086" xr:uid="{00000000-0005-0000-0000-000069520000}"/>
    <cellStyle name="RowTitles-Detail 3 3 4 5 2 2 2" xfId="21087" xr:uid="{00000000-0005-0000-0000-00006A520000}"/>
    <cellStyle name="RowTitles-Detail 3 3 4 5 2 2_Tertiary Salaries Survey" xfId="21088" xr:uid="{00000000-0005-0000-0000-00006B520000}"/>
    <cellStyle name="RowTitles-Detail 3 3 4 5 2 3" xfId="21089" xr:uid="{00000000-0005-0000-0000-00006C520000}"/>
    <cellStyle name="RowTitles-Detail 3 3 4 5 2_Tertiary Salaries Survey" xfId="21090" xr:uid="{00000000-0005-0000-0000-00006D520000}"/>
    <cellStyle name="RowTitles-Detail 3 3 4 5 3" xfId="21091" xr:uid="{00000000-0005-0000-0000-00006E520000}"/>
    <cellStyle name="RowTitles-Detail 3 3 4 5 3 2" xfId="21092" xr:uid="{00000000-0005-0000-0000-00006F520000}"/>
    <cellStyle name="RowTitles-Detail 3 3 4 5 3 2 2" xfId="21093" xr:uid="{00000000-0005-0000-0000-000070520000}"/>
    <cellStyle name="RowTitles-Detail 3 3 4 5 3 2_Tertiary Salaries Survey" xfId="21094" xr:uid="{00000000-0005-0000-0000-000071520000}"/>
    <cellStyle name="RowTitles-Detail 3 3 4 5 3 3" xfId="21095" xr:uid="{00000000-0005-0000-0000-000072520000}"/>
    <cellStyle name="RowTitles-Detail 3 3 4 5 3_Tertiary Salaries Survey" xfId="21096" xr:uid="{00000000-0005-0000-0000-000073520000}"/>
    <cellStyle name="RowTitles-Detail 3 3 4 5 4" xfId="21097" xr:uid="{00000000-0005-0000-0000-000074520000}"/>
    <cellStyle name="RowTitles-Detail 3 3 4 5 4 2" xfId="21098" xr:uid="{00000000-0005-0000-0000-000075520000}"/>
    <cellStyle name="RowTitles-Detail 3 3 4 5 4_Tertiary Salaries Survey" xfId="21099" xr:uid="{00000000-0005-0000-0000-000076520000}"/>
    <cellStyle name="RowTitles-Detail 3 3 4 5 5" xfId="21100" xr:uid="{00000000-0005-0000-0000-000077520000}"/>
    <cellStyle name="RowTitles-Detail 3 3 4 5_Tertiary Salaries Survey" xfId="21101" xr:uid="{00000000-0005-0000-0000-000078520000}"/>
    <cellStyle name="RowTitles-Detail 3 3 4 6" xfId="21102" xr:uid="{00000000-0005-0000-0000-000079520000}"/>
    <cellStyle name="RowTitles-Detail 3 3 4 6 2" xfId="21103" xr:uid="{00000000-0005-0000-0000-00007A520000}"/>
    <cellStyle name="RowTitles-Detail 3 3 4 6 2 2" xfId="21104" xr:uid="{00000000-0005-0000-0000-00007B520000}"/>
    <cellStyle name="RowTitles-Detail 3 3 4 6 2 2 2" xfId="21105" xr:uid="{00000000-0005-0000-0000-00007C520000}"/>
    <cellStyle name="RowTitles-Detail 3 3 4 6 2 2_Tertiary Salaries Survey" xfId="21106" xr:uid="{00000000-0005-0000-0000-00007D520000}"/>
    <cellStyle name="RowTitles-Detail 3 3 4 6 2 3" xfId="21107" xr:uid="{00000000-0005-0000-0000-00007E520000}"/>
    <cellStyle name="RowTitles-Detail 3 3 4 6 2_Tertiary Salaries Survey" xfId="21108" xr:uid="{00000000-0005-0000-0000-00007F520000}"/>
    <cellStyle name="RowTitles-Detail 3 3 4 6 3" xfId="21109" xr:uid="{00000000-0005-0000-0000-000080520000}"/>
    <cellStyle name="RowTitles-Detail 3 3 4 6 3 2" xfId="21110" xr:uid="{00000000-0005-0000-0000-000081520000}"/>
    <cellStyle name="RowTitles-Detail 3 3 4 6 3 2 2" xfId="21111" xr:uid="{00000000-0005-0000-0000-000082520000}"/>
    <cellStyle name="RowTitles-Detail 3 3 4 6 3 2_Tertiary Salaries Survey" xfId="21112" xr:uid="{00000000-0005-0000-0000-000083520000}"/>
    <cellStyle name="RowTitles-Detail 3 3 4 6 3 3" xfId="21113" xr:uid="{00000000-0005-0000-0000-000084520000}"/>
    <cellStyle name="RowTitles-Detail 3 3 4 6 3_Tertiary Salaries Survey" xfId="21114" xr:uid="{00000000-0005-0000-0000-000085520000}"/>
    <cellStyle name="RowTitles-Detail 3 3 4 6 4" xfId="21115" xr:uid="{00000000-0005-0000-0000-000086520000}"/>
    <cellStyle name="RowTitles-Detail 3 3 4 6 4 2" xfId="21116" xr:uid="{00000000-0005-0000-0000-000087520000}"/>
    <cellStyle name="RowTitles-Detail 3 3 4 6 4_Tertiary Salaries Survey" xfId="21117" xr:uid="{00000000-0005-0000-0000-000088520000}"/>
    <cellStyle name="RowTitles-Detail 3 3 4 6 5" xfId="21118" xr:uid="{00000000-0005-0000-0000-000089520000}"/>
    <cellStyle name="RowTitles-Detail 3 3 4 6_Tertiary Salaries Survey" xfId="21119" xr:uid="{00000000-0005-0000-0000-00008A520000}"/>
    <cellStyle name="RowTitles-Detail 3 3 4 7" xfId="21120" xr:uid="{00000000-0005-0000-0000-00008B520000}"/>
    <cellStyle name="RowTitles-Detail 3 3 4 7 2" xfId="21121" xr:uid="{00000000-0005-0000-0000-00008C520000}"/>
    <cellStyle name="RowTitles-Detail 3 3 4 7 2 2" xfId="21122" xr:uid="{00000000-0005-0000-0000-00008D520000}"/>
    <cellStyle name="RowTitles-Detail 3 3 4 7 2_Tertiary Salaries Survey" xfId="21123" xr:uid="{00000000-0005-0000-0000-00008E520000}"/>
    <cellStyle name="RowTitles-Detail 3 3 4 7 3" xfId="21124" xr:uid="{00000000-0005-0000-0000-00008F520000}"/>
    <cellStyle name="RowTitles-Detail 3 3 4 7_Tertiary Salaries Survey" xfId="21125" xr:uid="{00000000-0005-0000-0000-000090520000}"/>
    <cellStyle name="RowTitles-Detail 3 3 4 8" xfId="21126" xr:uid="{00000000-0005-0000-0000-000091520000}"/>
    <cellStyle name="RowTitles-Detail 3 3 4 9" xfId="21127" xr:uid="{00000000-0005-0000-0000-000092520000}"/>
    <cellStyle name="RowTitles-Detail 3 3 4_STUD aligned by INSTIT" xfId="21128" xr:uid="{00000000-0005-0000-0000-000093520000}"/>
    <cellStyle name="RowTitles-Detail 3 3 5" xfId="21129" xr:uid="{00000000-0005-0000-0000-000094520000}"/>
    <cellStyle name="RowTitles-Detail 3 3 5 2" xfId="21130" xr:uid="{00000000-0005-0000-0000-000095520000}"/>
    <cellStyle name="RowTitles-Detail 3 3 5 2 2" xfId="21131" xr:uid="{00000000-0005-0000-0000-000096520000}"/>
    <cellStyle name="RowTitles-Detail 3 3 5 2 2 2" xfId="21132" xr:uid="{00000000-0005-0000-0000-000097520000}"/>
    <cellStyle name="RowTitles-Detail 3 3 5 2 2_Tertiary Salaries Survey" xfId="21133" xr:uid="{00000000-0005-0000-0000-000098520000}"/>
    <cellStyle name="RowTitles-Detail 3 3 5 2 3" xfId="21134" xr:uid="{00000000-0005-0000-0000-000099520000}"/>
    <cellStyle name="RowTitles-Detail 3 3 5 2_Tertiary Salaries Survey" xfId="21135" xr:uid="{00000000-0005-0000-0000-00009A520000}"/>
    <cellStyle name="RowTitles-Detail 3 3 5 3" xfId="21136" xr:uid="{00000000-0005-0000-0000-00009B520000}"/>
    <cellStyle name="RowTitles-Detail 3 3 5 3 2" xfId="21137" xr:uid="{00000000-0005-0000-0000-00009C520000}"/>
    <cellStyle name="RowTitles-Detail 3 3 5 3 2 2" xfId="21138" xr:uid="{00000000-0005-0000-0000-00009D520000}"/>
    <cellStyle name="RowTitles-Detail 3 3 5 3 2_Tertiary Salaries Survey" xfId="21139" xr:uid="{00000000-0005-0000-0000-00009E520000}"/>
    <cellStyle name="RowTitles-Detail 3 3 5 3 3" xfId="21140" xr:uid="{00000000-0005-0000-0000-00009F520000}"/>
    <cellStyle name="RowTitles-Detail 3 3 5 3_Tertiary Salaries Survey" xfId="21141" xr:uid="{00000000-0005-0000-0000-0000A0520000}"/>
    <cellStyle name="RowTitles-Detail 3 3 5 4" xfId="21142" xr:uid="{00000000-0005-0000-0000-0000A1520000}"/>
    <cellStyle name="RowTitles-Detail 3 3 5 5" xfId="21143" xr:uid="{00000000-0005-0000-0000-0000A2520000}"/>
    <cellStyle name="RowTitles-Detail 3 3 5 5 2" xfId="21144" xr:uid="{00000000-0005-0000-0000-0000A3520000}"/>
    <cellStyle name="RowTitles-Detail 3 3 5 5_Tertiary Salaries Survey" xfId="21145" xr:uid="{00000000-0005-0000-0000-0000A4520000}"/>
    <cellStyle name="RowTitles-Detail 3 3 5 6" xfId="21146" xr:uid="{00000000-0005-0000-0000-0000A5520000}"/>
    <cellStyle name="RowTitles-Detail 3 3 5_Tertiary Salaries Survey" xfId="21147" xr:uid="{00000000-0005-0000-0000-0000A6520000}"/>
    <cellStyle name="RowTitles-Detail 3 3 6" xfId="21148" xr:uid="{00000000-0005-0000-0000-0000A7520000}"/>
    <cellStyle name="RowTitles-Detail 3 3 6 2" xfId="21149" xr:uid="{00000000-0005-0000-0000-0000A8520000}"/>
    <cellStyle name="RowTitles-Detail 3 3 6 2 2" xfId="21150" xr:uid="{00000000-0005-0000-0000-0000A9520000}"/>
    <cellStyle name="RowTitles-Detail 3 3 6 2 2 2" xfId="21151" xr:uid="{00000000-0005-0000-0000-0000AA520000}"/>
    <cellStyle name="RowTitles-Detail 3 3 6 2 2_Tertiary Salaries Survey" xfId="21152" xr:uid="{00000000-0005-0000-0000-0000AB520000}"/>
    <cellStyle name="RowTitles-Detail 3 3 6 2 3" xfId="21153" xr:uid="{00000000-0005-0000-0000-0000AC520000}"/>
    <cellStyle name="RowTitles-Detail 3 3 6 2_Tertiary Salaries Survey" xfId="21154" xr:uid="{00000000-0005-0000-0000-0000AD520000}"/>
    <cellStyle name="RowTitles-Detail 3 3 6 3" xfId="21155" xr:uid="{00000000-0005-0000-0000-0000AE520000}"/>
    <cellStyle name="RowTitles-Detail 3 3 6 3 2" xfId="21156" xr:uid="{00000000-0005-0000-0000-0000AF520000}"/>
    <cellStyle name="RowTitles-Detail 3 3 6 3 2 2" xfId="21157" xr:uid="{00000000-0005-0000-0000-0000B0520000}"/>
    <cellStyle name="RowTitles-Detail 3 3 6 3 2_Tertiary Salaries Survey" xfId="21158" xr:uid="{00000000-0005-0000-0000-0000B1520000}"/>
    <cellStyle name="RowTitles-Detail 3 3 6 3 3" xfId="21159" xr:uid="{00000000-0005-0000-0000-0000B2520000}"/>
    <cellStyle name="RowTitles-Detail 3 3 6 3_Tertiary Salaries Survey" xfId="21160" xr:uid="{00000000-0005-0000-0000-0000B3520000}"/>
    <cellStyle name="RowTitles-Detail 3 3 6 4" xfId="21161" xr:uid="{00000000-0005-0000-0000-0000B4520000}"/>
    <cellStyle name="RowTitles-Detail 3 3 6 5" xfId="21162" xr:uid="{00000000-0005-0000-0000-0000B5520000}"/>
    <cellStyle name="RowTitles-Detail 3 3 6_Tertiary Salaries Survey" xfId="21163" xr:uid="{00000000-0005-0000-0000-0000B6520000}"/>
    <cellStyle name="RowTitles-Detail 3 3 7" xfId="21164" xr:uid="{00000000-0005-0000-0000-0000B7520000}"/>
    <cellStyle name="RowTitles-Detail 3 3 7 2" xfId="21165" xr:uid="{00000000-0005-0000-0000-0000B8520000}"/>
    <cellStyle name="RowTitles-Detail 3 3 7 2 2" xfId="21166" xr:uid="{00000000-0005-0000-0000-0000B9520000}"/>
    <cellStyle name="RowTitles-Detail 3 3 7 2 2 2" xfId="21167" xr:uid="{00000000-0005-0000-0000-0000BA520000}"/>
    <cellStyle name="RowTitles-Detail 3 3 7 2 2_Tertiary Salaries Survey" xfId="21168" xr:uid="{00000000-0005-0000-0000-0000BB520000}"/>
    <cellStyle name="RowTitles-Detail 3 3 7 2 3" xfId="21169" xr:uid="{00000000-0005-0000-0000-0000BC520000}"/>
    <cellStyle name="RowTitles-Detail 3 3 7 2_Tertiary Salaries Survey" xfId="21170" xr:uid="{00000000-0005-0000-0000-0000BD520000}"/>
    <cellStyle name="RowTitles-Detail 3 3 7 3" xfId="21171" xr:uid="{00000000-0005-0000-0000-0000BE520000}"/>
    <cellStyle name="RowTitles-Detail 3 3 7 3 2" xfId="21172" xr:uid="{00000000-0005-0000-0000-0000BF520000}"/>
    <cellStyle name="RowTitles-Detail 3 3 7 3 2 2" xfId="21173" xr:uid="{00000000-0005-0000-0000-0000C0520000}"/>
    <cellStyle name="RowTitles-Detail 3 3 7 3 2_Tertiary Salaries Survey" xfId="21174" xr:uid="{00000000-0005-0000-0000-0000C1520000}"/>
    <cellStyle name="RowTitles-Detail 3 3 7 3 3" xfId="21175" xr:uid="{00000000-0005-0000-0000-0000C2520000}"/>
    <cellStyle name="RowTitles-Detail 3 3 7 3_Tertiary Salaries Survey" xfId="21176" xr:uid="{00000000-0005-0000-0000-0000C3520000}"/>
    <cellStyle name="RowTitles-Detail 3 3 7 4" xfId="21177" xr:uid="{00000000-0005-0000-0000-0000C4520000}"/>
    <cellStyle name="RowTitles-Detail 3 3 7 5" xfId="21178" xr:uid="{00000000-0005-0000-0000-0000C5520000}"/>
    <cellStyle name="RowTitles-Detail 3 3 7 5 2" xfId="21179" xr:uid="{00000000-0005-0000-0000-0000C6520000}"/>
    <cellStyle name="RowTitles-Detail 3 3 7 5_Tertiary Salaries Survey" xfId="21180" xr:uid="{00000000-0005-0000-0000-0000C7520000}"/>
    <cellStyle name="RowTitles-Detail 3 3 7 6" xfId="21181" xr:uid="{00000000-0005-0000-0000-0000C8520000}"/>
    <cellStyle name="RowTitles-Detail 3 3 7_Tertiary Salaries Survey" xfId="21182" xr:uid="{00000000-0005-0000-0000-0000C9520000}"/>
    <cellStyle name="RowTitles-Detail 3 3 8" xfId="21183" xr:uid="{00000000-0005-0000-0000-0000CA520000}"/>
    <cellStyle name="RowTitles-Detail 3 3 8 2" xfId="21184" xr:uid="{00000000-0005-0000-0000-0000CB520000}"/>
    <cellStyle name="RowTitles-Detail 3 3 8 2 2" xfId="21185" xr:uid="{00000000-0005-0000-0000-0000CC520000}"/>
    <cellStyle name="RowTitles-Detail 3 3 8 2 2 2" xfId="21186" xr:uid="{00000000-0005-0000-0000-0000CD520000}"/>
    <cellStyle name="RowTitles-Detail 3 3 8 2 2_Tertiary Salaries Survey" xfId="21187" xr:uid="{00000000-0005-0000-0000-0000CE520000}"/>
    <cellStyle name="RowTitles-Detail 3 3 8 2 3" xfId="21188" xr:uid="{00000000-0005-0000-0000-0000CF520000}"/>
    <cellStyle name="RowTitles-Detail 3 3 8 2_Tertiary Salaries Survey" xfId="21189" xr:uid="{00000000-0005-0000-0000-0000D0520000}"/>
    <cellStyle name="RowTitles-Detail 3 3 8 3" xfId="21190" xr:uid="{00000000-0005-0000-0000-0000D1520000}"/>
    <cellStyle name="RowTitles-Detail 3 3 8 3 2" xfId="21191" xr:uid="{00000000-0005-0000-0000-0000D2520000}"/>
    <cellStyle name="RowTitles-Detail 3 3 8 3 2 2" xfId="21192" xr:uid="{00000000-0005-0000-0000-0000D3520000}"/>
    <cellStyle name="RowTitles-Detail 3 3 8 3 2_Tertiary Salaries Survey" xfId="21193" xr:uid="{00000000-0005-0000-0000-0000D4520000}"/>
    <cellStyle name="RowTitles-Detail 3 3 8 3 3" xfId="21194" xr:uid="{00000000-0005-0000-0000-0000D5520000}"/>
    <cellStyle name="RowTitles-Detail 3 3 8 3_Tertiary Salaries Survey" xfId="21195" xr:uid="{00000000-0005-0000-0000-0000D6520000}"/>
    <cellStyle name="RowTitles-Detail 3 3 8 4" xfId="21196" xr:uid="{00000000-0005-0000-0000-0000D7520000}"/>
    <cellStyle name="RowTitles-Detail 3 3 8 4 2" xfId="21197" xr:uid="{00000000-0005-0000-0000-0000D8520000}"/>
    <cellStyle name="RowTitles-Detail 3 3 8 4_Tertiary Salaries Survey" xfId="21198" xr:uid="{00000000-0005-0000-0000-0000D9520000}"/>
    <cellStyle name="RowTitles-Detail 3 3 8 5" xfId="21199" xr:uid="{00000000-0005-0000-0000-0000DA520000}"/>
    <cellStyle name="RowTitles-Detail 3 3 8_Tertiary Salaries Survey" xfId="21200" xr:uid="{00000000-0005-0000-0000-0000DB520000}"/>
    <cellStyle name="RowTitles-Detail 3 3 9" xfId="21201" xr:uid="{00000000-0005-0000-0000-0000DC520000}"/>
    <cellStyle name="RowTitles-Detail 3 3 9 2" xfId="21202" xr:uid="{00000000-0005-0000-0000-0000DD520000}"/>
    <cellStyle name="RowTitles-Detail 3 3 9 2 2" xfId="21203" xr:uid="{00000000-0005-0000-0000-0000DE520000}"/>
    <cellStyle name="RowTitles-Detail 3 3 9 2 2 2" xfId="21204" xr:uid="{00000000-0005-0000-0000-0000DF520000}"/>
    <cellStyle name="RowTitles-Detail 3 3 9 2 2_Tertiary Salaries Survey" xfId="21205" xr:uid="{00000000-0005-0000-0000-0000E0520000}"/>
    <cellStyle name="RowTitles-Detail 3 3 9 2 3" xfId="21206" xr:uid="{00000000-0005-0000-0000-0000E1520000}"/>
    <cellStyle name="RowTitles-Detail 3 3 9 2_Tertiary Salaries Survey" xfId="21207" xr:uid="{00000000-0005-0000-0000-0000E2520000}"/>
    <cellStyle name="RowTitles-Detail 3 3 9 3" xfId="21208" xr:uid="{00000000-0005-0000-0000-0000E3520000}"/>
    <cellStyle name="RowTitles-Detail 3 3 9 3 2" xfId="21209" xr:uid="{00000000-0005-0000-0000-0000E4520000}"/>
    <cellStyle name="RowTitles-Detail 3 3 9 3 2 2" xfId="21210" xr:uid="{00000000-0005-0000-0000-0000E5520000}"/>
    <cellStyle name="RowTitles-Detail 3 3 9 3 2_Tertiary Salaries Survey" xfId="21211" xr:uid="{00000000-0005-0000-0000-0000E6520000}"/>
    <cellStyle name="RowTitles-Detail 3 3 9 3 3" xfId="21212" xr:uid="{00000000-0005-0000-0000-0000E7520000}"/>
    <cellStyle name="RowTitles-Detail 3 3 9 3_Tertiary Salaries Survey" xfId="21213" xr:uid="{00000000-0005-0000-0000-0000E8520000}"/>
    <cellStyle name="RowTitles-Detail 3 3 9 4" xfId="21214" xr:uid="{00000000-0005-0000-0000-0000E9520000}"/>
    <cellStyle name="RowTitles-Detail 3 3 9 4 2" xfId="21215" xr:uid="{00000000-0005-0000-0000-0000EA520000}"/>
    <cellStyle name="RowTitles-Detail 3 3 9 4_Tertiary Salaries Survey" xfId="21216" xr:uid="{00000000-0005-0000-0000-0000EB520000}"/>
    <cellStyle name="RowTitles-Detail 3 3 9 5" xfId="21217" xr:uid="{00000000-0005-0000-0000-0000EC520000}"/>
    <cellStyle name="RowTitles-Detail 3 3 9_Tertiary Salaries Survey" xfId="21218" xr:uid="{00000000-0005-0000-0000-0000ED520000}"/>
    <cellStyle name="RowTitles-Detail 3 3_STUD aligned by INSTIT" xfId="21219" xr:uid="{00000000-0005-0000-0000-0000EE520000}"/>
    <cellStyle name="RowTitles-Detail 3 4" xfId="21220" xr:uid="{00000000-0005-0000-0000-0000EF520000}"/>
    <cellStyle name="RowTitles-Detail 3 4 2" xfId="21221" xr:uid="{00000000-0005-0000-0000-0000F0520000}"/>
    <cellStyle name="RowTitles-Detail 3 4 2 2" xfId="21222" xr:uid="{00000000-0005-0000-0000-0000F1520000}"/>
    <cellStyle name="RowTitles-Detail 3 4 2 2 2" xfId="21223" xr:uid="{00000000-0005-0000-0000-0000F2520000}"/>
    <cellStyle name="RowTitles-Detail 3 4 2 2 2 2" xfId="21224" xr:uid="{00000000-0005-0000-0000-0000F3520000}"/>
    <cellStyle name="RowTitles-Detail 3 4 2 2 2_Tertiary Salaries Survey" xfId="21225" xr:uid="{00000000-0005-0000-0000-0000F4520000}"/>
    <cellStyle name="RowTitles-Detail 3 4 2 2 3" xfId="21226" xr:uid="{00000000-0005-0000-0000-0000F5520000}"/>
    <cellStyle name="RowTitles-Detail 3 4 2 2_Tertiary Salaries Survey" xfId="21227" xr:uid="{00000000-0005-0000-0000-0000F6520000}"/>
    <cellStyle name="RowTitles-Detail 3 4 2 3" xfId="21228" xr:uid="{00000000-0005-0000-0000-0000F7520000}"/>
    <cellStyle name="RowTitles-Detail 3 4 2 3 2" xfId="21229" xr:uid="{00000000-0005-0000-0000-0000F8520000}"/>
    <cellStyle name="RowTitles-Detail 3 4 2 3 2 2" xfId="21230" xr:uid="{00000000-0005-0000-0000-0000F9520000}"/>
    <cellStyle name="RowTitles-Detail 3 4 2 3 2_Tertiary Salaries Survey" xfId="21231" xr:uid="{00000000-0005-0000-0000-0000FA520000}"/>
    <cellStyle name="RowTitles-Detail 3 4 2 3 3" xfId="21232" xr:uid="{00000000-0005-0000-0000-0000FB520000}"/>
    <cellStyle name="RowTitles-Detail 3 4 2 3_Tertiary Salaries Survey" xfId="21233" xr:uid="{00000000-0005-0000-0000-0000FC520000}"/>
    <cellStyle name="RowTitles-Detail 3 4 2 4" xfId="21234" xr:uid="{00000000-0005-0000-0000-0000FD520000}"/>
    <cellStyle name="RowTitles-Detail 3 4 2 5" xfId="21235" xr:uid="{00000000-0005-0000-0000-0000FE520000}"/>
    <cellStyle name="RowTitles-Detail 3 4 2_Tertiary Salaries Survey" xfId="21236" xr:uid="{00000000-0005-0000-0000-0000FF520000}"/>
    <cellStyle name="RowTitles-Detail 3 4 3" xfId="21237" xr:uid="{00000000-0005-0000-0000-000000530000}"/>
    <cellStyle name="RowTitles-Detail 3 4 3 2" xfId="21238" xr:uid="{00000000-0005-0000-0000-000001530000}"/>
    <cellStyle name="RowTitles-Detail 3 4 3 2 2" xfId="21239" xr:uid="{00000000-0005-0000-0000-000002530000}"/>
    <cellStyle name="RowTitles-Detail 3 4 3 2 2 2" xfId="21240" xr:uid="{00000000-0005-0000-0000-000003530000}"/>
    <cellStyle name="RowTitles-Detail 3 4 3 2 2_Tertiary Salaries Survey" xfId="21241" xr:uid="{00000000-0005-0000-0000-000004530000}"/>
    <cellStyle name="RowTitles-Detail 3 4 3 2 3" xfId="21242" xr:uid="{00000000-0005-0000-0000-000005530000}"/>
    <cellStyle name="RowTitles-Detail 3 4 3 2_Tertiary Salaries Survey" xfId="21243" xr:uid="{00000000-0005-0000-0000-000006530000}"/>
    <cellStyle name="RowTitles-Detail 3 4 3 3" xfId="21244" xr:uid="{00000000-0005-0000-0000-000007530000}"/>
    <cellStyle name="RowTitles-Detail 3 4 3 3 2" xfId="21245" xr:uid="{00000000-0005-0000-0000-000008530000}"/>
    <cellStyle name="RowTitles-Detail 3 4 3 3 2 2" xfId="21246" xr:uid="{00000000-0005-0000-0000-000009530000}"/>
    <cellStyle name="RowTitles-Detail 3 4 3 3 2_Tertiary Salaries Survey" xfId="21247" xr:uid="{00000000-0005-0000-0000-00000A530000}"/>
    <cellStyle name="RowTitles-Detail 3 4 3 3 3" xfId="21248" xr:uid="{00000000-0005-0000-0000-00000B530000}"/>
    <cellStyle name="RowTitles-Detail 3 4 3 3_Tertiary Salaries Survey" xfId="21249" xr:uid="{00000000-0005-0000-0000-00000C530000}"/>
    <cellStyle name="RowTitles-Detail 3 4 3 4" xfId="21250" xr:uid="{00000000-0005-0000-0000-00000D530000}"/>
    <cellStyle name="RowTitles-Detail 3 4 3 5" xfId="21251" xr:uid="{00000000-0005-0000-0000-00000E530000}"/>
    <cellStyle name="RowTitles-Detail 3 4 3 5 2" xfId="21252" xr:uid="{00000000-0005-0000-0000-00000F530000}"/>
    <cellStyle name="RowTitles-Detail 3 4 3 5_Tertiary Salaries Survey" xfId="21253" xr:uid="{00000000-0005-0000-0000-000010530000}"/>
    <cellStyle name="RowTitles-Detail 3 4 3 6" xfId="21254" xr:uid="{00000000-0005-0000-0000-000011530000}"/>
    <cellStyle name="RowTitles-Detail 3 4 3_Tertiary Salaries Survey" xfId="21255" xr:uid="{00000000-0005-0000-0000-000012530000}"/>
    <cellStyle name="RowTitles-Detail 3 4 4" xfId="21256" xr:uid="{00000000-0005-0000-0000-000013530000}"/>
    <cellStyle name="RowTitles-Detail 3 4 4 2" xfId="21257" xr:uid="{00000000-0005-0000-0000-000014530000}"/>
    <cellStyle name="RowTitles-Detail 3 4 4 2 2" xfId="21258" xr:uid="{00000000-0005-0000-0000-000015530000}"/>
    <cellStyle name="RowTitles-Detail 3 4 4 2 2 2" xfId="21259" xr:uid="{00000000-0005-0000-0000-000016530000}"/>
    <cellStyle name="RowTitles-Detail 3 4 4 2 2_Tertiary Salaries Survey" xfId="21260" xr:uid="{00000000-0005-0000-0000-000017530000}"/>
    <cellStyle name="RowTitles-Detail 3 4 4 2 3" xfId="21261" xr:uid="{00000000-0005-0000-0000-000018530000}"/>
    <cellStyle name="RowTitles-Detail 3 4 4 2_Tertiary Salaries Survey" xfId="21262" xr:uid="{00000000-0005-0000-0000-000019530000}"/>
    <cellStyle name="RowTitles-Detail 3 4 4 3" xfId="21263" xr:uid="{00000000-0005-0000-0000-00001A530000}"/>
    <cellStyle name="RowTitles-Detail 3 4 4 3 2" xfId="21264" xr:uid="{00000000-0005-0000-0000-00001B530000}"/>
    <cellStyle name="RowTitles-Detail 3 4 4 3 2 2" xfId="21265" xr:uid="{00000000-0005-0000-0000-00001C530000}"/>
    <cellStyle name="RowTitles-Detail 3 4 4 3 2_Tertiary Salaries Survey" xfId="21266" xr:uid="{00000000-0005-0000-0000-00001D530000}"/>
    <cellStyle name="RowTitles-Detail 3 4 4 3 3" xfId="21267" xr:uid="{00000000-0005-0000-0000-00001E530000}"/>
    <cellStyle name="RowTitles-Detail 3 4 4 3_Tertiary Salaries Survey" xfId="21268" xr:uid="{00000000-0005-0000-0000-00001F530000}"/>
    <cellStyle name="RowTitles-Detail 3 4 4 4" xfId="21269" xr:uid="{00000000-0005-0000-0000-000020530000}"/>
    <cellStyle name="RowTitles-Detail 3 4 4 4 2" xfId="21270" xr:uid="{00000000-0005-0000-0000-000021530000}"/>
    <cellStyle name="RowTitles-Detail 3 4 4 4_Tertiary Salaries Survey" xfId="21271" xr:uid="{00000000-0005-0000-0000-000022530000}"/>
    <cellStyle name="RowTitles-Detail 3 4 4 5" xfId="21272" xr:uid="{00000000-0005-0000-0000-000023530000}"/>
    <cellStyle name="RowTitles-Detail 3 4 4_Tertiary Salaries Survey" xfId="21273" xr:uid="{00000000-0005-0000-0000-000024530000}"/>
    <cellStyle name="RowTitles-Detail 3 4 5" xfId="21274" xr:uid="{00000000-0005-0000-0000-000025530000}"/>
    <cellStyle name="RowTitles-Detail 3 4 5 2" xfId="21275" xr:uid="{00000000-0005-0000-0000-000026530000}"/>
    <cellStyle name="RowTitles-Detail 3 4 5 2 2" xfId="21276" xr:uid="{00000000-0005-0000-0000-000027530000}"/>
    <cellStyle name="RowTitles-Detail 3 4 5 2 2 2" xfId="21277" xr:uid="{00000000-0005-0000-0000-000028530000}"/>
    <cellStyle name="RowTitles-Detail 3 4 5 2 2_Tertiary Salaries Survey" xfId="21278" xr:uid="{00000000-0005-0000-0000-000029530000}"/>
    <cellStyle name="RowTitles-Detail 3 4 5 2 3" xfId="21279" xr:uid="{00000000-0005-0000-0000-00002A530000}"/>
    <cellStyle name="RowTitles-Detail 3 4 5 2_Tertiary Salaries Survey" xfId="21280" xr:uid="{00000000-0005-0000-0000-00002B530000}"/>
    <cellStyle name="RowTitles-Detail 3 4 5 3" xfId="21281" xr:uid="{00000000-0005-0000-0000-00002C530000}"/>
    <cellStyle name="RowTitles-Detail 3 4 5 3 2" xfId="21282" xr:uid="{00000000-0005-0000-0000-00002D530000}"/>
    <cellStyle name="RowTitles-Detail 3 4 5 3 2 2" xfId="21283" xr:uid="{00000000-0005-0000-0000-00002E530000}"/>
    <cellStyle name="RowTitles-Detail 3 4 5 3 2_Tertiary Salaries Survey" xfId="21284" xr:uid="{00000000-0005-0000-0000-00002F530000}"/>
    <cellStyle name="RowTitles-Detail 3 4 5 3 3" xfId="21285" xr:uid="{00000000-0005-0000-0000-000030530000}"/>
    <cellStyle name="RowTitles-Detail 3 4 5 3_Tertiary Salaries Survey" xfId="21286" xr:uid="{00000000-0005-0000-0000-000031530000}"/>
    <cellStyle name="RowTitles-Detail 3 4 5 4" xfId="21287" xr:uid="{00000000-0005-0000-0000-000032530000}"/>
    <cellStyle name="RowTitles-Detail 3 4 5 4 2" xfId="21288" xr:uid="{00000000-0005-0000-0000-000033530000}"/>
    <cellStyle name="RowTitles-Detail 3 4 5 4_Tertiary Salaries Survey" xfId="21289" xr:uid="{00000000-0005-0000-0000-000034530000}"/>
    <cellStyle name="RowTitles-Detail 3 4 5 5" xfId="21290" xr:uid="{00000000-0005-0000-0000-000035530000}"/>
    <cellStyle name="RowTitles-Detail 3 4 5_Tertiary Salaries Survey" xfId="21291" xr:uid="{00000000-0005-0000-0000-000036530000}"/>
    <cellStyle name="RowTitles-Detail 3 4 6" xfId="21292" xr:uid="{00000000-0005-0000-0000-000037530000}"/>
    <cellStyle name="RowTitles-Detail 3 4 6 2" xfId="21293" xr:uid="{00000000-0005-0000-0000-000038530000}"/>
    <cellStyle name="RowTitles-Detail 3 4 6 2 2" xfId="21294" xr:uid="{00000000-0005-0000-0000-000039530000}"/>
    <cellStyle name="RowTitles-Detail 3 4 6 2 2 2" xfId="21295" xr:uid="{00000000-0005-0000-0000-00003A530000}"/>
    <cellStyle name="RowTitles-Detail 3 4 6 2 2_Tertiary Salaries Survey" xfId="21296" xr:uid="{00000000-0005-0000-0000-00003B530000}"/>
    <cellStyle name="RowTitles-Detail 3 4 6 2 3" xfId="21297" xr:uid="{00000000-0005-0000-0000-00003C530000}"/>
    <cellStyle name="RowTitles-Detail 3 4 6 2_Tertiary Salaries Survey" xfId="21298" xr:uid="{00000000-0005-0000-0000-00003D530000}"/>
    <cellStyle name="RowTitles-Detail 3 4 6 3" xfId="21299" xr:uid="{00000000-0005-0000-0000-00003E530000}"/>
    <cellStyle name="RowTitles-Detail 3 4 6 3 2" xfId="21300" xr:uid="{00000000-0005-0000-0000-00003F530000}"/>
    <cellStyle name="RowTitles-Detail 3 4 6 3 2 2" xfId="21301" xr:uid="{00000000-0005-0000-0000-000040530000}"/>
    <cellStyle name="RowTitles-Detail 3 4 6 3 2_Tertiary Salaries Survey" xfId="21302" xr:uid="{00000000-0005-0000-0000-000041530000}"/>
    <cellStyle name="RowTitles-Detail 3 4 6 3 3" xfId="21303" xr:uid="{00000000-0005-0000-0000-000042530000}"/>
    <cellStyle name="RowTitles-Detail 3 4 6 3_Tertiary Salaries Survey" xfId="21304" xr:uid="{00000000-0005-0000-0000-000043530000}"/>
    <cellStyle name="RowTitles-Detail 3 4 6 4" xfId="21305" xr:uid="{00000000-0005-0000-0000-000044530000}"/>
    <cellStyle name="RowTitles-Detail 3 4 6 4 2" xfId="21306" xr:uid="{00000000-0005-0000-0000-000045530000}"/>
    <cellStyle name="RowTitles-Detail 3 4 6 4_Tertiary Salaries Survey" xfId="21307" xr:uid="{00000000-0005-0000-0000-000046530000}"/>
    <cellStyle name="RowTitles-Detail 3 4 6 5" xfId="21308" xr:uid="{00000000-0005-0000-0000-000047530000}"/>
    <cellStyle name="RowTitles-Detail 3 4 6_Tertiary Salaries Survey" xfId="21309" xr:uid="{00000000-0005-0000-0000-000048530000}"/>
    <cellStyle name="RowTitles-Detail 3 4 7" xfId="21310" xr:uid="{00000000-0005-0000-0000-000049530000}"/>
    <cellStyle name="RowTitles-Detail 3 4 7 2" xfId="21311" xr:uid="{00000000-0005-0000-0000-00004A530000}"/>
    <cellStyle name="RowTitles-Detail 3 4 7 2 2" xfId="21312" xr:uid="{00000000-0005-0000-0000-00004B530000}"/>
    <cellStyle name="RowTitles-Detail 3 4 7 2_Tertiary Salaries Survey" xfId="21313" xr:uid="{00000000-0005-0000-0000-00004C530000}"/>
    <cellStyle name="RowTitles-Detail 3 4 7 3" xfId="21314" xr:uid="{00000000-0005-0000-0000-00004D530000}"/>
    <cellStyle name="RowTitles-Detail 3 4 7_Tertiary Salaries Survey" xfId="21315" xr:uid="{00000000-0005-0000-0000-00004E530000}"/>
    <cellStyle name="RowTitles-Detail 3 4 8" xfId="21316" xr:uid="{00000000-0005-0000-0000-00004F530000}"/>
    <cellStyle name="RowTitles-Detail 3 4 9" xfId="21317" xr:uid="{00000000-0005-0000-0000-000050530000}"/>
    <cellStyle name="RowTitles-Detail 3 4_STUD aligned by INSTIT" xfId="21318" xr:uid="{00000000-0005-0000-0000-000051530000}"/>
    <cellStyle name="RowTitles-Detail 3 5" xfId="21319" xr:uid="{00000000-0005-0000-0000-000052530000}"/>
    <cellStyle name="RowTitles-Detail 3 5 2" xfId="21320" xr:uid="{00000000-0005-0000-0000-000053530000}"/>
    <cellStyle name="RowTitles-Detail 3 5 2 2" xfId="21321" xr:uid="{00000000-0005-0000-0000-000054530000}"/>
    <cellStyle name="RowTitles-Detail 3 5 2 2 2" xfId="21322" xr:uid="{00000000-0005-0000-0000-000055530000}"/>
    <cellStyle name="RowTitles-Detail 3 5 2 2 2 2" xfId="21323" xr:uid="{00000000-0005-0000-0000-000056530000}"/>
    <cellStyle name="RowTitles-Detail 3 5 2 2 2_Tertiary Salaries Survey" xfId="21324" xr:uid="{00000000-0005-0000-0000-000057530000}"/>
    <cellStyle name="RowTitles-Detail 3 5 2 2 3" xfId="21325" xr:uid="{00000000-0005-0000-0000-000058530000}"/>
    <cellStyle name="RowTitles-Detail 3 5 2 2_Tertiary Salaries Survey" xfId="21326" xr:uid="{00000000-0005-0000-0000-000059530000}"/>
    <cellStyle name="RowTitles-Detail 3 5 2 3" xfId="21327" xr:uid="{00000000-0005-0000-0000-00005A530000}"/>
    <cellStyle name="RowTitles-Detail 3 5 2 3 2" xfId="21328" xr:uid="{00000000-0005-0000-0000-00005B530000}"/>
    <cellStyle name="RowTitles-Detail 3 5 2 3 2 2" xfId="21329" xr:uid="{00000000-0005-0000-0000-00005C530000}"/>
    <cellStyle name="RowTitles-Detail 3 5 2 3 2_Tertiary Salaries Survey" xfId="21330" xr:uid="{00000000-0005-0000-0000-00005D530000}"/>
    <cellStyle name="RowTitles-Detail 3 5 2 3 3" xfId="21331" xr:uid="{00000000-0005-0000-0000-00005E530000}"/>
    <cellStyle name="RowTitles-Detail 3 5 2 3_Tertiary Salaries Survey" xfId="21332" xr:uid="{00000000-0005-0000-0000-00005F530000}"/>
    <cellStyle name="RowTitles-Detail 3 5 2 4" xfId="21333" xr:uid="{00000000-0005-0000-0000-000060530000}"/>
    <cellStyle name="RowTitles-Detail 3 5 2 5" xfId="21334" xr:uid="{00000000-0005-0000-0000-000061530000}"/>
    <cellStyle name="RowTitles-Detail 3 5 2 5 2" xfId="21335" xr:uid="{00000000-0005-0000-0000-000062530000}"/>
    <cellStyle name="RowTitles-Detail 3 5 2 5_Tertiary Salaries Survey" xfId="21336" xr:uid="{00000000-0005-0000-0000-000063530000}"/>
    <cellStyle name="RowTitles-Detail 3 5 2 6" xfId="21337" xr:uid="{00000000-0005-0000-0000-000064530000}"/>
    <cellStyle name="RowTitles-Detail 3 5 2_Tertiary Salaries Survey" xfId="21338" xr:uid="{00000000-0005-0000-0000-000065530000}"/>
    <cellStyle name="RowTitles-Detail 3 5 3" xfId="21339" xr:uid="{00000000-0005-0000-0000-000066530000}"/>
    <cellStyle name="RowTitles-Detail 3 5 3 2" xfId="21340" xr:uid="{00000000-0005-0000-0000-000067530000}"/>
    <cellStyle name="RowTitles-Detail 3 5 3 2 2" xfId="21341" xr:uid="{00000000-0005-0000-0000-000068530000}"/>
    <cellStyle name="RowTitles-Detail 3 5 3 2 2 2" xfId="21342" xr:uid="{00000000-0005-0000-0000-000069530000}"/>
    <cellStyle name="RowTitles-Detail 3 5 3 2 2_Tertiary Salaries Survey" xfId="21343" xr:uid="{00000000-0005-0000-0000-00006A530000}"/>
    <cellStyle name="RowTitles-Detail 3 5 3 2 3" xfId="21344" xr:uid="{00000000-0005-0000-0000-00006B530000}"/>
    <cellStyle name="RowTitles-Detail 3 5 3 2_Tertiary Salaries Survey" xfId="21345" xr:uid="{00000000-0005-0000-0000-00006C530000}"/>
    <cellStyle name="RowTitles-Detail 3 5 3 3" xfId="21346" xr:uid="{00000000-0005-0000-0000-00006D530000}"/>
    <cellStyle name="RowTitles-Detail 3 5 3 3 2" xfId="21347" xr:uid="{00000000-0005-0000-0000-00006E530000}"/>
    <cellStyle name="RowTitles-Detail 3 5 3 3 2 2" xfId="21348" xr:uid="{00000000-0005-0000-0000-00006F530000}"/>
    <cellStyle name="RowTitles-Detail 3 5 3 3 2_Tertiary Salaries Survey" xfId="21349" xr:uid="{00000000-0005-0000-0000-000070530000}"/>
    <cellStyle name="RowTitles-Detail 3 5 3 3 3" xfId="21350" xr:uid="{00000000-0005-0000-0000-000071530000}"/>
    <cellStyle name="RowTitles-Detail 3 5 3 3_Tertiary Salaries Survey" xfId="21351" xr:uid="{00000000-0005-0000-0000-000072530000}"/>
    <cellStyle name="RowTitles-Detail 3 5 3 4" xfId="21352" xr:uid="{00000000-0005-0000-0000-000073530000}"/>
    <cellStyle name="RowTitles-Detail 3 5 3 5" xfId="21353" xr:uid="{00000000-0005-0000-0000-000074530000}"/>
    <cellStyle name="RowTitles-Detail 3 5 3_Tertiary Salaries Survey" xfId="21354" xr:uid="{00000000-0005-0000-0000-000075530000}"/>
    <cellStyle name="RowTitles-Detail 3 5 4" xfId="21355" xr:uid="{00000000-0005-0000-0000-000076530000}"/>
    <cellStyle name="RowTitles-Detail 3 5 4 2" xfId="21356" xr:uid="{00000000-0005-0000-0000-000077530000}"/>
    <cellStyle name="RowTitles-Detail 3 5 4 2 2" xfId="21357" xr:uid="{00000000-0005-0000-0000-000078530000}"/>
    <cellStyle name="RowTitles-Detail 3 5 4 2 2 2" xfId="21358" xr:uid="{00000000-0005-0000-0000-000079530000}"/>
    <cellStyle name="RowTitles-Detail 3 5 4 2 2_Tertiary Salaries Survey" xfId="21359" xr:uid="{00000000-0005-0000-0000-00007A530000}"/>
    <cellStyle name="RowTitles-Detail 3 5 4 2 3" xfId="21360" xr:uid="{00000000-0005-0000-0000-00007B530000}"/>
    <cellStyle name="RowTitles-Detail 3 5 4 2_Tertiary Salaries Survey" xfId="21361" xr:uid="{00000000-0005-0000-0000-00007C530000}"/>
    <cellStyle name="RowTitles-Detail 3 5 4 3" xfId="21362" xr:uid="{00000000-0005-0000-0000-00007D530000}"/>
    <cellStyle name="RowTitles-Detail 3 5 4 3 2" xfId="21363" xr:uid="{00000000-0005-0000-0000-00007E530000}"/>
    <cellStyle name="RowTitles-Detail 3 5 4 3 2 2" xfId="21364" xr:uid="{00000000-0005-0000-0000-00007F530000}"/>
    <cellStyle name="RowTitles-Detail 3 5 4 3 2_Tertiary Salaries Survey" xfId="21365" xr:uid="{00000000-0005-0000-0000-000080530000}"/>
    <cellStyle name="RowTitles-Detail 3 5 4 3 3" xfId="21366" xr:uid="{00000000-0005-0000-0000-000081530000}"/>
    <cellStyle name="RowTitles-Detail 3 5 4 3_Tertiary Salaries Survey" xfId="21367" xr:uid="{00000000-0005-0000-0000-000082530000}"/>
    <cellStyle name="RowTitles-Detail 3 5 4 4" xfId="21368" xr:uid="{00000000-0005-0000-0000-000083530000}"/>
    <cellStyle name="RowTitles-Detail 3 5 4 4 2" xfId="21369" xr:uid="{00000000-0005-0000-0000-000084530000}"/>
    <cellStyle name="RowTitles-Detail 3 5 4 4_Tertiary Salaries Survey" xfId="21370" xr:uid="{00000000-0005-0000-0000-000085530000}"/>
    <cellStyle name="RowTitles-Detail 3 5 4 5" xfId="21371" xr:uid="{00000000-0005-0000-0000-000086530000}"/>
    <cellStyle name="RowTitles-Detail 3 5 4_Tertiary Salaries Survey" xfId="21372" xr:uid="{00000000-0005-0000-0000-000087530000}"/>
    <cellStyle name="RowTitles-Detail 3 5 5" xfId="21373" xr:uid="{00000000-0005-0000-0000-000088530000}"/>
    <cellStyle name="RowTitles-Detail 3 5 5 2" xfId="21374" xr:uid="{00000000-0005-0000-0000-000089530000}"/>
    <cellStyle name="RowTitles-Detail 3 5 5 2 2" xfId="21375" xr:uid="{00000000-0005-0000-0000-00008A530000}"/>
    <cellStyle name="RowTitles-Detail 3 5 5 2 2 2" xfId="21376" xr:uid="{00000000-0005-0000-0000-00008B530000}"/>
    <cellStyle name="RowTitles-Detail 3 5 5 2 2_Tertiary Salaries Survey" xfId="21377" xr:uid="{00000000-0005-0000-0000-00008C530000}"/>
    <cellStyle name="RowTitles-Detail 3 5 5 2 3" xfId="21378" xr:uid="{00000000-0005-0000-0000-00008D530000}"/>
    <cellStyle name="RowTitles-Detail 3 5 5 2_Tertiary Salaries Survey" xfId="21379" xr:uid="{00000000-0005-0000-0000-00008E530000}"/>
    <cellStyle name="RowTitles-Detail 3 5 5 3" xfId="21380" xr:uid="{00000000-0005-0000-0000-00008F530000}"/>
    <cellStyle name="RowTitles-Detail 3 5 5 3 2" xfId="21381" xr:uid="{00000000-0005-0000-0000-000090530000}"/>
    <cellStyle name="RowTitles-Detail 3 5 5 3 2 2" xfId="21382" xr:uid="{00000000-0005-0000-0000-000091530000}"/>
    <cellStyle name="RowTitles-Detail 3 5 5 3 2_Tertiary Salaries Survey" xfId="21383" xr:uid="{00000000-0005-0000-0000-000092530000}"/>
    <cellStyle name="RowTitles-Detail 3 5 5 3 3" xfId="21384" xr:uid="{00000000-0005-0000-0000-000093530000}"/>
    <cellStyle name="RowTitles-Detail 3 5 5 3_Tertiary Salaries Survey" xfId="21385" xr:uid="{00000000-0005-0000-0000-000094530000}"/>
    <cellStyle name="RowTitles-Detail 3 5 5 4" xfId="21386" xr:uid="{00000000-0005-0000-0000-000095530000}"/>
    <cellStyle name="RowTitles-Detail 3 5 5 4 2" xfId="21387" xr:uid="{00000000-0005-0000-0000-000096530000}"/>
    <cellStyle name="RowTitles-Detail 3 5 5 4_Tertiary Salaries Survey" xfId="21388" xr:uid="{00000000-0005-0000-0000-000097530000}"/>
    <cellStyle name="RowTitles-Detail 3 5 5 5" xfId="21389" xr:uid="{00000000-0005-0000-0000-000098530000}"/>
    <cellStyle name="RowTitles-Detail 3 5 5_Tertiary Salaries Survey" xfId="21390" xr:uid="{00000000-0005-0000-0000-000099530000}"/>
    <cellStyle name="RowTitles-Detail 3 5 6" xfId="21391" xr:uid="{00000000-0005-0000-0000-00009A530000}"/>
    <cellStyle name="RowTitles-Detail 3 5 6 2" xfId="21392" xr:uid="{00000000-0005-0000-0000-00009B530000}"/>
    <cellStyle name="RowTitles-Detail 3 5 6 2 2" xfId="21393" xr:uid="{00000000-0005-0000-0000-00009C530000}"/>
    <cellStyle name="RowTitles-Detail 3 5 6 2 2 2" xfId="21394" xr:uid="{00000000-0005-0000-0000-00009D530000}"/>
    <cellStyle name="RowTitles-Detail 3 5 6 2 2_Tertiary Salaries Survey" xfId="21395" xr:uid="{00000000-0005-0000-0000-00009E530000}"/>
    <cellStyle name="RowTitles-Detail 3 5 6 2 3" xfId="21396" xr:uid="{00000000-0005-0000-0000-00009F530000}"/>
    <cellStyle name="RowTitles-Detail 3 5 6 2_Tertiary Salaries Survey" xfId="21397" xr:uid="{00000000-0005-0000-0000-0000A0530000}"/>
    <cellStyle name="RowTitles-Detail 3 5 6 3" xfId="21398" xr:uid="{00000000-0005-0000-0000-0000A1530000}"/>
    <cellStyle name="RowTitles-Detail 3 5 6 3 2" xfId="21399" xr:uid="{00000000-0005-0000-0000-0000A2530000}"/>
    <cellStyle name="RowTitles-Detail 3 5 6 3 2 2" xfId="21400" xr:uid="{00000000-0005-0000-0000-0000A3530000}"/>
    <cellStyle name="RowTitles-Detail 3 5 6 3 2_Tertiary Salaries Survey" xfId="21401" xr:uid="{00000000-0005-0000-0000-0000A4530000}"/>
    <cellStyle name="RowTitles-Detail 3 5 6 3 3" xfId="21402" xr:uid="{00000000-0005-0000-0000-0000A5530000}"/>
    <cellStyle name="RowTitles-Detail 3 5 6 3_Tertiary Salaries Survey" xfId="21403" xr:uid="{00000000-0005-0000-0000-0000A6530000}"/>
    <cellStyle name="RowTitles-Detail 3 5 6 4" xfId="21404" xr:uid="{00000000-0005-0000-0000-0000A7530000}"/>
    <cellStyle name="RowTitles-Detail 3 5 6 4 2" xfId="21405" xr:uid="{00000000-0005-0000-0000-0000A8530000}"/>
    <cellStyle name="RowTitles-Detail 3 5 6 4_Tertiary Salaries Survey" xfId="21406" xr:uid="{00000000-0005-0000-0000-0000A9530000}"/>
    <cellStyle name="RowTitles-Detail 3 5 6 5" xfId="21407" xr:uid="{00000000-0005-0000-0000-0000AA530000}"/>
    <cellStyle name="RowTitles-Detail 3 5 6_Tertiary Salaries Survey" xfId="21408" xr:uid="{00000000-0005-0000-0000-0000AB530000}"/>
    <cellStyle name="RowTitles-Detail 3 5 7" xfId="21409" xr:uid="{00000000-0005-0000-0000-0000AC530000}"/>
    <cellStyle name="RowTitles-Detail 3 5 7 2" xfId="21410" xr:uid="{00000000-0005-0000-0000-0000AD530000}"/>
    <cellStyle name="RowTitles-Detail 3 5 7 2 2" xfId="21411" xr:uid="{00000000-0005-0000-0000-0000AE530000}"/>
    <cellStyle name="RowTitles-Detail 3 5 7 2_Tertiary Salaries Survey" xfId="21412" xr:uid="{00000000-0005-0000-0000-0000AF530000}"/>
    <cellStyle name="RowTitles-Detail 3 5 7 3" xfId="21413" xr:uid="{00000000-0005-0000-0000-0000B0530000}"/>
    <cellStyle name="RowTitles-Detail 3 5 7_Tertiary Salaries Survey" xfId="21414" xr:uid="{00000000-0005-0000-0000-0000B1530000}"/>
    <cellStyle name="RowTitles-Detail 3 5 8" xfId="21415" xr:uid="{00000000-0005-0000-0000-0000B2530000}"/>
    <cellStyle name="RowTitles-Detail 3 5 8 2" xfId="21416" xr:uid="{00000000-0005-0000-0000-0000B3530000}"/>
    <cellStyle name="RowTitles-Detail 3 5 8 2 2" xfId="21417" xr:uid="{00000000-0005-0000-0000-0000B4530000}"/>
    <cellStyle name="RowTitles-Detail 3 5 8 2_Tertiary Salaries Survey" xfId="21418" xr:uid="{00000000-0005-0000-0000-0000B5530000}"/>
    <cellStyle name="RowTitles-Detail 3 5 8 3" xfId="21419" xr:uid="{00000000-0005-0000-0000-0000B6530000}"/>
    <cellStyle name="RowTitles-Detail 3 5 8_Tertiary Salaries Survey" xfId="21420" xr:uid="{00000000-0005-0000-0000-0000B7530000}"/>
    <cellStyle name="RowTitles-Detail 3 5 9" xfId="21421" xr:uid="{00000000-0005-0000-0000-0000B8530000}"/>
    <cellStyle name="RowTitles-Detail 3 5_STUD aligned by INSTIT" xfId="21422" xr:uid="{00000000-0005-0000-0000-0000B9530000}"/>
    <cellStyle name="RowTitles-Detail 3 6" xfId="21423" xr:uid="{00000000-0005-0000-0000-0000BA530000}"/>
    <cellStyle name="RowTitles-Detail 3 6 2" xfId="21424" xr:uid="{00000000-0005-0000-0000-0000BB530000}"/>
    <cellStyle name="RowTitles-Detail 3 6 2 2" xfId="21425" xr:uid="{00000000-0005-0000-0000-0000BC530000}"/>
    <cellStyle name="RowTitles-Detail 3 6 2 2 2" xfId="21426" xr:uid="{00000000-0005-0000-0000-0000BD530000}"/>
    <cellStyle name="RowTitles-Detail 3 6 2 2 2 2" xfId="21427" xr:uid="{00000000-0005-0000-0000-0000BE530000}"/>
    <cellStyle name="RowTitles-Detail 3 6 2 2 2_Tertiary Salaries Survey" xfId="21428" xr:uid="{00000000-0005-0000-0000-0000BF530000}"/>
    <cellStyle name="RowTitles-Detail 3 6 2 2 3" xfId="21429" xr:uid="{00000000-0005-0000-0000-0000C0530000}"/>
    <cellStyle name="RowTitles-Detail 3 6 2 2_Tertiary Salaries Survey" xfId="21430" xr:uid="{00000000-0005-0000-0000-0000C1530000}"/>
    <cellStyle name="RowTitles-Detail 3 6 2 3" xfId="21431" xr:uid="{00000000-0005-0000-0000-0000C2530000}"/>
    <cellStyle name="RowTitles-Detail 3 6 2 3 2" xfId="21432" xr:uid="{00000000-0005-0000-0000-0000C3530000}"/>
    <cellStyle name="RowTitles-Detail 3 6 2 3 2 2" xfId="21433" xr:uid="{00000000-0005-0000-0000-0000C4530000}"/>
    <cellStyle name="RowTitles-Detail 3 6 2 3 2_Tertiary Salaries Survey" xfId="21434" xr:uid="{00000000-0005-0000-0000-0000C5530000}"/>
    <cellStyle name="RowTitles-Detail 3 6 2 3 3" xfId="21435" xr:uid="{00000000-0005-0000-0000-0000C6530000}"/>
    <cellStyle name="RowTitles-Detail 3 6 2 3_Tertiary Salaries Survey" xfId="21436" xr:uid="{00000000-0005-0000-0000-0000C7530000}"/>
    <cellStyle name="RowTitles-Detail 3 6 2 4" xfId="21437" xr:uid="{00000000-0005-0000-0000-0000C8530000}"/>
    <cellStyle name="RowTitles-Detail 3 6 2 5" xfId="21438" xr:uid="{00000000-0005-0000-0000-0000C9530000}"/>
    <cellStyle name="RowTitles-Detail 3 6 2 5 2" xfId="21439" xr:uid="{00000000-0005-0000-0000-0000CA530000}"/>
    <cellStyle name="RowTitles-Detail 3 6 2 5_Tertiary Salaries Survey" xfId="21440" xr:uid="{00000000-0005-0000-0000-0000CB530000}"/>
    <cellStyle name="RowTitles-Detail 3 6 2 6" xfId="21441" xr:uid="{00000000-0005-0000-0000-0000CC530000}"/>
    <cellStyle name="RowTitles-Detail 3 6 2_Tertiary Salaries Survey" xfId="21442" xr:uid="{00000000-0005-0000-0000-0000CD530000}"/>
    <cellStyle name="RowTitles-Detail 3 6 3" xfId="21443" xr:uid="{00000000-0005-0000-0000-0000CE530000}"/>
    <cellStyle name="RowTitles-Detail 3 6 3 2" xfId="21444" xr:uid="{00000000-0005-0000-0000-0000CF530000}"/>
    <cellStyle name="RowTitles-Detail 3 6 3 2 2" xfId="21445" xr:uid="{00000000-0005-0000-0000-0000D0530000}"/>
    <cellStyle name="RowTitles-Detail 3 6 3 2 2 2" xfId="21446" xr:uid="{00000000-0005-0000-0000-0000D1530000}"/>
    <cellStyle name="RowTitles-Detail 3 6 3 2 2_Tertiary Salaries Survey" xfId="21447" xr:uid="{00000000-0005-0000-0000-0000D2530000}"/>
    <cellStyle name="RowTitles-Detail 3 6 3 2 3" xfId="21448" xr:uid="{00000000-0005-0000-0000-0000D3530000}"/>
    <cellStyle name="RowTitles-Detail 3 6 3 2_Tertiary Salaries Survey" xfId="21449" xr:uid="{00000000-0005-0000-0000-0000D4530000}"/>
    <cellStyle name="RowTitles-Detail 3 6 3 3" xfId="21450" xr:uid="{00000000-0005-0000-0000-0000D5530000}"/>
    <cellStyle name="RowTitles-Detail 3 6 3 3 2" xfId="21451" xr:uid="{00000000-0005-0000-0000-0000D6530000}"/>
    <cellStyle name="RowTitles-Detail 3 6 3 3 2 2" xfId="21452" xr:uid="{00000000-0005-0000-0000-0000D7530000}"/>
    <cellStyle name="RowTitles-Detail 3 6 3 3 2_Tertiary Salaries Survey" xfId="21453" xr:uid="{00000000-0005-0000-0000-0000D8530000}"/>
    <cellStyle name="RowTitles-Detail 3 6 3 3 3" xfId="21454" xr:uid="{00000000-0005-0000-0000-0000D9530000}"/>
    <cellStyle name="RowTitles-Detail 3 6 3 3_Tertiary Salaries Survey" xfId="21455" xr:uid="{00000000-0005-0000-0000-0000DA530000}"/>
    <cellStyle name="RowTitles-Detail 3 6 3 4" xfId="21456" xr:uid="{00000000-0005-0000-0000-0000DB530000}"/>
    <cellStyle name="RowTitles-Detail 3 6 3 5" xfId="21457" xr:uid="{00000000-0005-0000-0000-0000DC530000}"/>
    <cellStyle name="RowTitles-Detail 3 6 3_Tertiary Salaries Survey" xfId="21458" xr:uid="{00000000-0005-0000-0000-0000DD530000}"/>
    <cellStyle name="RowTitles-Detail 3 6 4" xfId="21459" xr:uid="{00000000-0005-0000-0000-0000DE530000}"/>
    <cellStyle name="RowTitles-Detail 3 6 4 2" xfId="21460" xr:uid="{00000000-0005-0000-0000-0000DF530000}"/>
    <cellStyle name="RowTitles-Detail 3 6 4 2 2" xfId="21461" xr:uid="{00000000-0005-0000-0000-0000E0530000}"/>
    <cellStyle name="RowTitles-Detail 3 6 4 2 2 2" xfId="21462" xr:uid="{00000000-0005-0000-0000-0000E1530000}"/>
    <cellStyle name="RowTitles-Detail 3 6 4 2 2_Tertiary Salaries Survey" xfId="21463" xr:uid="{00000000-0005-0000-0000-0000E2530000}"/>
    <cellStyle name="RowTitles-Detail 3 6 4 2 3" xfId="21464" xr:uid="{00000000-0005-0000-0000-0000E3530000}"/>
    <cellStyle name="RowTitles-Detail 3 6 4 2_Tertiary Salaries Survey" xfId="21465" xr:uid="{00000000-0005-0000-0000-0000E4530000}"/>
    <cellStyle name="RowTitles-Detail 3 6 4 3" xfId="21466" xr:uid="{00000000-0005-0000-0000-0000E5530000}"/>
    <cellStyle name="RowTitles-Detail 3 6 4 3 2" xfId="21467" xr:uid="{00000000-0005-0000-0000-0000E6530000}"/>
    <cellStyle name="RowTitles-Detail 3 6 4 3 2 2" xfId="21468" xr:uid="{00000000-0005-0000-0000-0000E7530000}"/>
    <cellStyle name="RowTitles-Detail 3 6 4 3 2_Tertiary Salaries Survey" xfId="21469" xr:uid="{00000000-0005-0000-0000-0000E8530000}"/>
    <cellStyle name="RowTitles-Detail 3 6 4 3 3" xfId="21470" xr:uid="{00000000-0005-0000-0000-0000E9530000}"/>
    <cellStyle name="RowTitles-Detail 3 6 4 3_Tertiary Salaries Survey" xfId="21471" xr:uid="{00000000-0005-0000-0000-0000EA530000}"/>
    <cellStyle name="RowTitles-Detail 3 6 4 4" xfId="21472" xr:uid="{00000000-0005-0000-0000-0000EB530000}"/>
    <cellStyle name="RowTitles-Detail 3 6 4 5" xfId="21473" xr:uid="{00000000-0005-0000-0000-0000EC530000}"/>
    <cellStyle name="RowTitles-Detail 3 6 4 5 2" xfId="21474" xr:uid="{00000000-0005-0000-0000-0000ED530000}"/>
    <cellStyle name="RowTitles-Detail 3 6 4 5_Tertiary Salaries Survey" xfId="21475" xr:uid="{00000000-0005-0000-0000-0000EE530000}"/>
    <cellStyle name="RowTitles-Detail 3 6 4 6" xfId="21476" xr:uid="{00000000-0005-0000-0000-0000EF530000}"/>
    <cellStyle name="RowTitles-Detail 3 6 4_Tertiary Salaries Survey" xfId="21477" xr:uid="{00000000-0005-0000-0000-0000F0530000}"/>
    <cellStyle name="RowTitles-Detail 3 6 5" xfId="21478" xr:uid="{00000000-0005-0000-0000-0000F1530000}"/>
    <cellStyle name="RowTitles-Detail 3 6 5 2" xfId="21479" xr:uid="{00000000-0005-0000-0000-0000F2530000}"/>
    <cellStyle name="RowTitles-Detail 3 6 5 2 2" xfId="21480" xr:uid="{00000000-0005-0000-0000-0000F3530000}"/>
    <cellStyle name="RowTitles-Detail 3 6 5 2 2 2" xfId="21481" xr:uid="{00000000-0005-0000-0000-0000F4530000}"/>
    <cellStyle name="RowTitles-Detail 3 6 5 2 2_Tertiary Salaries Survey" xfId="21482" xr:uid="{00000000-0005-0000-0000-0000F5530000}"/>
    <cellStyle name="RowTitles-Detail 3 6 5 2 3" xfId="21483" xr:uid="{00000000-0005-0000-0000-0000F6530000}"/>
    <cellStyle name="RowTitles-Detail 3 6 5 2_Tertiary Salaries Survey" xfId="21484" xr:uid="{00000000-0005-0000-0000-0000F7530000}"/>
    <cellStyle name="RowTitles-Detail 3 6 5 3" xfId="21485" xr:uid="{00000000-0005-0000-0000-0000F8530000}"/>
    <cellStyle name="RowTitles-Detail 3 6 5 3 2" xfId="21486" xr:uid="{00000000-0005-0000-0000-0000F9530000}"/>
    <cellStyle name="RowTitles-Detail 3 6 5 3 2 2" xfId="21487" xr:uid="{00000000-0005-0000-0000-0000FA530000}"/>
    <cellStyle name="RowTitles-Detail 3 6 5 3 2_Tertiary Salaries Survey" xfId="21488" xr:uid="{00000000-0005-0000-0000-0000FB530000}"/>
    <cellStyle name="RowTitles-Detail 3 6 5 3 3" xfId="21489" xr:uid="{00000000-0005-0000-0000-0000FC530000}"/>
    <cellStyle name="RowTitles-Detail 3 6 5 3_Tertiary Salaries Survey" xfId="21490" xr:uid="{00000000-0005-0000-0000-0000FD530000}"/>
    <cellStyle name="RowTitles-Detail 3 6 5 4" xfId="21491" xr:uid="{00000000-0005-0000-0000-0000FE530000}"/>
    <cellStyle name="RowTitles-Detail 3 6 5 4 2" xfId="21492" xr:uid="{00000000-0005-0000-0000-0000FF530000}"/>
    <cellStyle name="RowTitles-Detail 3 6 5 4_Tertiary Salaries Survey" xfId="21493" xr:uid="{00000000-0005-0000-0000-000000540000}"/>
    <cellStyle name="RowTitles-Detail 3 6 5 5" xfId="21494" xr:uid="{00000000-0005-0000-0000-000001540000}"/>
    <cellStyle name="RowTitles-Detail 3 6 5_Tertiary Salaries Survey" xfId="21495" xr:uid="{00000000-0005-0000-0000-000002540000}"/>
    <cellStyle name="RowTitles-Detail 3 6 6" xfId="21496" xr:uid="{00000000-0005-0000-0000-000003540000}"/>
    <cellStyle name="RowTitles-Detail 3 6 6 2" xfId="21497" xr:uid="{00000000-0005-0000-0000-000004540000}"/>
    <cellStyle name="RowTitles-Detail 3 6 6 2 2" xfId="21498" xr:uid="{00000000-0005-0000-0000-000005540000}"/>
    <cellStyle name="RowTitles-Detail 3 6 6 2 2 2" xfId="21499" xr:uid="{00000000-0005-0000-0000-000006540000}"/>
    <cellStyle name="RowTitles-Detail 3 6 6 2 2_Tertiary Salaries Survey" xfId="21500" xr:uid="{00000000-0005-0000-0000-000007540000}"/>
    <cellStyle name="RowTitles-Detail 3 6 6 2 3" xfId="21501" xr:uid="{00000000-0005-0000-0000-000008540000}"/>
    <cellStyle name="RowTitles-Detail 3 6 6 2_Tertiary Salaries Survey" xfId="21502" xr:uid="{00000000-0005-0000-0000-000009540000}"/>
    <cellStyle name="RowTitles-Detail 3 6 6 3" xfId="21503" xr:uid="{00000000-0005-0000-0000-00000A540000}"/>
    <cellStyle name="RowTitles-Detail 3 6 6 3 2" xfId="21504" xr:uid="{00000000-0005-0000-0000-00000B540000}"/>
    <cellStyle name="RowTitles-Detail 3 6 6 3 2 2" xfId="21505" xr:uid="{00000000-0005-0000-0000-00000C540000}"/>
    <cellStyle name="RowTitles-Detail 3 6 6 3 2_Tertiary Salaries Survey" xfId="21506" xr:uid="{00000000-0005-0000-0000-00000D540000}"/>
    <cellStyle name="RowTitles-Detail 3 6 6 3 3" xfId="21507" xr:uid="{00000000-0005-0000-0000-00000E540000}"/>
    <cellStyle name="RowTitles-Detail 3 6 6 3_Tertiary Salaries Survey" xfId="21508" xr:uid="{00000000-0005-0000-0000-00000F540000}"/>
    <cellStyle name="RowTitles-Detail 3 6 6 4" xfId="21509" xr:uid="{00000000-0005-0000-0000-000010540000}"/>
    <cellStyle name="RowTitles-Detail 3 6 6 4 2" xfId="21510" xr:uid="{00000000-0005-0000-0000-000011540000}"/>
    <cellStyle name="RowTitles-Detail 3 6 6 4_Tertiary Salaries Survey" xfId="21511" xr:uid="{00000000-0005-0000-0000-000012540000}"/>
    <cellStyle name="RowTitles-Detail 3 6 6 5" xfId="21512" xr:uid="{00000000-0005-0000-0000-000013540000}"/>
    <cellStyle name="RowTitles-Detail 3 6 6_Tertiary Salaries Survey" xfId="21513" xr:uid="{00000000-0005-0000-0000-000014540000}"/>
    <cellStyle name="RowTitles-Detail 3 6 7" xfId="21514" xr:uid="{00000000-0005-0000-0000-000015540000}"/>
    <cellStyle name="RowTitles-Detail 3 6 7 2" xfId="21515" xr:uid="{00000000-0005-0000-0000-000016540000}"/>
    <cellStyle name="RowTitles-Detail 3 6 7 2 2" xfId="21516" xr:uid="{00000000-0005-0000-0000-000017540000}"/>
    <cellStyle name="RowTitles-Detail 3 6 7 2_Tertiary Salaries Survey" xfId="21517" xr:uid="{00000000-0005-0000-0000-000018540000}"/>
    <cellStyle name="RowTitles-Detail 3 6 7 3" xfId="21518" xr:uid="{00000000-0005-0000-0000-000019540000}"/>
    <cellStyle name="RowTitles-Detail 3 6 7_Tertiary Salaries Survey" xfId="21519" xr:uid="{00000000-0005-0000-0000-00001A540000}"/>
    <cellStyle name="RowTitles-Detail 3 6 8" xfId="21520" xr:uid="{00000000-0005-0000-0000-00001B540000}"/>
    <cellStyle name="RowTitles-Detail 3 6 9" xfId="21521" xr:uid="{00000000-0005-0000-0000-00001C540000}"/>
    <cellStyle name="RowTitles-Detail 3 6_STUD aligned by INSTIT" xfId="21522" xr:uid="{00000000-0005-0000-0000-00001D540000}"/>
    <cellStyle name="RowTitles-Detail 3 7" xfId="21523" xr:uid="{00000000-0005-0000-0000-00001E540000}"/>
    <cellStyle name="RowTitles-Detail 3 7 2" xfId="21524" xr:uid="{00000000-0005-0000-0000-00001F540000}"/>
    <cellStyle name="RowTitles-Detail 3 7 2 2" xfId="21525" xr:uid="{00000000-0005-0000-0000-000020540000}"/>
    <cellStyle name="RowTitles-Detail 3 7 2 2 2" xfId="21526" xr:uid="{00000000-0005-0000-0000-000021540000}"/>
    <cellStyle name="RowTitles-Detail 3 7 2 2_Tertiary Salaries Survey" xfId="21527" xr:uid="{00000000-0005-0000-0000-000022540000}"/>
    <cellStyle name="RowTitles-Detail 3 7 2 3" xfId="21528" xr:uid="{00000000-0005-0000-0000-000023540000}"/>
    <cellStyle name="RowTitles-Detail 3 7 2_Tertiary Salaries Survey" xfId="21529" xr:uid="{00000000-0005-0000-0000-000024540000}"/>
    <cellStyle name="RowTitles-Detail 3 7 3" xfId="21530" xr:uid="{00000000-0005-0000-0000-000025540000}"/>
    <cellStyle name="RowTitles-Detail 3 7 3 2" xfId="21531" xr:uid="{00000000-0005-0000-0000-000026540000}"/>
    <cellStyle name="RowTitles-Detail 3 7 3 2 2" xfId="21532" xr:uid="{00000000-0005-0000-0000-000027540000}"/>
    <cellStyle name="RowTitles-Detail 3 7 3 2_Tertiary Salaries Survey" xfId="21533" xr:uid="{00000000-0005-0000-0000-000028540000}"/>
    <cellStyle name="RowTitles-Detail 3 7 3 3" xfId="21534" xr:uid="{00000000-0005-0000-0000-000029540000}"/>
    <cellStyle name="RowTitles-Detail 3 7 3_Tertiary Salaries Survey" xfId="21535" xr:uid="{00000000-0005-0000-0000-00002A540000}"/>
    <cellStyle name="RowTitles-Detail 3 7 4" xfId="21536" xr:uid="{00000000-0005-0000-0000-00002B540000}"/>
    <cellStyle name="RowTitles-Detail 3 7 5" xfId="21537" xr:uid="{00000000-0005-0000-0000-00002C540000}"/>
    <cellStyle name="RowTitles-Detail 3 7 5 2" xfId="21538" xr:uid="{00000000-0005-0000-0000-00002D540000}"/>
    <cellStyle name="RowTitles-Detail 3 7 5_Tertiary Salaries Survey" xfId="21539" xr:uid="{00000000-0005-0000-0000-00002E540000}"/>
    <cellStyle name="RowTitles-Detail 3 7 6" xfId="21540" xr:uid="{00000000-0005-0000-0000-00002F540000}"/>
    <cellStyle name="RowTitles-Detail 3 7_Tertiary Salaries Survey" xfId="21541" xr:uid="{00000000-0005-0000-0000-000030540000}"/>
    <cellStyle name="RowTitles-Detail 3 8" xfId="21542" xr:uid="{00000000-0005-0000-0000-000031540000}"/>
    <cellStyle name="RowTitles-Detail 3 8 2" xfId="21543" xr:uid="{00000000-0005-0000-0000-000032540000}"/>
    <cellStyle name="RowTitles-Detail 3 8 2 2" xfId="21544" xr:uid="{00000000-0005-0000-0000-000033540000}"/>
    <cellStyle name="RowTitles-Detail 3 8 2 2 2" xfId="21545" xr:uid="{00000000-0005-0000-0000-000034540000}"/>
    <cellStyle name="RowTitles-Detail 3 8 2 2_Tertiary Salaries Survey" xfId="21546" xr:uid="{00000000-0005-0000-0000-000035540000}"/>
    <cellStyle name="RowTitles-Detail 3 8 2 3" xfId="21547" xr:uid="{00000000-0005-0000-0000-000036540000}"/>
    <cellStyle name="RowTitles-Detail 3 8 2_Tertiary Salaries Survey" xfId="21548" xr:uid="{00000000-0005-0000-0000-000037540000}"/>
    <cellStyle name="RowTitles-Detail 3 8 3" xfId="21549" xr:uid="{00000000-0005-0000-0000-000038540000}"/>
    <cellStyle name="RowTitles-Detail 3 8 3 2" xfId="21550" xr:uid="{00000000-0005-0000-0000-000039540000}"/>
    <cellStyle name="RowTitles-Detail 3 8 3 2 2" xfId="21551" xr:uid="{00000000-0005-0000-0000-00003A540000}"/>
    <cellStyle name="RowTitles-Detail 3 8 3 2_Tertiary Salaries Survey" xfId="21552" xr:uid="{00000000-0005-0000-0000-00003B540000}"/>
    <cellStyle name="RowTitles-Detail 3 8 3 3" xfId="21553" xr:uid="{00000000-0005-0000-0000-00003C540000}"/>
    <cellStyle name="RowTitles-Detail 3 8 3_Tertiary Salaries Survey" xfId="21554" xr:uid="{00000000-0005-0000-0000-00003D540000}"/>
    <cellStyle name="RowTitles-Detail 3 8 4" xfId="21555" xr:uid="{00000000-0005-0000-0000-00003E540000}"/>
    <cellStyle name="RowTitles-Detail 3 8 5" xfId="21556" xr:uid="{00000000-0005-0000-0000-00003F540000}"/>
    <cellStyle name="RowTitles-Detail 3 8_Tertiary Salaries Survey" xfId="21557" xr:uid="{00000000-0005-0000-0000-000040540000}"/>
    <cellStyle name="RowTitles-Detail 3 9" xfId="21558" xr:uid="{00000000-0005-0000-0000-000041540000}"/>
    <cellStyle name="RowTitles-Detail 3 9 2" xfId="21559" xr:uid="{00000000-0005-0000-0000-000042540000}"/>
    <cellStyle name="RowTitles-Detail 3 9 2 2" xfId="21560" xr:uid="{00000000-0005-0000-0000-000043540000}"/>
    <cellStyle name="RowTitles-Detail 3 9 2 2 2" xfId="21561" xr:uid="{00000000-0005-0000-0000-000044540000}"/>
    <cellStyle name="RowTitles-Detail 3 9 2 2_Tertiary Salaries Survey" xfId="21562" xr:uid="{00000000-0005-0000-0000-000045540000}"/>
    <cellStyle name="RowTitles-Detail 3 9 2 3" xfId="21563" xr:uid="{00000000-0005-0000-0000-000046540000}"/>
    <cellStyle name="RowTitles-Detail 3 9 2_Tertiary Salaries Survey" xfId="21564" xr:uid="{00000000-0005-0000-0000-000047540000}"/>
    <cellStyle name="RowTitles-Detail 3 9 3" xfId="21565" xr:uid="{00000000-0005-0000-0000-000048540000}"/>
    <cellStyle name="RowTitles-Detail 3 9 3 2" xfId="21566" xr:uid="{00000000-0005-0000-0000-000049540000}"/>
    <cellStyle name="RowTitles-Detail 3 9 3 2 2" xfId="21567" xr:uid="{00000000-0005-0000-0000-00004A540000}"/>
    <cellStyle name="RowTitles-Detail 3 9 3 2_Tertiary Salaries Survey" xfId="21568" xr:uid="{00000000-0005-0000-0000-00004B540000}"/>
    <cellStyle name="RowTitles-Detail 3 9 3 3" xfId="21569" xr:uid="{00000000-0005-0000-0000-00004C540000}"/>
    <cellStyle name="RowTitles-Detail 3 9 3_Tertiary Salaries Survey" xfId="21570" xr:uid="{00000000-0005-0000-0000-00004D540000}"/>
    <cellStyle name="RowTitles-Detail 3 9 4" xfId="21571" xr:uid="{00000000-0005-0000-0000-00004E540000}"/>
    <cellStyle name="RowTitles-Detail 3 9 5" xfId="21572" xr:uid="{00000000-0005-0000-0000-00004F540000}"/>
    <cellStyle name="RowTitles-Detail 3 9 5 2" xfId="21573" xr:uid="{00000000-0005-0000-0000-000050540000}"/>
    <cellStyle name="RowTitles-Detail 3 9 5_Tertiary Salaries Survey" xfId="21574" xr:uid="{00000000-0005-0000-0000-000051540000}"/>
    <cellStyle name="RowTitles-Detail 3 9 6" xfId="21575" xr:uid="{00000000-0005-0000-0000-000052540000}"/>
    <cellStyle name="RowTitles-Detail 3 9_Tertiary Salaries Survey" xfId="21576" xr:uid="{00000000-0005-0000-0000-000053540000}"/>
    <cellStyle name="RowTitles-Detail 3_STUD aligned by INSTIT" xfId="21577" xr:uid="{00000000-0005-0000-0000-000054540000}"/>
    <cellStyle name="RowTitles-Detail 4" xfId="21578" xr:uid="{00000000-0005-0000-0000-000055540000}"/>
    <cellStyle name="RowTitles-Detail 4 10" xfId="21579" xr:uid="{00000000-0005-0000-0000-000056540000}"/>
    <cellStyle name="RowTitles-Detail 4 10 2" xfId="21580" xr:uid="{00000000-0005-0000-0000-000057540000}"/>
    <cellStyle name="RowTitles-Detail 4 10 2 2" xfId="21581" xr:uid="{00000000-0005-0000-0000-000058540000}"/>
    <cellStyle name="RowTitles-Detail 4 10 2 2 2" xfId="21582" xr:uid="{00000000-0005-0000-0000-000059540000}"/>
    <cellStyle name="RowTitles-Detail 4 10 2 2_Tertiary Salaries Survey" xfId="21583" xr:uid="{00000000-0005-0000-0000-00005A540000}"/>
    <cellStyle name="RowTitles-Detail 4 10 2 3" xfId="21584" xr:uid="{00000000-0005-0000-0000-00005B540000}"/>
    <cellStyle name="RowTitles-Detail 4 10 2_Tertiary Salaries Survey" xfId="21585" xr:uid="{00000000-0005-0000-0000-00005C540000}"/>
    <cellStyle name="RowTitles-Detail 4 10 3" xfId="21586" xr:uid="{00000000-0005-0000-0000-00005D540000}"/>
    <cellStyle name="RowTitles-Detail 4 10 3 2" xfId="21587" xr:uid="{00000000-0005-0000-0000-00005E540000}"/>
    <cellStyle name="RowTitles-Detail 4 10 3 2 2" xfId="21588" xr:uid="{00000000-0005-0000-0000-00005F540000}"/>
    <cellStyle name="RowTitles-Detail 4 10 3 2_Tertiary Salaries Survey" xfId="21589" xr:uid="{00000000-0005-0000-0000-000060540000}"/>
    <cellStyle name="RowTitles-Detail 4 10 3 3" xfId="21590" xr:uid="{00000000-0005-0000-0000-000061540000}"/>
    <cellStyle name="RowTitles-Detail 4 10 3_Tertiary Salaries Survey" xfId="21591" xr:uid="{00000000-0005-0000-0000-000062540000}"/>
    <cellStyle name="RowTitles-Detail 4 10 4" xfId="21592" xr:uid="{00000000-0005-0000-0000-000063540000}"/>
    <cellStyle name="RowTitles-Detail 4 10 4 2" xfId="21593" xr:uid="{00000000-0005-0000-0000-000064540000}"/>
    <cellStyle name="RowTitles-Detail 4 10 4_Tertiary Salaries Survey" xfId="21594" xr:uid="{00000000-0005-0000-0000-000065540000}"/>
    <cellStyle name="RowTitles-Detail 4 10 5" xfId="21595" xr:uid="{00000000-0005-0000-0000-000066540000}"/>
    <cellStyle name="RowTitles-Detail 4 10_Tertiary Salaries Survey" xfId="21596" xr:uid="{00000000-0005-0000-0000-000067540000}"/>
    <cellStyle name="RowTitles-Detail 4 11" xfId="21597" xr:uid="{00000000-0005-0000-0000-000068540000}"/>
    <cellStyle name="RowTitles-Detail 4 11 2" xfId="21598" xr:uid="{00000000-0005-0000-0000-000069540000}"/>
    <cellStyle name="RowTitles-Detail 4 11 2 2" xfId="21599" xr:uid="{00000000-0005-0000-0000-00006A540000}"/>
    <cellStyle name="RowTitles-Detail 4 11 2 2 2" xfId="21600" xr:uid="{00000000-0005-0000-0000-00006B540000}"/>
    <cellStyle name="RowTitles-Detail 4 11 2 2_Tertiary Salaries Survey" xfId="21601" xr:uid="{00000000-0005-0000-0000-00006C540000}"/>
    <cellStyle name="RowTitles-Detail 4 11 2 3" xfId="21602" xr:uid="{00000000-0005-0000-0000-00006D540000}"/>
    <cellStyle name="RowTitles-Detail 4 11 2_Tertiary Salaries Survey" xfId="21603" xr:uid="{00000000-0005-0000-0000-00006E540000}"/>
    <cellStyle name="RowTitles-Detail 4 11 3" xfId="21604" xr:uid="{00000000-0005-0000-0000-00006F540000}"/>
    <cellStyle name="RowTitles-Detail 4 11 3 2" xfId="21605" xr:uid="{00000000-0005-0000-0000-000070540000}"/>
    <cellStyle name="RowTitles-Detail 4 11 3 2 2" xfId="21606" xr:uid="{00000000-0005-0000-0000-000071540000}"/>
    <cellStyle name="RowTitles-Detail 4 11 3 2_Tertiary Salaries Survey" xfId="21607" xr:uid="{00000000-0005-0000-0000-000072540000}"/>
    <cellStyle name="RowTitles-Detail 4 11 3 3" xfId="21608" xr:uid="{00000000-0005-0000-0000-000073540000}"/>
    <cellStyle name="RowTitles-Detail 4 11 3_Tertiary Salaries Survey" xfId="21609" xr:uid="{00000000-0005-0000-0000-000074540000}"/>
    <cellStyle name="RowTitles-Detail 4 11 4" xfId="21610" xr:uid="{00000000-0005-0000-0000-000075540000}"/>
    <cellStyle name="RowTitles-Detail 4 11 4 2" xfId="21611" xr:uid="{00000000-0005-0000-0000-000076540000}"/>
    <cellStyle name="RowTitles-Detail 4 11 4_Tertiary Salaries Survey" xfId="21612" xr:uid="{00000000-0005-0000-0000-000077540000}"/>
    <cellStyle name="RowTitles-Detail 4 11 5" xfId="21613" xr:uid="{00000000-0005-0000-0000-000078540000}"/>
    <cellStyle name="RowTitles-Detail 4 11_Tertiary Salaries Survey" xfId="21614" xr:uid="{00000000-0005-0000-0000-000079540000}"/>
    <cellStyle name="RowTitles-Detail 4 12" xfId="21615" xr:uid="{00000000-0005-0000-0000-00007A540000}"/>
    <cellStyle name="RowTitles-Detail 4 12 2" xfId="21616" xr:uid="{00000000-0005-0000-0000-00007B540000}"/>
    <cellStyle name="RowTitles-Detail 4 12 2 2" xfId="21617" xr:uid="{00000000-0005-0000-0000-00007C540000}"/>
    <cellStyle name="RowTitles-Detail 4 12 2_Tertiary Salaries Survey" xfId="21618" xr:uid="{00000000-0005-0000-0000-00007D540000}"/>
    <cellStyle name="RowTitles-Detail 4 12 3" xfId="21619" xr:uid="{00000000-0005-0000-0000-00007E540000}"/>
    <cellStyle name="RowTitles-Detail 4 12_Tertiary Salaries Survey" xfId="21620" xr:uid="{00000000-0005-0000-0000-00007F540000}"/>
    <cellStyle name="RowTitles-Detail 4 13" xfId="21621" xr:uid="{00000000-0005-0000-0000-000080540000}"/>
    <cellStyle name="RowTitles-Detail 4 14" xfId="21622" xr:uid="{00000000-0005-0000-0000-000081540000}"/>
    <cellStyle name="RowTitles-Detail 4 15" xfId="21623" xr:uid="{00000000-0005-0000-0000-000082540000}"/>
    <cellStyle name="RowTitles-Detail 4 2" xfId="21624" xr:uid="{00000000-0005-0000-0000-000083540000}"/>
    <cellStyle name="RowTitles-Detail 4 2 10" xfId="21625" xr:uid="{00000000-0005-0000-0000-000084540000}"/>
    <cellStyle name="RowTitles-Detail 4 2 10 2" xfId="21626" xr:uid="{00000000-0005-0000-0000-000085540000}"/>
    <cellStyle name="RowTitles-Detail 4 2 10 2 2" xfId="21627" xr:uid="{00000000-0005-0000-0000-000086540000}"/>
    <cellStyle name="RowTitles-Detail 4 2 10 2 2 2" xfId="21628" xr:uid="{00000000-0005-0000-0000-000087540000}"/>
    <cellStyle name="RowTitles-Detail 4 2 10 2 2_Tertiary Salaries Survey" xfId="21629" xr:uid="{00000000-0005-0000-0000-000088540000}"/>
    <cellStyle name="RowTitles-Detail 4 2 10 2 3" xfId="21630" xr:uid="{00000000-0005-0000-0000-000089540000}"/>
    <cellStyle name="RowTitles-Detail 4 2 10 2_Tertiary Salaries Survey" xfId="21631" xr:uid="{00000000-0005-0000-0000-00008A540000}"/>
    <cellStyle name="RowTitles-Detail 4 2 10 3" xfId="21632" xr:uid="{00000000-0005-0000-0000-00008B540000}"/>
    <cellStyle name="RowTitles-Detail 4 2 10 3 2" xfId="21633" xr:uid="{00000000-0005-0000-0000-00008C540000}"/>
    <cellStyle name="RowTitles-Detail 4 2 10 3 2 2" xfId="21634" xr:uid="{00000000-0005-0000-0000-00008D540000}"/>
    <cellStyle name="RowTitles-Detail 4 2 10 3 2_Tertiary Salaries Survey" xfId="21635" xr:uid="{00000000-0005-0000-0000-00008E540000}"/>
    <cellStyle name="RowTitles-Detail 4 2 10 3 3" xfId="21636" xr:uid="{00000000-0005-0000-0000-00008F540000}"/>
    <cellStyle name="RowTitles-Detail 4 2 10 3_Tertiary Salaries Survey" xfId="21637" xr:uid="{00000000-0005-0000-0000-000090540000}"/>
    <cellStyle name="RowTitles-Detail 4 2 10 4" xfId="21638" xr:uid="{00000000-0005-0000-0000-000091540000}"/>
    <cellStyle name="RowTitles-Detail 4 2 10 4 2" xfId="21639" xr:uid="{00000000-0005-0000-0000-000092540000}"/>
    <cellStyle name="RowTitles-Detail 4 2 10 4_Tertiary Salaries Survey" xfId="21640" xr:uid="{00000000-0005-0000-0000-000093540000}"/>
    <cellStyle name="RowTitles-Detail 4 2 10 5" xfId="21641" xr:uid="{00000000-0005-0000-0000-000094540000}"/>
    <cellStyle name="RowTitles-Detail 4 2 10_Tertiary Salaries Survey" xfId="21642" xr:uid="{00000000-0005-0000-0000-000095540000}"/>
    <cellStyle name="RowTitles-Detail 4 2 11" xfId="21643" xr:uid="{00000000-0005-0000-0000-000096540000}"/>
    <cellStyle name="RowTitles-Detail 4 2 11 2" xfId="21644" xr:uid="{00000000-0005-0000-0000-000097540000}"/>
    <cellStyle name="RowTitles-Detail 4 2 11 2 2" xfId="21645" xr:uid="{00000000-0005-0000-0000-000098540000}"/>
    <cellStyle name="RowTitles-Detail 4 2 11 2_Tertiary Salaries Survey" xfId="21646" xr:uid="{00000000-0005-0000-0000-000099540000}"/>
    <cellStyle name="RowTitles-Detail 4 2 11 3" xfId="21647" xr:uid="{00000000-0005-0000-0000-00009A540000}"/>
    <cellStyle name="RowTitles-Detail 4 2 11_Tertiary Salaries Survey" xfId="21648" xr:uid="{00000000-0005-0000-0000-00009B540000}"/>
    <cellStyle name="RowTitles-Detail 4 2 12" xfId="21649" xr:uid="{00000000-0005-0000-0000-00009C540000}"/>
    <cellStyle name="RowTitles-Detail 4 2 13" xfId="21650" xr:uid="{00000000-0005-0000-0000-00009D540000}"/>
    <cellStyle name="RowTitles-Detail 4 2 2" xfId="21651" xr:uid="{00000000-0005-0000-0000-00009E540000}"/>
    <cellStyle name="RowTitles-Detail 4 2 2 10" xfId="21652" xr:uid="{00000000-0005-0000-0000-00009F540000}"/>
    <cellStyle name="RowTitles-Detail 4 2 2 10 2" xfId="21653" xr:uid="{00000000-0005-0000-0000-0000A0540000}"/>
    <cellStyle name="RowTitles-Detail 4 2 2 10 2 2" xfId="21654" xr:uid="{00000000-0005-0000-0000-0000A1540000}"/>
    <cellStyle name="RowTitles-Detail 4 2 2 10 2_Tertiary Salaries Survey" xfId="21655" xr:uid="{00000000-0005-0000-0000-0000A2540000}"/>
    <cellStyle name="RowTitles-Detail 4 2 2 10 3" xfId="21656" xr:uid="{00000000-0005-0000-0000-0000A3540000}"/>
    <cellStyle name="RowTitles-Detail 4 2 2 10_Tertiary Salaries Survey" xfId="21657" xr:uid="{00000000-0005-0000-0000-0000A4540000}"/>
    <cellStyle name="RowTitles-Detail 4 2 2 11" xfId="21658" xr:uid="{00000000-0005-0000-0000-0000A5540000}"/>
    <cellStyle name="RowTitles-Detail 4 2 2 12" xfId="21659" xr:uid="{00000000-0005-0000-0000-0000A6540000}"/>
    <cellStyle name="RowTitles-Detail 4 2 2 2" xfId="21660" xr:uid="{00000000-0005-0000-0000-0000A7540000}"/>
    <cellStyle name="RowTitles-Detail 4 2 2 2 2" xfId="21661" xr:uid="{00000000-0005-0000-0000-0000A8540000}"/>
    <cellStyle name="RowTitles-Detail 4 2 2 2 2 2" xfId="21662" xr:uid="{00000000-0005-0000-0000-0000A9540000}"/>
    <cellStyle name="RowTitles-Detail 4 2 2 2 2 2 2" xfId="21663" xr:uid="{00000000-0005-0000-0000-0000AA540000}"/>
    <cellStyle name="RowTitles-Detail 4 2 2 2 2 2 2 2" xfId="21664" xr:uid="{00000000-0005-0000-0000-0000AB540000}"/>
    <cellStyle name="RowTitles-Detail 4 2 2 2 2 2 2_Tertiary Salaries Survey" xfId="21665" xr:uid="{00000000-0005-0000-0000-0000AC540000}"/>
    <cellStyle name="RowTitles-Detail 4 2 2 2 2 2 3" xfId="21666" xr:uid="{00000000-0005-0000-0000-0000AD540000}"/>
    <cellStyle name="RowTitles-Detail 4 2 2 2 2 2_Tertiary Salaries Survey" xfId="21667" xr:uid="{00000000-0005-0000-0000-0000AE540000}"/>
    <cellStyle name="RowTitles-Detail 4 2 2 2 2 3" xfId="21668" xr:uid="{00000000-0005-0000-0000-0000AF540000}"/>
    <cellStyle name="RowTitles-Detail 4 2 2 2 2 3 2" xfId="21669" xr:uid="{00000000-0005-0000-0000-0000B0540000}"/>
    <cellStyle name="RowTitles-Detail 4 2 2 2 2 3 2 2" xfId="21670" xr:uid="{00000000-0005-0000-0000-0000B1540000}"/>
    <cellStyle name="RowTitles-Detail 4 2 2 2 2 3 2_Tertiary Salaries Survey" xfId="21671" xr:uid="{00000000-0005-0000-0000-0000B2540000}"/>
    <cellStyle name="RowTitles-Detail 4 2 2 2 2 3 3" xfId="21672" xr:uid="{00000000-0005-0000-0000-0000B3540000}"/>
    <cellStyle name="RowTitles-Detail 4 2 2 2 2 3_Tertiary Salaries Survey" xfId="21673" xr:uid="{00000000-0005-0000-0000-0000B4540000}"/>
    <cellStyle name="RowTitles-Detail 4 2 2 2 2 4" xfId="21674" xr:uid="{00000000-0005-0000-0000-0000B5540000}"/>
    <cellStyle name="RowTitles-Detail 4 2 2 2 2 5" xfId="21675" xr:uid="{00000000-0005-0000-0000-0000B6540000}"/>
    <cellStyle name="RowTitles-Detail 4 2 2 2 2_Tertiary Salaries Survey" xfId="21676" xr:uid="{00000000-0005-0000-0000-0000B7540000}"/>
    <cellStyle name="RowTitles-Detail 4 2 2 2 3" xfId="21677" xr:uid="{00000000-0005-0000-0000-0000B8540000}"/>
    <cellStyle name="RowTitles-Detail 4 2 2 2 3 2" xfId="21678" xr:uid="{00000000-0005-0000-0000-0000B9540000}"/>
    <cellStyle name="RowTitles-Detail 4 2 2 2 3 2 2" xfId="21679" xr:uid="{00000000-0005-0000-0000-0000BA540000}"/>
    <cellStyle name="RowTitles-Detail 4 2 2 2 3 2 2 2" xfId="21680" xr:uid="{00000000-0005-0000-0000-0000BB540000}"/>
    <cellStyle name="RowTitles-Detail 4 2 2 2 3 2 2_Tertiary Salaries Survey" xfId="21681" xr:uid="{00000000-0005-0000-0000-0000BC540000}"/>
    <cellStyle name="RowTitles-Detail 4 2 2 2 3 2 3" xfId="21682" xr:uid="{00000000-0005-0000-0000-0000BD540000}"/>
    <cellStyle name="RowTitles-Detail 4 2 2 2 3 2_Tertiary Salaries Survey" xfId="21683" xr:uid="{00000000-0005-0000-0000-0000BE540000}"/>
    <cellStyle name="RowTitles-Detail 4 2 2 2 3 3" xfId="21684" xr:uid="{00000000-0005-0000-0000-0000BF540000}"/>
    <cellStyle name="RowTitles-Detail 4 2 2 2 3 3 2" xfId="21685" xr:uid="{00000000-0005-0000-0000-0000C0540000}"/>
    <cellStyle name="RowTitles-Detail 4 2 2 2 3 3 2 2" xfId="21686" xr:uid="{00000000-0005-0000-0000-0000C1540000}"/>
    <cellStyle name="RowTitles-Detail 4 2 2 2 3 3 2_Tertiary Salaries Survey" xfId="21687" xr:uid="{00000000-0005-0000-0000-0000C2540000}"/>
    <cellStyle name="RowTitles-Detail 4 2 2 2 3 3 3" xfId="21688" xr:uid="{00000000-0005-0000-0000-0000C3540000}"/>
    <cellStyle name="RowTitles-Detail 4 2 2 2 3 3_Tertiary Salaries Survey" xfId="21689" xr:uid="{00000000-0005-0000-0000-0000C4540000}"/>
    <cellStyle name="RowTitles-Detail 4 2 2 2 3 4" xfId="21690" xr:uid="{00000000-0005-0000-0000-0000C5540000}"/>
    <cellStyle name="RowTitles-Detail 4 2 2 2 3 5" xfId="21691" xr:uid="{00000000-0005-0000-0000-0000C6540000}"/>
    <cellStyle name="RowTitles-Detail 4 2 2 2 3 5 2" xfId="21692" xr:uid="{00000000-0005-0000-0000-0000C7540000}"/>
    <cellStyle name="RowTitles-Detail 4 2 2 2 3 5_Tertiary Salaries Survey" xfId="21693" xr:uid="{00000000-0005-0000-0000-0000C8540000}"/>
    <cellStyle name="RowTitles-Detail 4 2 2 2 3 6" xfId="21694" xr:uid="{00000000-0005-0000-0000-0000C9540000}"/>
    <cellStyle name="RowTitles-Detail 4 2 2 2 3_Tertiary Salaries Survey" xfId="21695" xr:uid="{00000000-0005-0000-0000-0000CA540000}"/>
    <cellStyle name="RowTitles-Detail 4 2 2 2 4" xfId="21696" xr:uid="{00000000-0005-0000-0000-0000CB540000}"/>
    <cellStyle name="RowTitles-Detail 4 2 2 2 4 2" xfId="21697" xr:uid="{00000000-0005-0000-0000-0000CC540000}"/>
    <cellStyle name="RowTitles-Detail 4 2 2 2 4 2 2" xfId="21698" xr:uid="{00000000-0005-0000-0000-0000CD540000}"/>
    <cellStyle name="RowTitles-Detail 4 2 2 2 4 2 2 2" xfId="21699" xr:uid="{00000000-0005-0000-0000-0000CE540000}"/>
    <cellStyle name="RowTitles-Detail 4 2 2 2 4 2 2_Tertiary Salaries Survey" xfId="21700" xr:uid="{00000000-0005-0000-0000-0000CF540000}"/>
    <cellStyle name="RowTitles-Detail 4 2 2 2 4 2 3" xfId="21701" xr:uid="{00000000-0005-0000-0000-0000D0540000}"/>
    <cellStyle name="RowTitles-Detail 4 2 2 2 4 2_Tertiary Salaries Survey" xfId="21702" xr:uid="{00000000-0005-0000-0000-0000D1540000}"/>
    <cellStyle name="RowTitles-Detail 4 2 2 2 4 3" xfId="21703" xr:uid="{00000000-0005-0000-0000-0000D2540000}"/>
    <cellStyle name="RowTitles-Detail 4 2 2 2 4 3 2" xfId="21704" xr:uid="{00000000-0005-0000-0000-0000D3540000}"/>
    <cellStyle name="RowTitles-Detail 4 2 2 2 4 3 2 2" xfId="21705" xr:uid="{00000000-0005-0000-0000-0000D4540000}"/>
    <cellStyle name="RowTitles-Detail 4 2 2 2 4 3 2_Tertiary Salaries Survey" xfId="21706" xr:uid="{00000000-0005-0000-0000-0000D5540000}"/>
    <cellStyle name="RowTitles-Detail 4 2 2 2 4 3 3" xfId="21707" xr:uid="{00000000-0005-0000-0000-0000D6540000}"/>
    <cellStyle name="RowTitles-Detail 4 2 2 2 4 3_Tertiary Salaries Survey" xfId="21708" xr:uid="{00000000-0005-0000-0000-0000D7540000}"/>
    <cellStyle name="RowTitles-Detail 4 2 2 2 4 4" xfId="21709" xr:uid="{00000000-0005-0000-0000-0000D8540000}"/>
    <cellStyle name="RowTitles-Detail 4 2 2 2 4 4 2" xfId="21710" xr:uid="{00000000-0005-0000-0000-0000D9540000}"/>
    <cellStyle name="RowTitles-Detail 4 2 2 2 4 4_Tertiary Salaries Survey" xfId="21711" xr:uid="{00000000-0005-0000-0000-0000DA540000}"/>
    <cellStyle name="RowTitles-Detail 4 2 2 2 4 5" xfId="21712" xr:uid="{00000000-0005-0000-0000-0000DB540000}"/>
    <cellStyle name="RowTitles-Detail 4 2 2 2 4_Tertiary Salaries Survey" xfId="21713" xr:uid="{00000000-0005-0000-0000-0000DC540000}"/>
    <cellStyle name="RowTitles-Detail 4 2 2 2 5" xfId="21714" xr:uid="{00000000-0005-0000-0000-0000DD540000}"/>
    <cellStyle name="RowTitles-Detail 4 2 2 2 5 2" xfId="21715" xr:uid="{00000000-0005-0000-0000-0000DE540000}"/>
    <cellStyle name="RowTitles-Detail 4 2 2 2 5 2 2" xfId="21716" xr:uid="{00000000-0005-0000-0000-0000DF540000}"/>
    <cellStyle name="RowTitles-Detail 4 2 2 2 5 2 2 2" xfId="21717" xr:uid="{00000000-0005-0000-0000-0000E0540000}"/>
    <cellStyle name="RowTitles-Detail 4 2 2 2 5 2 2_Tertiary Salaries Survey" xfId="21718" xr:uid="{00000000-0005-0000-0000-0000E1540000}"/>
    <cellStyle name="RowTitles-Detail 4 2 2 2 5 2 3" xfId="21719" xr:uid="{00000000-0005-0000-0000-0000E2540000}"/>
    <cellStyle name="RowTitles-Detail 4 2 2 2 5 2_Tertiary Salaries Survey" xfId="21720" xr:uid="{00000000-0005-0000-0000-0000E3540000}"/>
    <cellStyle name="RowTitles-Detail 4 2 2 2 5 3" xfId="21721" xr:uid="{00000000-0005-0000-0000-0000E4540000}"/>
    <cellStyle name="RowTitles-Detail 4 2 2 2 5 3 2" xfId="21722" xr:uid="{00000000-0005-0000-0000-0000E5540000}"/>
    <cellStyle name="RowTitles-Detail 4 2 2 2 5 3 2 2" xfId="21723" xr:uid="{00000000-0005-0000-0000-0000E6540000}"/>
    <cellStyle name="RowTitles-Detail 4 2 2 2 5 3 2_Tertiary Salaries Survey" xfId="21724" xr:uid="{00000000-0005-0000-0000-0000E7540000}"/>
    <cellStyle name="RowTitles-Detail 4 2 2 2 5 3 3" xfId="21725" xr:uid="{00000000-0005-0000-0000-0000E8540000}"/>
    <cellStyle name="RowTitles-Detail 4 2 2 2 5 3_Tertiary Salaries Survey" xfId="21726" xr:uid="{00000000-0005-0000-0000-0000E9540000}"/>
    <cellStyle name="RowTitles-Detail 4 2 2 2 5 4" xfId="21727" xr:uid="{00000000-0005-0000-0000-0000EA540000}"/>
    <cellStyle name="RowTitles-Detail 4 2 2 2 5 4 2" xfId="21728" xr:uid="{00000000-0005-0000-0000-0000EB540000}"/>
    <cellStyle name="RowTitles-Detail 4 2 2 2 5 4_Tertiary Salaries Survey" xfId="21729" xr:uid="{00000000-0005-0000-0000-0000EC540000}"/>
    <cellStyle name="RowTitles-Detail 4 2 2 2 5 5" xfId="21730" xr:uid="{00000000-0005-0000-0000-0000ED540000}"/>
    <cellStyle name="RowTitles-Detail 4 2 2 2 5_Tertiary Salaries Survey" xfId="21731" xr:uid="{00000000-0005-0000-0000-0000EE540000}"/>
    <cellStyle name="RowTitles-Detail 4 2 2 2 6" xfId="21732" xr:uid="{00000000-0005-0000-0000-0000EF540000}"/>
    <cellStyle name="RowTitles-Detail 4 2 2 2 6 2" xfId="21733" xr:uid="{00000000-0005-0000-0000-0000F0540000}"/>
    <cellStyle name="RowTitles-Detail 4 2 2 2 6 2 2" xfId="21734" xr:uid="{00000000-0005-0000-0000-0000F1540000}"/>
    <cellStyle name="RowTitles-Detail 4 2 2 2 6 2 2 2" xfId="21735" xr:uid="{00000000-0005-0000-0000-0000F2540000}"/>
    <cellStyle name="RowTitles-Detail 4 2 2 2 6 2 2_Tertiary Salaries Survey" xfId="21736" xr:uid="{00000000-0005-0000-0000-0000F3540000}"/>
    <cellStyle name="RowTitles-Detail 4 2 2 2 6 2 3" xfId="21737" xr:uid="{00000000-0005-0000-0000-0000F4540000}"/>
    <cellStyle name="RowTitles-Detail 4 2 2 2 6 2_Tertiary Salaries Survey" xfId="21738" xr:uid="{00000000-0005-0000-0000-0000F5540000}"/>
    <cellStyle name="RowTitles-Detail 4 2 2 2 6 3" xfId="21739" xr:uid="{00000000-0005-0000-0000-0000F6540000}"/>
    <cellStyle name="RowTitles-Detail 4 2 2 2 6 3 2" xfId="21740" xr:uid="{00000000-0005-0000-0000-0000F7540000}"/>
    <cellStyle name="RowTitles-Detail 4 2 2 2 6 3 2 2" xfId="21741" xr:uid="{00000000-0005-0000-0000-0000F8540000}"/>
    <cellStyle name="RowTitles-Detail 4 2 2 2 6 3 2_Tertiary Salaries Survey" xfId="21742" xr:uid="{00000000-0005-0000-0000-0000F9540000}"/>
    <cellStyle name="RowTitles-Detail 4 2 2 2 6 3 3" xfId="21743" xr:uid="{00000000-0005-0000-0000-0000FA540000}"/>
    <cellStyle name="RowTitles-Detail 4 2 2 2 6 3_Tertiary Salaries Survey" xfId="21744" xr:uid="{00000000-0005-0000-0000-0000FB540000}"/>
    <cellStyle name="RowTitles-Detail 4 2 2 2 6 4" xfId="21745" xr:uid="{00000000-0005-0000-0000-0000FC540000}"/>
    <cellStyle name="RowTitles-Detail 4 2 2 2 6 4 2" xfId="21746" xr:uid="{00000000-0005-0000-0000-0000FD540000}"/>
    <cellStyle name="RowTitles-Detail 4 2 2 2 6 4_Tertiary Salaries Survey" xfId="21747" xr:uid="{00000000-0005-0000-0000-0000FE540000}"/>
    <cellStyle name="RowTitles-Detail 4 2 2 2 6 5" xfId="21748" xr:uid="{00000000-0005-0000-0000-0000FF540000}"/>
    <cellStyle name="RowTitles-Detail 4 2 2 2 6_Tertiary Salaries Survey" xfId="21749" xr:uid="{00000000-0005-0000-0000-000000550000}"/>
    <cellStyle name="RowTitles-Detail 4 2 2 2 7" xfId="21750" xr:uid="{00000000-0005-0000-0000-000001550000}"/>
    <cellStyle name="RowTitles-Detail 4 2 2 2 7 2" xfId="21751" xr:uid="{00000000-0005-0000-0000-000002550000}"/>
    <cellStyle name="RowTitles-Detail 4 2 2 2 7 2 2" xfId="21752" xr:uid="{00000000-0005-0000-0000-000003550000}"/>
    <cellStyle name="RowTitles-Detail 4 2 2 2 7 2_Tertiary Salaries Survey" xfId="21753" xr:uid="{00000000-0005-0000-0000-000004550000}"/>
    <cellStyle name="RowTitles-Detail 4 2 2 2 7 3" xfId="21754" xr:uid="{00000000-0005-0000-0000-000005550000}"/>
    <cellStyle name="RowTitles-Detail 4 2 2 2 7_Tertiary Salaries Survey" xfId="21755" xr:uid="{00000000-0005-0000-0000-000006550000}"/>
    <cellStyle name="RowTitles-Detail 4 2 2 2 8" xfId="21756" xr:uid="{00000000-0005-0000-0000-000007550000}"/>
    <cellStyle name="RowTitles-Detail 4 2 2 2 9" xfId="21757" xr:uid="{00000000-0005-0000-0000-000008550000}"/>
    <cellStyle name="RowTitles-Detail 4 2 2 2_STUD aligned by INSTIT" xfId="21758" xr:uid="{00000000-0005-0000-0000-000009550000}"/>
    <cellStyle name="RowTitles-Detail 4 2 2 3" xfId="21759" xr:uid="{00000000-0005-0000-0000-00000A550000}"/>
    <cellStyle name="RowTitles-Detail 4 2 2 3 2" xfId="21760" xr:uid="{00000000-0005-0000-0000-00000B550000}"/>
    <cellStyle name="RowTitles-Detail 4 2 2 3 2 2" xfId="21761" xr:uid="{00000000-0005-0000-0000-00000C550000}"/>
    <cellStyle name="RowTitles-Detail 4 2 2 3 2 2 2" xfId="21762" xr:uid="{00000000-0005-0000-0000-00000D550000}"/>
    <cellStyle name="RowTitles-Detail 4 2 2 3 2 2 2 2" xfId="21763" xr:uid="{00000000-0005-0000-0000-00000E550000}"/>
    <cellStyle name="RowTitles-Detail 4 2 2 3 2 2 2_Tertiary Salaries Survey" xfId="21764" xr:uid="{00000000-0005-0000-0000-00000F550000}"/>
    <cellStyle name="RowTitles-Detail 4 2 2 3 2 2 3" xfId="21765" xr:uid="{00000000-0005-0000-0000-000010550000}"/>
    <cellStyle name="RowTitles-Detail 4 2 2 3 2 2_Tertiary Salaries Survey" xfId="21766" xr:uid="{00000000-0005-0000-0000-000011550000}"/>
    <cellStyle name="RowTitles-Detail 4 2 2 3 2 3" xfId="21767" xr:uid="{00000000-0005-0000-0000-000012550000}"/>
    <cellStyle name="RowTitles-Detail 4 2 2 3 2 3 2" xfId="21768" xr:uid="{00000000-0005-0000-0000-000013550000}"/>
    <cellStyle name="RowTitles-Detail 4 2 2 3 2 3 2 2" xfId="21769" xr:uid="{00000000-0005-0000-0000-000014550000}"/>
    <cellStyle name="RowTitles-Detail 4 2 2 3 2 3 2_Tertiary Salaries Survey" xfId="21770" xr:uid="{00000000-0005-0000-0000-000015550000}"/>
    <cellStyle name="RowTitles-Detail 4 2 2 3 2 3 3" xfId="21771" xr:uid="{00000000-0005-0000-0000-000016550000}"/>
    <cellStyle name="RowTitles-Detail 4 2 2 3 2 3_Tertiary Salaries Survey" xfId="21772" xr:uid="{00000000-0005-0000-0000-000017550000}"/>
    <cellStyle name="RowTitles-Detail 4 2 2 3 2 4" xfId="21773" xr:uid="{00000000-0005-0000-0000-000018550000}"/>
    <cellStyle name="RowTitles-Detail 4 2 2 3 2 5" xfId="21774" xr:uid="{00000000-0005-0000-0000-000019550000}"/>
    <cellStyle name="RowTitles-Detail 4 2 2 3 2 5 2" xfId="21775" xr:uid="{00000000-0005-0000-0000-00001A550000}"/>
    <cellStyle name="RowTitles-Detail 4 2 2 3 2 5_Tertiary Salaries Survey" xfId="21776" xr:uid="{00000000-0005-0000-0000-00001B550000}"/>
    <cellStyle name="RowTitles-Detail 4 2 2 3 2 6" xfId="21777" xr:uid="{00000000-0005-0000-0000-00001C550000}"/>
    <cellStyle name="RowTitles-Detail 4 2 2 3 2_Tertiary Salaries Survey" xfId="21778" xr:uid="{00000000-0005-0000-0000-00001D550000}"/>
    <cellStyle name="RowTitles-Detail 4 2 2 3 3" xfId="21779" xr:uid="{00000000-0005-0000-0000-00001E550000}"/>
    <cellStyle name="RowTitles-Detail 4 2 2 3 3 2" xfId="21780" xr:uid="{00000000-0005-0000-0000-00001F550000}"/>
    <cellStyle name="RowTitles-Detail 4 2 2 3 3 2 2" xfId="21781" xr:uid="{00000000-0005-0000-0000-000020550000}"/>
    <cellStyle name="RowTitles-Detail 4 2 2 3 3 2 2 2" xfId="21782" xr:uid="{00000000-0005-0000-0000-000021550000}"/>
    <cellStyle name="RowTitles-Detail 4 2 2 3 3 2 2_Tertiary Salaries Survey" xfId="21783" xr:uid="{00000000-0005-0000-0000-000022550000}"/>
    <cellStyle name="RowTitles-Detail 4 2 2 3 3 2 3" xfId="21784" xr:uid="{00000000-0005-0000-0000-000023550000}"/>
    <cellStyle name="RowTitles-Detail 4 2 2 3 3 2_Tertiary Salaries Survey" xfId="21785" xr:uid="{00000000-0005-0000-0000-000024550000}"/>
    <cellStyle name="RowTitles-Detail 4 2 2 3 3 3" xfId="21786" xr:uid="{00000000-0005-0000-0000-000025550000}"/>
    <cellStyle name="RowTitles-Detail 4 2 2 3 3 3 2" xfId="21787" xr:uid="{00000000-0005-0000-0000-000026550000}"/>
    <cellStyle name="RowTitles-Detail 4 2 2 3 3 3 2 2" xfId="21788" xr:uid="{00000000-0005-0000-0000-000027550000}"/>
    <cellStyle name="RowTitles-Detail 4 2 2 3 3 3 2_Tertiary Salaries Survey" xfId="21789" xr:uid="{00000000-0005-0000-0000-000028550000}"/>
    <cellStyle name="RowTitles-Detail 4 2 2 3 3 3 3" xfId="21790" xr:uid="{00000000-0005-0000-0000-000029550000}"/>
    <cellStyle name="RowTitles-Detail 4 2 2 3 3 3_Tertiary Salaries Survey" xfId="21791" xr:uid="{00000000-0005-0000-0000-00002A550000}"/>
    <cellStyle name="RowTitles-Detail 4 2 2 3 3 4" xfId="21792" xr:uid="{00000000-0005-0000-0000-00002B550000}"/>
    <cellStyle name="RowTitles-Detail 4 2 2 3 3 5" xfId="21793" xr:uid="{00000000-0005-0000-0000-00002C550000}"/>
    <cellStyle name="RowTitles-Detail 4 2 2 3 3_Tertiary Salaries Survey" xfId="21794" xr:uid="{00000000-0005-0000-0000-00002D550000}"/>
    <cellStyle name="RowTitles-Detail 4 2 2 3 4" xfId="21795" xr:uid="{00000000-0005-0000-0000-00002E550000}"/>
    <cellStyle name="RowTitles-Detail 4 2 2 3 4 2" xfId="21796" xr:uid="{00000000-0005-0000-0000-00002F550000}"/>
    <cellStyle name="RowTitles-Detail 4 2 2 3 4 2 2" xfId="21797" xr:uid="{00000000-0005-0000-0000-000030550000}"/>
    <cellStyle name="RowTitles-Detail 4 2 2 3 4 2 2 2" xfId="21798" xr:uid="{00000000-0005-0000-0000-000031550000}"/>
    <cellStyle name="RowTitles-Detail 4 2 2 3 4 2 2_Tertiary Salaries Survey" xfId="21799" xr:uid="{00000000-0005-0000-0000-000032550000}"/>
    <cellStyle name="RowTitles-Detail 4 2 2 3 4 2 3" xfId="21800" xr:uid="{00000000-0005-0000-0000-000033550000}"/>
    <cellStyle name="RowTitles-Detail 4 2 2 3 4 2_Tertiary Salaries Survey" xfId="21801" xr:uid="{00000000-0005-0000-0000-000034550000}"/>
    <cellStyle name="RowTitles-Detail 4 2 2 3 4 3" xfId="21802" xr:uid="{00000000-0005-0000-0000-000035550000}"/>
    <cellStyle name="RowTitles-Detail 4 2 2 3 4 3 2" xfId="21803" xr:uid="{00000000-0005-0000-0000-000036550000}"/>
    <cellStyle name="RowTitles-Detail 4 2 2 3 4 3 2 2" xfId="21804" xr:uid="{00000000-0005-0000-0000-000037550000}"/>
    <cellStyle name="RowTitles-Detail 4 2 2 3 4 3 2_Tertiary Salaries Survey" xfId="21805" xr:uid="{00000000-0005-0000-0000-000038550000}"/>
    <cellStyle name="RowTitles-Detail 4 2 2 3 4 3 3" xfId="21806" xr:uid="{00000000-0005-0000-0000-000039550000}"/>
    <cellStyle name="RowTitles-Detail 4 2 2 3 4 3_Tertiary Salaries Survey" xfId="21807" xr:uid="{00000000-0005-0000-0000-00003A550000}"/>
    <cellStyle name="RowTitles-Detail 4 2 2 3 4 4" xfId="21808" xr:uid="{00000000-0005-0000-0000-00003B550000}"/>
    <cellStyle name="RowTitles-Detail 4 2 2 3 4 4 2" xfId="21809" xr:uid="{00000000-0005-0000-0000-00003C550000}"/>
    <cellStyle name="RowTitles-Detail 4 2 2 3 4 4_Tertiary Salaries Survey" xfId="21810" xr:uid="{00000000-0005-0000-0000-00003D550000}"/>
    <cellStyle name="RowTitles-Detail 4 2 2 3 4 5" xfId="21811" xr:uid="{00000000-0005-0000-0000-00003E550000}"/>
    <cellStyle name="RowTitles-Detail 4 2 2 3 4_Tertiary Salaries Survey" xfId="21812" xr:uid="{00000000-0005-0000-0000-00003F550000}"/>
    <cellStyle name="RowTitles-Detail 4 2 2 3 5" xfId="21813" xr:uid="{00000000-0005-0000-0000-000040550000}"/>
    <cellStyle name="RowTitles-Detail 4 2 2 3 5 2" xfId="21814" xr:uid="{00000000-0005-0000-0000-000041550000}"/>
    <cellStyle name="RowTitles-Detail 4 2 2 3 5 2 2" xfId="21815" xr:uid="{00000000-0005-0000-0000-000042550000}"/>
    <cellStyle name="RowTitles-Detail 4 2 2 3 5 2 2 2" xfId="21816" xr:uid="{00000000-0005-0000-0000-000043550000}"/>
    <cellStyle name="RowTitles-Detail 4 2 2 3 5 2 2_Tertiary Salaries Survey" xfId="21817" xr:uid="{00000000-0005-0000-0000-000044550000}"/>
    <cellStyle name="RowTitles-Detail 4 2 2 3 5 2 3" xfId="21818" xr:uid="{00000000-0005-0000-0000-000045550000}"/>
    <cellStyle name="RowTitles-Detail 4 2 2 3 5 2_Tertiary Salaries Survey" xfId="21819" xr:uid="{00000000-0005-0000-0000-000046550000}"/>
    <cellStyle name="RowTitles-Detail 4 2 2 3 5 3" xfId="21820" xr:uid="{00000000-0005-0000-0000-000047550000}"/>
    <cellStyle name="RowTitles-Detail 4 2 2 3 5 3 2" xfId="21821" xr:uid="{00000000-0005-0000-0000-000048550000}"/>
    <cellStyle name="RowTitles-Detail 4 2 2 3 5 3 2 2" xfId="21822" xr:uid="{00000000-0005-0000-0000-000049550000}"/>
    <cellStyle name="RowTitles-Detail 4 2 2 3 5 3 2_Tertiary Salaries Survey" xfId="21823" xr:uid="{00000000-0005-0000-0000-00004A550000}"/>
    <cellStyle name="RowTitles-Detail 4 2 2 3 5 3 3" xfId="21824" xr:uid="{00000000-0005-0000-0000-00004B550000}"/>
    <cellStyle name="RowTitles-Detail 4 2 2 3 5 3_Tertiary Salaries Survey" xfId="21825" xr:uid="{00000000-0005-0000-0000-00004C550000}"/>
    <cellStyle name="RowTitles-Detail 4 2 2 3 5 4" xfId="21826" xr:uid="{00000000-0005-0000-0000-00004D550000}"/>
    <cellStyle name="RowTitles-Detail 4 2 2 3 5 4 2" xfId="21827" xr:uid="{00000000-0005-0000-0000-00004E550000}"/>
    <cellStyle name="RowTitles-Detail 4 2 2 3 5 4_Tertiary Salaries Survey" xfId="21828" xr:uid="{00000000-0005-0000-0000-00004F550000}"/>
    <cellStyle name="RowTitles-Detail 4 2 2 3 5 5" xfId="21829" xr:uid="{00000000-0005-0000-0000-000050550000}"/>
    <cellStyle name="RowTitles-Detail 4 2 2 3 5_Tertiary Salaries Survey" xfId="21830" xr:uid="{00000000-0005-0000-0000-000051550000}"/>
    <cellStyle name="RowTitles-Detail 4 2 2 3 6" xfId="21831" xr:uid="{00000000-0005-0000-0000-000052550000}"/>
    <cellStyle name="RowTitles-Detail 4 2 2 3 6 2" xfId="21832" xr:uid="{00000000-0005-0000-0000-000053550000}"/>
    <cellStyle name="RowTitles-Detail 4 2 2 3 6 2 2" xfId="21833" xr:uid="{00000000-0005-0000-0000-000054550000}"/>
    <cellStyle name="RowTitles-Detail 4 2 2 3 6 2 2 2" xfId="21834" xr:uid="{00000000-0005-0000-0000-000055550000}"/>
    <cellStyle name="RowTitles-Detail 4 2 2 3 6 2 2_Tertiary Salaries Survey" xfId="21835" xr:uid="{00000000-0005-0000-0000-000056550000}"/>
    <cellStyle name="RowTitles-Detail 4 2 2 3 6 2 3" xfId="21836" xr:uid="{00000000-0005-0000-0000-000057550000}"/>
    <cellStyle name="RowTitles-Detail 4 2 2 3 6 2_Tertiary Salaries Survey" xfId="21837" xr:uid="{00000000-0005-0000-0000-000058550000}"/>
    <cellStyle name="RowTitles-Detail 4 2 2 3 6 3" xfId="21838" xr:uid="{00000000-0005-0000-0000-000059550000}"/>
    <cellStyle name="RowTitles-Detail 4 2 2 3 6 3 2" xfId="21839" xr:uid="{00000000-0005-0000-0000-00005A550000}"/>
    <cellStyle name="RowTitles-Detail 4 2 2 3 6 3 2 2" xfId="21840" xr:uid="{00000000-0005-0000-0000-00005B550000}"/>
    <cellStyle name="RowTitles-Detail 4 2 2 3 6 3 2_Tertiary Salaries Survey" xfId="21841" xr:uid="{00000000-0005-0000-0000-00005C550000}"/>
    <cellStyle name="RowTitles-Detail 4 2 2 3 6 3 3" xfId="21842" xr:uid="{00000000-0005-0000-0000-00005D550000}"/>
    <cellStyle name="RowTitles-Detail 4 2 2 3 6 3_Tertiary Salaries Survey" xfId="21843" xr:uid="{00000000-0005-0000-0000-00005E550000}"/>
    <cellStyle name="RowTitles-Detail 4 2 2 3 6 4" xfId="21844" xr:uid="{00000000-0005-0000-0000-00005F550000}"/>
    <cellStyle name="RowTitles-Detail 4 2 2 3 6 4 2" xfId="21845" xr:uid="{00000000-0005-0000-0000-000060550000}"/>
    <cellStyle name="RowTitles-Detail 4 2 2 3 6 4_Tertiary Salaries Survey" xfId="21846" xr:uid="{00000000-0005-0000-0000-000061550000}"/>
    <cellStyle name="RowTitles-Detail 4 2 2 3 6 5" xfId="21847" xr:uid="{00000000-0005-0000-0000-000062550000}"/>
    <cellStyle name="RowTitles-Detail 4 2 2 3 6_Tertiary Salaries Survey" xfId="21848" xr:uid="{00000000-0005-0000-0000-000063550000}"/>
    <cellStyle name="RowTitles-Detail 4 2 2 3 7" xfId="21849" xr:uid="{00000000-0005-0000-0000-000064550000}"/>
    <cellStyle name="RowTitles-Detail 4 2 2 3 7 2" xfId="21850" xr:uid="{00000000-0005-0000-0000-000065550000}"/>
    <cellStyle name="RowTitles-Detail 4 2 2 3 7 2 2" xfId="21851" xr:uid="{00000000-0005-0000-0000-000066550000}"/>
    <cellStyle name="RowTitles-Detail 4 2 2 3 7 2_Tertiary Salaries Survey" xfId="21852" xr:uid="{00000000-0005-0000-0000-000067550000}"/>
    <cellStyle name="RowTitles-Detail 4 2 2 3 7 3" xfId="21853" xr:uid="{00000000-0005-0000-0000-000068550000}"/>
    <cellStyle name="RowTitles-Detail 4 2 2 3 7_Tertiary Salaries Survey" xfId="21854" xr:uid="{00000000-0005-0000-0000-000069550000}"/>
    <cellStyle name="RowTitles-Detail 4 2 2 3 8" xfId="21855" xr:uid="{00000000-0005-0000-0000-00006A550000}"/>
    <cellStyle name="RowTitles-Detail 4 2 2 3 8 2" xfId="21856" xr:uid="{00000000-0005-0000-0000-00006B550000}"/>
    <cellStyle name="RowTitles-Detail 4 2 2 3 8 2 2" xfId="21857" xr:uid="{00000000-0005-0000-0000-00006C550000}"/>
    <cellStyle name="RowTitles-Detail 4 2 2 3 8 2_Tertiary Salaries Survey" xfId="21858" xr:uid="{00000000-0005-0000-0000-00006D550000}"/>
    <cellStyle name="RowTitles-Detail 4 2 2 3 8 3" xfId="21859" xr:uid="{00000000-0005-0000-0000-00006E550000}"/>
    <cellStyle name="RowTitles-Detail 4 2 2 3 8_Tertiary Salaries Survey" xfId="21860" xr:uid="{00000000-0005-0000-0000-00006F550000}"/>
    <cellStyle name="RowTitles-Detail 4 2 2 3 9" xfId="21861" xr:uid="{00000000-0005-0000-0000-000070550000}"/>
    <cellStyle name="RowTitles-Detail 4 2 2 3_STUD aligned by INSTIT" xfId="21862" xr:uid="{00000000-0005-0000-0000-000071550000}"/>
    <cellStyle name="RowTitles-Detail 4 2 2 4" xfId="21863" xr:uid="{00000000-0005-0000-0000-000072550000}"/>
    <cellStyle name="RowTitles-Detail 4 2 2 4 2" xfId="21864" xr:uid="{00000000-0005-0000-0000-000073550000}"/>
    <cellStyle name="RowTitles-Detail 4 2 2 4 2 2" xfId="21865" xr:uid="{00000000-0005-0000-0000-000074550000}"/>
    <cellStyle name="RowTitles-Detail 4 2 2 4 2 2 2" xfId="21866" xr:uid="{00000000-0005-0000-0000-000075550000}"/>
    <cellStyle name="RowTitles-Detail 4 2 2 4 2 2 2 2" xfId="21867" xr:uid="{00000000-0005-0000-0000-000076550000}"/>
    <cellStyle name="RowTitles-Detail 4 2 2 4 2 2 2_Tertiary Salaries Survey" xfId="21868" xr:uid="{00000000-0005-0000-0000-000077550000}"/>
    <cellStyle name="RowTitles-Detail 4 2 2 4 2 2 3" xfId="21869" xr:uid="{00000000-0005-0000-0000-000078550000}"/>
    <cellStyle name="RowTitles-Detail 4 2 2 4 2 2_Tertiary Salaries Survey" xfId="21870" xr:uid="{00000000-0005-0000-0000-000079550000}"/>
    <cellStyle name="RowTitles-Detail 4 2 2 4 2 3" xfId="21871" xr:uid="{00000000-0005-0000-0000-00007A550000}"/>
    <cellStyle name="RowTitles-Detail 4 2 2 4 2 3 2" xfId="21872" xr:uid="{00000000-0005-0000-0000-00007B550000}"/>
    <cellStyle name="RowTitles-Detail 4 2 2 4 2 3 2 2" xfId="21873" xr:uid="{00000000-0005-0000-0000-00007C550000}"/>
    <cellStyle name="RowTitles-Detail 4 2 2 4 2 3 2_Tertiary Salaries Survey" xfId="21874" xr:uid="{00000000-0005-0000-0000-00007D550000}"/>
    <cellStyle name="RowTitles-Detail 4 2 2 4 2 3 3" xfId="21875" xr:uid="{00000000-0005-0000-0000-00007E550000}"/>
    <cellStyle name="RowTitles-Detail 4 2 2 4 2 3_Tertiary Salaries Survey" xfId="21876" xr:uid="{00000000-0005-0000-0000-00007F550000}"/>
    <cellStyle name="RowTitles-Detail 4 2 2 4 2 4" xfId="21877" xr:uid="{00000000-0005-0000-0000-000080550000}"/>
    <cellStyle name="RowTitles-Detail 4 2 2 4 2 5" xfId="21878" xr:uid="{00000000-0005-0000-0000-000081550000}"/>
    <cellStyle name="RowTitles-Detail 4 2 2 4 2 5 2" xfId="21879" xr:uid="{00000000-0005-0000-0000-000082550000}"/>
    <cellStyle name="RowTitles-Detail 4 2 2 4 2 5_Tertiary Salaries Survey" xfId="21880" xr:uid="{00000000-0005-0000-0000-000083550000}"/>
    <cellStyle name="RowTitles-Detail 4 2 2 4 2 6" xfId="21881" xr:uid="{00000000-0005-0000-0000-000084550000}"/>
    <cellStyle name="RowTitles-Detail 4 2 2 4 2_Tertiary Salaries Survey" xfId="21882" xr:uid="{00000000-0005-0000-0000-000085550000}"/>
    <cellStyle name="RowTitles-Detail 4 2 2 4 3" xfId="21883" xr:uid="{00000000-0005-0000-0000-000086550000}"/>
    <cellStyle name="RowTitles-Detail 4 2 2 4 3 2" xfId="21884" xr:uid="{00000000-0005-0000-0000-000087550000}"/>
    <cellStyle name="RowTitles-Detail 4 2 2 4 3 2 2" xfId="21885" xr:uid="{00000000-0005-0000-0000-000088550000}"/>
    <cellStyle name="RowTitles-Detail 4 2 2 4 3 2 2 2" xfId="21886" xr:uid="{00000000-0005-0000-0000-000089550000}"/>
    <cellStyle name="RowTitles-Detail 4 2 2 4 3 2 2_Tertiary Salaries Survey" xfId="21887" xr:uid="{00000000-0005-0000-0000-00008A550000}"/>
    <cellStyle name="RowTitles-Detail 4 2 2 4 3 2 3" xfId="21888" xr:uid="{00000000-0005-0000-0000-00008B550000}"/>
    <cellStyle name="RowTitles-Detail 4 2 2 4 3 2_Tertiary Salaries Survey" xfId="21889" xr:uid="{00000000-0005-0000-0000-00008C550000}"/>
    <cellStyle name="RowTitles-Detail 4 2 2 4 3 3" xfId="21890" xr:uid="{00000000-0005-0000-0000-00008D550000}"/>
    <cellStyle name="RowTitles-Detail 4 2 2 4 3 3 2" xfId="21891" xr:uid="{00000000-0005-0000-0000-00008E550000}"/>
    <cellStyle name="RowTitles-Detail 4 2 2 4 3 3 2 2" xfId="21892" xr:uid="{00000000-0005-0000-0000-00008F550000}"/>
    <cellStyle name="RowTitles-Detail 4 2 2 4 3 3 2_Tertiary Salaries Survey" xfId="21893" xr:uid="{00000000-0005-0000-0000-000090550000}"/>
    <cellStyle name="RowTitles-Detail 4 2 2 4 3 3 3" xfId="21894" xr:uid="{00000000-0005-0000-0000-000091550000}"/>
    <cellStyle name="RowTitles-Detail 4 2 2 4 3 3_Tertiary Salaries Survey" xfId="21895" xr:uid="{00000000-0005-0000-0000-000092550000}"/>
    <cellStyle name="RowTitles-Detail 4 2 2 4 3 4" xfId="21896" xr:uid="{00000000-0005-0000-0000-000093550000}"/>
    <cellStyle name="RowTitles-Detail 4 2 2 4 3 5" xfId="21897" xr:uid="{00000000-0005-0000-0000-000094550000}"/>
    <cellStyle name="RowTitles-Detail 4 2 2 4 3_Tertiary Salaries Survey" xfId="21898" xr:uid="{00000000-0005-0000-0000-000095550000}"/>
    <cellStyle name="RowTitles-Detail 4 2 2 4 4" xfId="21899" xr:uid="{00000000-0005-0000-0000-000096550000}"/>
    <cellStyle name="RowTitles-Detail 4 2 2 4 4 2" xfId="21900" xr:uid="{00000000-0005-0000-0000-000097550000}"/>
    <cellStyle name="RowTitles-Detail 4 2 2 4 4 2 2" xfId="21901" xr:uid="{00000000-0005-0000-0000-000098550000}"/>
    <cellStyle name="RowTitles-Detail 4 2 2 4 4 2 2 2" xfId="21902" xr:uid="{00000000-0005-0000-0000-000099550000}"/>
    <cellStyle name="RowTitles-Detail 4 2 2 4 4 2 2_Tertiary Salaries Survey" xfId="21903" xr:uid="{00000000-0005-0000-0000-00009A550000}"/>
    <cellStyle name="RowTitles-Detail 4 2 2 4 4 2 3" xfId="21904" xr:uid="{00000000-0005-0000-0000-00009B550000}"/>
    <cellStyle name="RowTitles-Detail 4 2 2 4 4 2_Tertiary Salaries Survey" xfId="21905" xr:uid="{00000000-0005-0000-0000-00009C550000}"/>
    <cellStyle name="RowTitles-Detail 4 2 2 4 4 3" xfId="21906" xr:uid="{00000000-0005-0000-0000-00009D550000}"/>
    <cellStyle name="RowTitles-Detail 4 2 2 4 4 3 2" xfId="21907" xr:uid="{00000000-0005-0000-0000-00009E550000}"/>
    <cellStyle name="RowTitles-Detail 4 2 2 4 4 3 2 2" xfId="21908" xr:uid="{00000000-0005-0000-0000-00009F550000}"/>
    <cellStyle name="RowTitles-Detail 4 2 2 4 4 3 2_Tertiary Salaries Survey" xfId="21909" xr:uid="{00000000-0005-0000-0000-0000A0550000}"/>
    <cellStyle name="RowTitles-Detail 4 2 2 4 4 3 3" xfId="21910" xr:uid="{00000000-0005-0000-0000-0000A1550000}"/>
    <cellStyle name="RowTitles-Detail 4 2 2 4 4 3_Tertiary Salaries Survey" xfId="21911" xr:uid="{00000000-0005-0000-0000-0000A2550000}"/>
    <cellStyle name="RowTitles-Detail 4 2 2 4 4 4" xfId="21912" xr:uid="{00000000-0005-0000-0000-0000A3550000}"/>
    <cellStyle name="RowTitles-Detail 4 2 2 4 4 5" xfId="21913" xr:uid="{00000000-0005-0000-0000-0000A4550000}"/>
    <cellStyle name="RowTitles-Detail 4 2 2 4 4 5 2" xfId="21914" xr:uid="{00000000-0005-0000-0000-0000A5550000}"/>
    <cellStyle name="RowTitles-Detail 4 2 2 4 4 5_Tertiary Salaries Survey" xfId="21915" xr:uid="{00000000-0005-0000-0000-0000A6550000}"/>
    <cellStyle name="RowTitles-Detail 4 2 2 4 4 6" xfId="21916" xr:uid="{00000000-0005-0000-0000-0000A7550000}"/>
    <cellStyle name="RowTitles-Detail 4 2 2 4 4_Tertiary Salaries Survey" xfId="21917" xr:uid="{00000000-0005-0000-0000-0000A8550000}"/>
    <cellStyle name="RowTitles-Detail 4 2 2 4 5" xfId="21918" xr:uid="{00000000-0005-0000-0000-0000A9550000}"/>
    <cellStyle name="RowTitles-Detail 4 2 2 4 5 2" xfId="21919" xr:uid="{00000000-0005-0000-0000-0000AA550000}"/>
    <cellStyle name="RowTitles-Detail 4 2 2 4 5 2 2" xfId="21920" xr:uid="{00000000-0005-0000-0000-0000AB550000}"/>
    <cellStyle name="RowTitles-Detail 4 2 2 4 5 2 2 2" xfId="21921" xr:uid="{00000000-0005-0000-0000-0000AC550000}"/>
    <cellStyle name="RowTitles-Detail 4 2 2 4 5 2 2_Tertiary Salaries Survey" xfId="21922" xr:uid="{00000000-0005-0000-0000-0000AD550000}"/>
    <cellStyle name="RowTitles-Detail 4 2 2 4 5 2 3" xfId="21923" xr:uid="{00000000-0005-0000-0000-0000AE550000}"/>
    <cellStyle name="RowTitles-Detail 4 2 2 4 5 2_Tertiary Salaries Survey" xfId="21924" xr:uid="{00000000-0005-0000-0000-0000AF550000}"/>
    <cellStyle name="RowTitles-Detail 4 2 2 4 5 3" xfId="21925" xr:uid="{00000000-0005-0000-0000-0000B0550000}"/>
    <cellStyle name="RowTitles-Detail 4 2 2 4 5 3 2" xfId="21926" xr:uid="{00000000-0005-0000-0000-0000B1550000}"/>
    <cellStyle name="RowTitles-Detail 4 2 2 4 5 3 2 2" xfId="21927" xr:uid="{00000000-0005-0000-0000-0000B2550000}"/>
    <cellStyle name="RowTitles-Detail 4 2 2 4 5 3 2_Tertiary Salaries Survey" xfId="21928" xr:uid="{00000000-0005-0000-0000-0000B3550000}"/>
    <cellStyle name="RowTitles-Detail 4 2 2 4 5 3 3" xfId="21929" xr:uid="{00000000-0005-0000-0000-0000B4550000}"/>
    <cellStyle name="RowTitles-Detail 4 2 2 4 5 3_Tertiary Salaries Survey" xfId="21930" xr:uid="{00000000-0005-0000-0000-0000B5550000}"/>
    <cellStyle name="RowTitles-Detail 4 2 2 4 5 4" xfId="21931" xr:uid="{00000000-0005-0000-0000-0000B6550000}"/>
    <cellStyle name="RowTitles-Detail 4 2 2 4 5 4 2" xfId="21932" xr:uid="{00000000-0005-0000-0000-0000B7550000}"/>
    <cellStyle name="RowTitles-Detail 4 2 2 4 5 4_Tertiary Salaries Survey" xfId="21933" xr:uid="{00000000-0005-0000-0000-0000B8550000}"/>
    <cellStyle name="RowTitles-Detail 4 2 2 4 5 5" xfId="21934" xr:uid="{00000000-0005-0000-0000-0000B9550000}"/>
    <cellStyle name="RowTitles-Detail 4 2 2 4 5_Tertiary Salaries Survey" xfId="21935" xr:uid="{00000000-0005-0000-0000-0000BA550000}"/>
    <cellStyle name="RowTitles-Detail 4 2 2 4 6" xfId="21936" xr:uid="{00000000-0005-0000-0000-0000BB550000}"/>
    <cellStyle name="RowTitles-Detail 4 2 2 4 6 2" xfId="21937" xr:uid="{00000000-0005-0000-0000-0000BC550000}"/>
    <cellStyle name="RowTitles-Detail 4 2 2 4 6 2 2" xfId="21938" xr:uid="{00000000-0005-0000-0000-0000BD550000}"/>
    <cellStyle name="RowTitles-Detail 4 2 2 4 6 2 2 2" xfId="21939" xr:uid="{00000000-0005-0000-0000-0000BE550000}"/>
    <cellStyle name="RowTitles-Detail 4 2 2 4 6 2 2_Tertiary Salaries Survey" xfId="21940" xr:uid="{00000000-0005-0000-0000-0000BF550000}"/>
    <cellStyle name="RowTitles-Detail 4 2 2 4 6 2 3" xfId="21941" xr:uid="{00000000-0005-0000-0000-0000C0550000}"/>
    <cellStyle name="RowTitles-Detail 4 2 2 4 6 2_Tertiary Salaries Survey" xfId="21942" xr:uid="{00000000-0005-0000-0000-0000C1550000}"/>
    <cellStyle name="RowTitles-Detail 4 2 2 4 6 3" xfId="21943" xr:uid="{00000000-0005-0000-0000-0000C2550000}"/>
    <cellStyle name="RowTitles-Detail 4 2 2 4 6 3 2" xfId="21944" xr:uid="{00000000-0005-0000-0000-0000C3550000}"/>
    <cellStyle name="RowTitles-Detail 4 2 2 4 6 3 2 2" xfId="21945" xr:uid="{00000000-0005-0000-0000-0000C4550000}"/>
    <cellStyle name="RowTitles-Detail 4 2 2 4 6 3 2_Tertiary Salaries Survey" xfId="21946" xr:uid="{00000000-0005-0000-0000-0000C5550000}"/>
    <cellStyle name="RowTitles-Detail 4 2 2 4 6 3 3" xfId="21947" xr:uid="{00000000-0005-0000-0000-0000C6550000}"/>
    <cellStyle name="RowTitles-Detail 4 2 2 4 6 3_Tertiary Salaries Survey" xfId="21948" xr:uid="{00000000-0005-0000-0000-0000C7550000}"/>
    <cellStyle name="RowTitles-Detail 4 2 2 4 6 4" xfId="21949" xr:uid="{00000000-0005-0000-0000-0000C8550000}"/>
    <cellStyle name="RowTitles-Detail 4 2 2 4 6 4 2" xfId="21950" xr:uid="{00000000-0005-0000-0000-0000C9550000}"/>
    <cellStyle name="RowTitles-Detail 4 2 2 4 6 4_Tertiary Salaries Survey" xfId="21951" xr:uid="{00000000-0005-0000-0000-0000CA550000}"/>
    <cellStyle name="RowTitles-Detail 4 2 2 4 6 5" xfId="21952" xr:uid="{00000000-0005-0000-0000-0000CB550000}"/>
    <cellStyle name="RowTitles-Detail 4 2 2 4 6_Tertiary Salaries Survey" xfId="21953" xr:uid="{00000000-0005-0000-0000-0000CC550000}"/>
    <cellStyle name="RowTitles-Detail 4 2 2 4 7" xfId="21954" xr:uid="{00000000-0005-0000-0000-0000CD550000}"/>
    <cellStyle name="RowTitles-Detail 4 2 2 4 7 2" xfId="21955" xr:uid="{00000000-0005-0000-0000-0000CE550000}"/>
    <cellStyle name="RowTitles-Detail 4 2 2 4 7 2 2" xfId="21956" xr:uid="{00000000-0005-0000-0000-0000CF550000}"/>
    <cellStyle name="RowTitles-Detail 4 2 2 4 7 2_Tertiary Salaries Survey" xfId="21957" xr:uid="{00000000-0005-0000-0000-0000D0550000}"/>
    <cellStyle name="RowTitles-Detail 4 2 2 4 7 3" xfId="21958" xr:uid="{00000000-0005-0000-0000-0000D1550000}"/>
    <cellStyle name="RowTitles-Detail 4 2 2 4 7_Tertiary Salaries Survey" xfId="21959" xr:uid="{00000000-0005-0000-0000-0000D2550000}"/>
    <cellStyle name="RowTitles-Detail 4 2 2 4 8" xfId="21960" xr:uid="{00000000-0005-0000-0000-0000D3550000}"/>
    <cellStyle name="RowTitles-Detail 4 2 2 4 9" xfId="21961" xr:uid="{00000000-0005-0000-0000-0000D4550000}"/>
    <cellStyle name="RowTitles-Detail 4 2 2 4_STUD aligned by INSTIT" xfId="21962" xr:uid="{00000000-0005-0000-0000-0000D5550000}"/>
    <cellStyle name="RowTitles-Detail 4 2 2 5" xfId="21963" xr:uid="{00000000-0005-0000-0000-0000D6550000}"/>
    <cellStyle name="RowTitles-Detail 4 2 2 5 2" xfId="21964" xr:uid="{00000000-0005-0000-0000-0000D7550000}"/>
    <cellStyle name="RowTitles-Detail 4 2 2 5 2 2" xfId="21965" xr:uid="{00000000-0005-0000-0000-0000D8550000}"/>
    <cellStyle name="RowTitles-Detail 4 2 2 5 2 2 2" xfId="21966" xr:uid="{00000000-0005-0000-0000-0000D9550000}"/>
    <cellStyle name="RowTitles-Detail 4 2 2 5 2 2_Tertiary Salaries Survey" xfId="21967" xr:uid="{00000000-0005-0000-0000-0000DA550000}"/>
    <cellStyle name="RowTitles-Detail 4 2 2 5 2 3" xfId="21968" xr:uid="{00000000-0005-0000-0000-0000DB550000}"/>
    <cellStyle name="RowTitles-Detail 4 2 2 5 2_Tertiary Salaries Survey" xfId="21969" xr:uid="{00000000-0005-0000-0000-0000DC550000}"/>
    <cellStyle name="RowTitles-Detail 4 2 2 5 3" xfId="21970" xr:uid="{00000000-0005-0000-0000-0000DD550000}"/>
    <cellStyle name="RowTitles-Detail 4 2 2 5 3 2" xfId="21971" xr:uid="{00000000-0005-0000-0000-0000DE550000}"/>
    <cellStyle name="RowTitles-Detail 4 2 2 5 3 2 2" xfId="21972" xr:uid="{00000000-0005-0000-0000-0000DF550000}"/>
    <cellStyle name="RowTitles-Detail 4 2 2 5 3 2_Tertiary Salaries Survey" xfId="21973" xr:uid="{00000000-0005-0000-0000-0000E0550000}"/>
    <cellStyle name="RowTitles-Detail 4 2 2 5 3 3" xfId="21974" xr:uid="{00000000-0005-0000-0000-0000E1550000}"/>
    <cellStyle name="RowTitles-Detail 4 2 2 5 3_Tertiary Salaries Survey" xfId="21975" xr:uid="{00000000-0005-0000-0000-0000E2550000}"/>
    <cellStyle name="RowTitles-Detail 4 2 2 5 4" xfId="21976" xr:uid="{00000000-0005-0000-0000-0000E3550000}"/>
    <cellStyle name="RowTitles-Detail 4 2 2 5 5" xfId="21977" xr:uid="{00000000-0005-0000-0000-0000E4550000}"/>
    <cellStyle name="RowTitles-Detail 4 2 2 5 5 2" xfId="21978" xr:uid="{00000000-0005-0000-0000-0000E5550000}"/>
    <cellStyle name="RowTitles-Detail 4 2 2 5 5_Tertiary Salaries Survey" xfId="21979" xr:uid="{00000000-0005-0000-0000-0000E6550000}"/>
    <cellStyle name="RowTitles-Detail 4 2 2 5 6" xfId="21980" xr:uid="{00000000-0005-0000-0000-0000E7550000}"/>
    <cellStyle name="RowTitles-Detail 4 2 2 5_Tertiary Salaries Survey" xfId="21981" xr:uid="{00000000-0005-0000-0000-0000E8550000}"/>
    <cellStyle name="RowTitles-Detail 4 2 2 6" xfId="21982" xr:uid="{00000000-0005-0000-0000-0000E9550000}"/>
    <cellStyle name="RowTitles-Detail 4 2 2 6 2" xfId="21983" xr:uid="{00000000-0005-0000-0000-0000EA550000}"/>
    <cellStyle name="RowTitles-Detail 4 2 2 6 2 2" xfId="21984" xr:uid="{00000000-0005-0000-0000-0000EB550000}"/>
    <cellStyle name="RowTitles-Detail 4 2 2 6 2 2 2" xfId="21985" xr:uid="{00000000-0005-0000-0000-0000EC550000}"/>
    <cellStyle name="RowTitles-Detail 4 2 2 6 2 2_Tertiary Salaries Survey" xfId="21986" xr:uid="{00000000-0005-0000-0000-0000ED550000}"/>
    <cellStyle name="RowTitles-Detail 4 2 2 6 2 3" xfId="21987" xr:uid="{00000000-0005-0000-0000-0000EE550000}"/>
    <cellStyle name="RowTitles-Detail 4 2 2 6 2_Tertiary Salaries Survey" xfId="21988" xr:uid="{00000000-0005-0000-0000-0000EF550000}"/>
    <cellStyle name="RowTitles-Detail 4 2 2 6 3" xfId="21989" xr:uid="{00000000-0005-0000-0000-0000F0550000}"/>
    <cellStyle name="RowTitles-Detail 4 2 2 6 3 2" xfId="21990" xr:uid="{00000000-0005-0000-0000-0000F1550000}"/>
    <cellStyle name="RowTitles-Detail 4 2 2 6 3 2 2" xfId="21991" xr:uid="{00000000-0005-0000-0000-0000F2550000}"/>
    <cellStyle name="RowTitles-Detail 4 2 2 6 3 2_Tertiary Salaries Survey" xfId="21992" xr:uid="{00000000-0005-0000-0000-0000F3550000}"/>
    <cellStyle name="RowTitles-Detail 4 2 2 6 3 3" xfId="21993" xr:uid="{00000000-0005-0000-0000-0000F4550000}"/>
    <cellStyle name="RowTitles-Detail 4 2 2 6 3_Tertiary Salaries Survey" xfId="21994" xr:uid="{00000000-0005-0000-0000-0000F5550000}"/>
    <cellStyle name="RowTitles-Detail 4 2 2 6 4" xfId="21995" xr:uid="{00000000-0005-0000-0000-0000F6550000}"/>
    <cellStyle name="RowTitles-Detail 4 2 2 6 5" xfId="21996" xr:uid="{00000000-0005-0000-0000-0000F7550000}"/>
    <cellStyle name="RowTitles-Detail 4 2 2 6_Tertiary Salaries Survey" xfId="21997" xr:uid="{00000000-0005-0000-0000-0000F8550000}"/>
    <cellStyle name="RowTitles-Detail 4 2 2 7" xfId="21998" xr:uid="{00000000-0005-0000-0000-0000F9550000}"/>
    <cellStyle name="RowTitles-Detail 4 2 2 7 2" xfId="21999" xr:uid="{00000000-0005-0000-0000-0000FA550000}"/>
    <cellStyle name="RowTitles-Detail 4 2 2 7 2 2" xfId="22000" xr:uid="{00000000-0005-0000-0000-0000FB550000}"/>
    <cellStyle name="RowTitles-Detail 4 2 2 7 2 2 2" xfId="22001" xr:uid="{00000000-0005-0000-0000-0000FC550000}"/>
    <cellStyle name="RowTitles-Detail 4 2 2 7 2 2_Tertiary Salaries Survey" xfId="22002" xr:uid="{00000000-0005-0000-0000-0000FD550000}"/>
    <cellStyle name="RowTitles-Detail 4 2 2 7 2 3" xfId="22003" xr:uid="{00000000-0005-0000-0000-0000FE550000}"/>
    <cellStyle name="RowTitles-Detail 4 2 2 7 2_Tertiary Salaries Survey" xfId="22004" xr:uid="{00000000-0005-0000-0000-0000FF550000}"/>
    <cellStyle name="RowTitles-Detail 4 2 2 7 3" xfId="22005" xr:uid="{00000000-0005-0000-0000-000000560000}"/>
    <cellStyle name="RowTitles-Detail 4 2 2 7 3 2" xfId="22006" xr:uid="{00000000-0005-0000-0000-000001560000}"/>
    <cellStyle name="RowTitles-Detail 4 2 2 7 3 2 2" xfId="22007" xr:uid="{00000000-0005-0000-0000-000002560000}"/>
    <cellStyle name="RowTitles-Detail 4 2 2 7 3 2_Tertiary Salaries Survey" xfId="22008" xr:uid="{00000000-0005-0000-0000-000003560000}"/>
    <cellStyle name="RowTitles-Detail 4 2 2 7 3 3" xfId="22009" xr:uid="{00000000-0005-0000-0000-000004560000}"/>
    <cellStyle name="RowTitles-Detail 4 2 2 7 3_Tertiary Salaries Survey" xfId="22010" xr:uid="{00000000-0005-0000-0000-000005560000}"/>
    <cellStyle name="RowTitles-Detail 4 2 2 7 4" xfId="22011" xr:uid="{00000000-0005-0000-0000-000006560000}"/>
    <cellStyle name="RowTitles-Detail 4 2 2 7 5" xfId="22012" xr:uid="{00000000-0005-0000-0000-000007560000}"/>
    <cellStyle name="RowTitles-Detail 4 2 2 7 5 2" xfId="22013" xr:uid="{00000000-0005-0000-0000-000008560000}"/>
    <cellStyle name="RowTitles-Detail 4 2 2 7 5_Tertiary Salaries Survey" xfId="22014" xr:uid="{00000000-0005-0000-0000-000009560000}"/>
    <cellStyle name="RowTitles-Detail 4 2 2 7 6" xfId="22015" xr:uid="{00000000-0005-0000-0000-00000A560000}"/>
    <cellStyle name="RowTitles-Detail 4 2 2 7_Tertiary Salaries Survey" xfId="22016" xr:uid="{00000000-0005-0000-0000-00000B560000}"/>
    <cellStyle name="RowTitles-Detail 4 2 2 8" xfId="22017" xr:uid="{00000000-0005-0000-0000-00000C560000}"/>
    <cellStyle name="RowTitles-Detail 4 2 2 8 2" xfId="22018" xr:uid="{00000000-0005-0000-0000-00000D560000}"/>
    <cellStyle name="RowTitles-Detail 4 2 2 8 2 2" xfId="22019" xr:uid="{00000000-0005-0000-0000-00000E560000}"/>
    <cellStyle name="RowTitles-Detail 4 2 2 8 2 2 2" xfId="22020" xr:uid="{00000000-0005-0000-0000-00000F560000}"/>
    <cellStyle name="RowTitles-Detail 4 2 2 8 2 2_Tertiary Salaries Survey" xfId="22021" xr:uid="{00000000-0005-0000-0000-000010560000}"/>
    <cellStyle name="RowTitles-Detail 4 2 2 8 2 3" xfId="22022" xr:uid="{00000000-0005-0000-0000-000011560000}"/>
    <cellStyle name="RowTitles-Detail 4 2 2 8 2_Tertiary Salaries Survey" xfId="22023" xr:uid="{00000000-0005-0000-0000-000012560000}"/>
    <cellStyle name="RowTitles-Detail 4 2 2 8 3" xfId="22024" xr:uid="{00000000-0005-0000-0000-000013560000}"/>
    <cellStyle name="RowTitles-Detail 4 2 2 8 3 2" xfId="22025" xr:uid="{00000000-0005-0000-0000-000014560000}"/>
    <cellStyle name="RowTitles-Detail 4 2 2 8 3 2 2" xfId="22026" xr:uid="{00000000-0005-0000-0000-000015560000}"/>
    <cellStyle name="RowTitles-Detail 4 2 2 8 3 2_Tertiary Salaries Survey" xfId="22027" xr:uid="{00000000-0005-0000-0000-000016560000}"/>
    <cellStyle name="RowTitles-Detail 4 2 2 8 3 3" xfId="22028" xr:uid="{00000000-0005-0000-0000-000017560000}"/>
    <cellStyle name="RowTitles-Detail 4 2 2 8 3_Tertiary Salaries Survey" xfId="22029" xr:uid="{00000000-0005-0000-0000-000018560000}"/>
    <cellStyle name="RowTitles-Detail 4 2 2 8 4" xfId="22030" xr:uid="{00000000-0005-0000-0000-000019560000}"/>
    <cellStyle name="RowTitles-Detail 4 2 2 8 4 2" xfId="22031" xr:uid="{00000000-0005-0000-0000-00001A560000}"/>
    <cellStyle name="RowTitles-Detail 4 2 2 8 4_Tertiary Salaries Survey" xfId="22032" xr:uid="{00000000-0005-0000-0000-00001B560000}"/>
    <cellStyle name="RowTitles-Detail 4 2 2 8 5" xfId="22033" xr:uid="{00000000-0005-0000-0000-00001C560000}"/>
    <cellStyle name="RowTitles-Detail 4 2 2 8_Tertiary Salaries Survey" xfId="22034" xr:uid="{00000000-0005-0000-0000-00001D560000}"/>
    <cellStyle name="RowTitles-Detail 4 2 2 9" xfId="22035" xr:uid="{00000000-0005-0000-0000-00001E560000}"/>
    <cellStyle name="RowTitles-Detail 4 2 2 9 2" xfId="22036" xr:uid="{00000000-0005-0000-0000-00001F560000}"/>
    <cellStyle name="RowTitles-Detail 4 2 2 9 2 2" xfId="22037" xr:uid="{00000000-0005-0000-0000-000020560000}"/>
    <cellStyle name="RowTitles-Detail 4 2 2 9 2 2 2" xfId="22038" xr:uid="{00000000-0005-0000-0000-000021560000}"/>
    <cellStyle name="RowTitles-Detail 4 2 2 9 2 2_Tertiary Salaries Survey" xfId="22039" xr:uid="{00000000-0005-0000-0000-000022560000}"/>
    <cellStyle name="RowTitles-Detail 4 2 2 9 2 3" xfId="22040" xr:uid="{00000000-0005-0000-0000-000023560000}"/>
    <cellStyle name="RowTitles-Detail 4 2 2 9 2_Tertiary Salaries Survey" xfId="22041" xr:uid="{00000000-0005-0000-0000-000024560000}"/>
    <cellStyle name="RowTitles-Detail 4 2 2 9 3" xfId="22042" xr:uid="{00000000-0005-0000-0000-000025560000}"/>
    <cellStyle name="RowTitles-Detail 4 2 2 9 3 2" xfId="22043" xr:uid="{00000000-0005-0000-0000-000026560000}"/>
    <cellStyle name="RowTitles-Detail 4 2 2 9 3 2 2" xfId="22044" xr:uid="{00000000-0005-0000-0000-000027560000}"/>
    <cellStyle name="RowTitles-Detail 4 2 2 9 3 2_Tertiary Salaries Survey" xfId="22045" xr:uid="{00000000-0005-0000-0000-000028560000}"/>
    <cellStyle name="RowTitles-Detail 4 2 2 9 3 3" xfId="22046" xr:uid="{00000000-0005-0000-0000-000029560000}"/>
    <cellStyle name="RowTitles-Detail 4 2 2 9 3_Tertiary Salaries Survey" xfId="22047" xr:uid="{00000000-0005-0000-0000-00002A560000}"/>
    <cellStyle name="RowTitles-Detail 4 2 2 9 4" xfId="22048" xr:uid="{00000000-0005-0000-0000-00002B560000}"/>
    <cellStyle name="RowTitles-Detail 4 2 2 9 4 2" xfId="22049" xr:uid="{00000000-0005-0000-0000-00002C560000}"/>
    <cellStyle name="RowTitles-Detail 4 2 2 9 4_Tertiary Salaries Survey" xfId="22050" xr:uid="{00000000-0005-0000-0000-00002D560000}"/>
    <cellStyle name="RowTitles-Detail 4 2 2 9 5" xfId="22051" xr:uid="{00000000-0005-0000-0000-00002E560000}"/>
    <cellStyle name="RowTitles-Detail 4 2 2 9_Tertiary Salaries Survey" xfId="22052" xr:uid="{00000000-0005-0000-0000-00002F560000}"/>
    <cellStyle name="RowTitles-Detail 4 2 2_STUD aligned by INSTIT" xfId="22053" xr:uid="{00000000-0005-0000-0000-000030560000}"/>
    <cellStyle name="RowTitles-Detail 4 2 3" xfId="22054" xr:uid="{00000000-0005-0000-0000-000031560000}"/>
    <cellStyle name="RowTitles-Detail 4 2 3 2" xfId="22055" xr:uid="{00000000-0005-0000-0000-000032560000}"/>
    <cellStyle name="RowTitles-Detail 4 2 3 2 2" xfId="22056" xr:uid="{00000000-0005-0000-0000-000033560000}"/>
    <cellStyle name="RowTitles-Detail 4 2 3 2 2 2" xfId="22057" xr:uid="{00000000-0005-0000-0000-000034560000}"/>
    <cellStyle name="RowTitles-Detail 4 2 3 2 2 2 2" xfId="22058" xr:uid="{00000000-0005-0000-0000-000035560000}"/>
    <cellStyle name="RowTitles-Detail 4 2 3 2 2 2_Tertiary Salaries Survey" xfId="22059" xr:uid="{00000000-0005-0000-0000-000036560000}"/>
    <cellStyle name="RowTitles-Detail 4 2 3 2 2 3" xfId="22060" xr:uid="{00000000-0005-0000-0000-000037560000}"/>
    <cellStyle name="RowTitles-Detail 4 2 3 2 2_Tertiary Salaries Survey" xfId="22061" xr:uid="{00000000-0005-0000-0000-000038560000}"/>
    <cellStyle name="RowTitles-Detail 4 2 3 2 3" xfId="22062" xr:uid="{00000000-0005-0000-0000-000039560000}"/>
    <cellStyle name="RowTitles-Detail 4 2 3 2 3 2" xfId="22063" xr:uid="{00000000-0005-0000-0000-00003A560000}"/>
    <cellStyle name="RowTitles-Detail 4 2 3 2 3 2 2" xfId="22064" xr:uid="{00000000-0005-0000-0000-00003B560000}"/>
    <cellStyle name="RowTitles-Detail 4 2 3 2 3 2_Tertiary Salaries Survey" xfId="22065" xr:uid="{00000000-0005-0000-0000-00003C560000}"/>
    <cellStyle name="RowTitles-Detail 4 2 3 2 3 3" xfId="22066" xr:uid="{00000000-0005-0000-0000-00003D560000}"/>
    <cellStyle name="RowTitles-Detail 4 2 3 2 3_Tertiary Salaries Survey" xfId="22067" xr:uid="{00000000-0005-0000-0000-00003E560000}"/>
    <cellStyle name="RowTitles-Detail 4 2 3 2 4" xfId="22068" xr:uid="{00000000-0005-0000-0000-00003F560000}"/>
    <cellStyle name="RowTitles-Detail 4 2 3 2 5" xfId="22069" xr:uid="{00000000-0005-0000-0000-000040560000}"/>
    <cellStyle name="RowTitles-Detail 4 2 3 2_Tertiary Salaries Survey" xfId="22070" xr:uid="{00000000-0005-0000-0000-000041560000}"/>
    <cellStyle name="RowTitles-Detail 4 2 3 3" xfId="22071" xr:uid="{00000000-0005-0000-0000-000042560000}"/>
    <cellStyle name="RowTitles-Detail 4 2 3 3 2" xfId="22072" xr:uid="{00000000-0005-0000-0000-000043560000}"/>
    <cellStyle name="RowTitles-Detail 4 2 3 3 2 2" xfId="22073" xr:uid="{00000000-0005-0000-0000-000044560000}"/>
    <cellStyle name="RowTitles-Detail 4 2 3 3 2 2 2" xfId="22074" xr:uid="{00000000-0005-0000-0000-000045560000}"/>
    <cellStyle name="RowTitles-Detail 4 2 3 3 2 2_Tertiary Salaries Survey" xfId="22075" xr:uid="{00000000-0005-0000-0000-000046560000}"/>
    <cellStyle name="RowTitles-Detail 4 2 3 3 2 3" xfId="22076" xr:uid="{00000000-0005-0000-0000-000047560000}"/>
    <cellStyle name="RowTitles-Detail 4 2 3 3 2_Tertiary Salaries Survey" xfId="22077" xr:uid="{00000000-0005-0000-0000-000048560000}"/>
    <cellStyle name="RowTitles-Detail 4 2 3 3 3" xfId="22078" xr:uid="{00000000-0005-0000-0000-000049560000}"/>
    <cellStyle name="RowTitles-Detail 4 2 3 3 3 2" xfId="22079" xr:uid="{00000000-0005-0000-0000-00004A560000}"/>
    <cellStyle name="RowTitles-Detail 4 2 3 3 3 2 2" xfId="22080" xr:uid="{00000000-0005-0000-0000-00004B560000}"/>
    <cellStyle name="RowTitles-Detail 4 2 3 3 3 2_Tertiary Salaries Survey" xfId="22081" xr:uid="{00000000-0005-0000-0000-00004C560000}"/>
    <cellStyle name="RowTitles-Detail 4 2 3 3 3 3" xfId="22082" xr:uid="{00000000-0005-0000-0000-00004D560000}"/>
    <cellStyle name="RowTitles-Detail 4 2 3 3 3_Tertiary Salaries Survey" xfId="22083" xr:uid="{00000000-0005-0000-0000-00004E560000}"/>
    <cellStyle name="RowTitles-Detail 4 2 3 3 4" xfId="22084" xr:uid="{00000000-0005-0000-0000-00004F560000}"/>
    <cellStyle name="RowTitles-Detail 4 2 3 3 5" xfId="22085" xr:uid="{00000000-0005-0000-0000-000050560000}"/>
    <cellStyle name="RowTitles-Detail 4 2 3 3 5 2" xfId="22086" xr:uid="{00000000-0005-0000-0000-000051560000}"/>
    <cellStyle name="RowTitles-Detail 4 2 3 3 5_Tertiary Salaries Survey" xfId="22087" xr:uid="{00000000-0005-0000-0000-000052560000}"/>
    <cellStyle name="RowTitles-Detail 4 2 3 3 6" xfId="22088" xr:uid="{00000000-0005-0000-0000-000053560000}"/>
    <cellStyle name="RowTitles-Detail 4 2 3 3_Tertiary Salaries Survey" xfId="22089" xr:uid="{00000000-0005-0000-0000-000054560000}"/>
    <cellStyle name="RowTitles-Detail 4 2 3 4" xfId="22090" xr:uid="{00000000-0005-0000-0000-000055560000}"/>
    <cellStyle name="RowTitles-Detail 4 2 3 4 2" xfId="22091" xr:uid="{00000000-0005-0000-0000-000056560000}"/>
    <cellStyle name="RowTitles-Detail 4 2 3 4 2 2" xfId="22092" xr:uid="{00000000-0005-0000-0000-000057560000}"/>
    <cellStyle name="RowTitles-Detail 4 2 3 4 2 2 2" xfId="22093" xr:uid="{00000000-0005-0000-0000-000058560000}"/>
    <cellStyle name="RowTitles-Detail 4 2 3 4 2 2_Tertiary Salaries Survey" xfId="22094" xr:uid="{00000000-0005-0000-0000-000059560000}"/>
    <cellStyle name="RowTitles-Detail 4 2 3 4 2 3" xfId="22095" xr:uid="{00000000-0005-0000-0000-00005A560000}"/>
    <cellStyle name="RowTitles-Detail 4 2 3 4 2_Tertiary Salaries Survey" xfId="22096" xr:uid="{00000000-0005-0000-0000-00005B560000}"/>
    <cellStyle name="RowTitles-Detail 4 2 3 4 3" xfId="22097" xr:uid="{00000000-0005-0000-0000-00005C560000}"/>
    <cellStyle name="RowTitles-Detail 4 2 3 4 3 2" xfId="22098" xr:uid="{00000000-0005-0000-0000-00005D560000}"/>
    <cellStyle name="RowTitles-Detail 4 2 3 4 3 2 2" xfId="22099" xr:uid="{00000000-0005-0000-0000-00005E560000}"/>
    <cellStyle name="RowTitles-Detail 4 2 3 4 3 2_Tertiary Salaries Survey" xfId="22100" xr:uid="{00000000-0005-0000-0000-00005F560000}"/>
    <cellStyle name="RowTitles-Detail 4 2 3 4 3 3" xfId="22101" xr:uid="{00000000-0005-0000-0000-000060560000}"/>
    <cellStyle name="RowTitles-Detail 4 2 3 4 3_Tertiary Salaries Survey" xfId="22102" xr:uid="{00000000-0005-0000-0000-000061560000}"/>
    <cellStyle name="RowTitles-Detail 4 2 3 4 4" xfId="22103" xr:uid="{00000000-0005-0000-0000-000062560000}"/>
    <cellStyle name="RowTitles-Detail 4 2 3 4 4 2" xfId="22104" xr:uid="{00000000-0005-0000-0000-000063560000}"/>
    <cellStyle name="RowTitles-Detail 4 2 3 4 4_Tertiary Salaries Survey" xfId="22105" xr:uid="{00000000-0005-0000-0000-000064560000}"/>
    <cellStyle name="RowTitles-Detail 4 2 3 4 5" xfId="22106" xr:uid="{00000000-0005-0000-0000-000065560000}"/>
    <cellStyle name="RowTitles-Detail 4 2 3 4_Tertiary Salaries Survey" xfId="22107" xr:uid="{00000000-0005-0000-0000-000066560000}"/>
    <cellStyle name="RowTitles-Detail 4 2 3 5" xfId="22108" xr:uid="{00000000-0005-0000-0000-000067560000}"/>
    <cellStyle name="RowTitles-Detail 4 2 3 5 2" xfId="22109" xr:uid="{00000000-0005-0000-0000-000068560000}"/>
    <cellStyle name="RowTitles-Detail 4 2 3 5 2 2" xfId="22110" xr:uid="{00000000-0005-0000-0000-000069560000}"/>
    <cellStyle name="RowTitles-Detail 4 2 3 5 2 2 2" xfId="22111" xr:uid="{00000000-0005-0000-0000-00006A560000}"/>
    <cellStyle name="RowTitles-Detail 4 2 3 5 2 2_Tertiary Salaries Survey" xfId="22112" xr:uid="{00000000-0005-0000-0000-00006B560000}"/>
    <cellStyle name="RowTitles-Detail 4 2 3 5 2 3" xfId="22113" xr:uid="{00000000-0005-0000-0000-00006C560000}"/>
    <cellStyle name="RowTitles-Detail 4 2 3 5 2_Tertiary Salaries Survey" xfId="22114" xr:uid="{00000000-0005-0000-0000-00006D560000}"/>
    <cellStyle name="RowTitles-Detail 4 2 3 5 3" xfId="22115" xr:uid="{00000000-0005-0000-0000-00006E560000}"/>
    <cellStyle name="RowTitles-Detail 4 2 3 5 3 2" xfId="22116" xr:uid="{00000000-0005-0000-0000-00006F560000}"/>
    <cellStyle name="RowTitles-Detail 4 2 3 5 3 2 2" xfId="22117" xr:uid="{00000000-0005-0000-0000-000070560000}"/>
    <cellStyle name="RowTitles-Detail 4 2 3 5 3 2_Tertiary Salaries Survey" xfId="22118" xr:uid="{00000000-0005-0000-0000-000071560000}"/>
    <cellStyle name="RowTitles-Detail 4 2 3 5 3 3" xfId="22119" xr:uid="{00000000-0005-0000-0000-000072560000}"/>
    <cellStyle name="RowTitles-Detail 4 2 3 5 3_Tertiary Salaries Survey" xfId="22120" xr:uid="{00000000-0005-0000-0000-000073560000}"/>
    <cellStyle name="RowTitles-Detail 4 2 3 5 4" xfId="22121" xr:uid="{00000000-0005-0000-0000-000074560000}"/>
    <cellStyle name="RowTitles-Detail 4 2 3 5 4 2" xfId="22122" xr:uid="{00000000-0005-0000-0000-000075560000}"/>
    <cellStyle name="RowTitles-Detail 4 2 3 5 4_Tertiary Salaries Survey" xfId="22123" xr:uid="{00000000-0005-0000-0000-000076560000}"/>
    <cellStyle name="RowTitles-Detail 4 2 3 5 5" xfId="22124" xr:uid="{00000000-0005-0000-0000-000077560000}"/>
    <cellStyle name="RowTitles-Detail 4 2 3 5_Tertiary Salaries Survey" xfId="22125" xr:uid="{00000000-0005-0000-0000-000078560000}"/>
    <cellStyle name="RowTitles-Detail 4 2 3 6" xfId="22126" xr:uid="{00000000-0005-0000-0000-000079560000}"/>
    <cellStyle name="RowTitles-Detail 4 2 3 6 2" xfId="22127" xr:uid="{00000000-0005-0000-0000-00007A560000}"/>
    <cellStyle name="RowTitles-Detail 4 2 3 6 2 2" xfId="22128" xr:uid="{00000000-0005-0000-0000-00007B560000}"/>
    <cellStyle name="RowTitles-Detail 4 2 3 6 2 2 2" xfId="22129" xr:uid="{00000000-0005-0000-0000-00007C560000}"/>
    <cellStyle name="RowTitles-Detail 4 2 3 6 2 2_Tertiary Salaries Survey" xfId="22130" xr:uid="{00000000-0005-0000-0000-00007D560000}"/>
    <cellStyle name="RowTitles-Detail 4 2 3 6 2 3" xfId="22131" xr:uid="{00000000-0005-0000-0000-00007E560000}"/>
    <cellStyle name="RowTitles-Detail 4 2 3 6 2_Tertiary Salaries Survey" xfId="22132" xr:uid="{00000000-0005-0000-0000-00007F560000}"/>
    <cellStyle name="RowTitles-Detail 4 2 3 6 3" xfId="22133" xr:uid="{00000000-0005-0000-0000-000080560000}"/>
    <cellStyle name="RowTitles-Detail 4 2 3 6 3 2" xfId="22134" xr:uid="{00000000-0005-0000-0000-000081560000}"/>
    <cellStyle name="RowTitles-Detail 4 2 3 6 3 2 2" xfId="22135" xr:uid="{00000000-0005-0000-0000-000082560000}"/>
    <cellStyle name="RowTitles-Detail 4 2 3 6 3 2_Tertiary Salaries Survey" xfId="22136" xr:uid="{00000000-0005-0000-0000-000083560000}"/>
    <cellStyle name="RowTitles-Detail 4 2 3 6 3 3" xfId="22137" xr:uid="{00000000-0005-0000-0000-000084560000}"/>
    <cellStyle name="RowTitles-Detail 4 2 3 6 3_Tertiary Salaries Survey" xfId="22138" xr:uid="{00000000-0005-0000-0000-000085560000}"/>
    <cellStyle name="RowTitles-Detail 4 2 3 6 4" xfId="22139" xr:uid="{00000000-0005-0000-0000-000086560000}"/>
    <cellStyle name="RowTitles-Detail 4 2 3 6 4 2" xfId="22140" xr:uid="{00000000-0005-0000-0000-000087560000}"/>
    <cellStyle name="RowTitles-Detail 4 2 3 6 4_Tertiary Salaries Survey" xfId="22141" xr:uid="{00000000-0005-0000-0000-000088560000}"/>
    <cellStyle name="RowTitles-Detail 4 2 3 6 5" xfId="22142" xr:uid="{00000000-0005-0000-0000-000089560000}"/>
    <cellStyle name="RowTitles-Detail 4 2 3 6_Tertiary Salaries Survey" xfId="22143" xr:uid="{00000000-0005-0000-0000-00008A560000}"/>
    <cellStyle name="RowTitles-Detail 4 2 3 7" xfId="22144" xr:uid="{00000000-0005-0000-0000-00008B560000}"/>
    <cellStyle name="RowTitles-Detail 4 2 3 7 2" xfId="22145" xr:uid="{00000000-0005-0000-0000-00008C560000}"/>
    <cellStyle name="RowTitles-Detail 4 2 3 7 2 2" xfId="22146" xr:uid="{00000000-0005-0000-0000-00008D560000}"/>
    <cellStyle name="RowTitles-Detail 4 2 3 7 2_Tertiary Salaries Survey" xfId="22147" xr:uid="{00000000-0005-0000-0000-00008E560000}"/>
    <cellStyle name="RowTitles-Detail 4 2 3 7 3" xfId="22148" xr:uid="{00000000-0005-0000-0000-00008F560000}"/>
    <cellStyle name="RowTitles-Detail 4 2 3 7_Tertiary Salaries Survey" xfId="22149" xr:uid="{00000000-0005-0000-0000-000090560000}"/>
    <cellStyle name="RowTitles-Detail 4 2 3 8" xfId="22150" xr:uid="{00000000-0005-0000-0000-000091560000}"/>
    <cellStyle name="RowTitles-Detail 4 2 3 9" xfId="22151" xr:uid="{00000000-0005-0000-0000-000092560000}"/>
    <cellStyle name="RowTitles-Detail 4 2 3_STUD aligned by INSTIT" xfId="22152" xr:uid="{00000000-0005-0000-0000-000093560000}"/>
    <cellStyle name="RowTitles-Detail 4 2 4" xfId="22153" xr:uid="{00000000-0005-0000-0000-000094560000}"/>
    <cellStyle name="RowTitles-Detail 4 2 4 2" xfId="22154" xr:uid="{00000000-0005-0000-0000-000095560000}"/>
    <cellStyle name="RowTitles-Detail 4 2 4 2 2" xfId="22155" xr:uid="{00000000-0005-0000-0000-000096560000}"/>
    <cellStyle name="RowTitles-Detail 4 2 4 2 2 2" xfId="22156" xr:uid="{00000000-0005-0000-0000-000097560000}"/>
    <cellStyle name="RowTitles-Detail 4 2 4 2 2 2 2" xfId="22157" xr:uid="{00000000-0005-0000-0000-000098560000}"/>
    <cellStyle name="RowTitles-Detail 4 2 4 2 2 2_Tertiary Salaries Survey" xfId="22158" xr:uid="{00000000-0005-0000-0000-000099560000}"/>
    <cellStyle name="RowTitles-Detail 4 2 4 2 2 3" xfId="22159" xr:uid="{00000000-0005-0000-0000-00009A560000}"/>
    <cellStyle name="RowTitles-Detail 4 2 4 2 2_Tertiary Salaries Survey" xfId="22160" xr:uid="{00000000-0005-0000-0000-00009B560000}"/>
    <cellStyle name="RowTitles-Detail 4 2 4 2 3" xfId="22161" xr:uid="{00000000-0005-0000-0000-00009C560000}"/>
    <cellStyle name="RowTitles-Detail 4 2 4 2 3 2" xfId="22162" xr:uid="{00000000-0005-0000-0000-00009D560000}"/>
    <cellStyle name="RowTitles-Detail 4 2 4 2 3 2 2" xfId="22163" xr:uid="{00000000-0005-0000-0000-00009E560000}"/>
    <cellStyle name="RowTitles-Detail 4 2 4 2 3 2_Tertiary Salaries Survey" xfId="22164" xr:uid="{00000000-0005-0000-0000-00009F560000}"/>
    <cellStyle name="RowTitles-Detail 4 2 4 2 3 3" xfId="22165" xr:uid="{00000000-0005-0000-0000-0000A0560000}"/>
    <cellStyle name="RowTitles-Detail 4 2 4 2 3_Tertiary Salaries Survey" xfId="22166" xr:uid="{00000000-0005-0000-0000-0000A1560000}"/>
    <cellStyle name="RowTitles-Detail 4 2 4 2 4" xfId="22167" xr:uid="{00000000-0005-0000-0000-0000A2560000}"/>
    <cellStyle name="RowTitles-Detail 4 2 4 2 5" xfId="22168" xr:uid="{00000000-0005-0000-0000-0000A3560000}"/>
    <cellStyle name="RowTitles-Detail 4 2 4 2 5 2" xfId="22169" xr:uid="{00000000-0005-0000-0000-0000A4560000}"/>
    <cellStyle name="RowTitles-Detail 4 2 4 2 5_Tertiary Salaries Survey" xfId="22170" xr:uid="{00000000-0005-0000-0000-0000A5560000}"/>
    <cellStyle name="RowTitles-Detail 4 2 4 2 6" xfId="22171" xr:uid="{00000000-0005-0000-0000-0000A6560000}"/>
    <cellStyle name="RowTitles-Detail 4 2 4 2_Tertiary Salaries Survey" xfId="22172" xr:uid="{00000000-0005-0000-0000-0000A7560000}"/>
    <cellStyle name="RowTitles-Detail 4 2 4 3" xfId="22173" xr:uid="{00000000-0005-0000-0000-0000A8560000}"/>
    <cellStyle name="RowTitles-Detail 4 2 4 3 2" xfId="22174" xr:uid="{00000000-0005-0000-0000-0000A9560000}"/>
    <cellStyle name="RowTitles-Detail 4 2 4 3 2 2" xfId="22175" xr:uid="{00000000-0005-0000-0000-0000AA560000}"/>
    <cellStyle name="RowTitles-Detail 4 2 4 3 2 2 2" xfId="22176" xr:uid="{00000000-0005-0000-0000-0000AB560000}"/>
    <cellStyle name="RowTitles-Detail 4 2 4 3 2 2_Tertiary Salaries Survey" xfId="22177" xr:uid="{00000000-0005-0000-0000-0000AC560000}"/>
    <cellStyle name="RowTitles-Detail 4 2 4 3 2 3" xfId="22178" xr:uid="{00000000-0005-0000-0000-0000AD560000}"/>
    <cellStyle name="RowTitles-Detail 4 2 4 3 2_Tertiary Salaries Survey" xfId="22179" xr:uid="{00000000-0005-0000-0000-0000AE560000}"/>
    <cellStyle name="RowTitles-Detail 4 2 4 3 3" xfId="22180" xr:uid="{00000000-0005-0000-0000-0000AF560000}"/>
    <cellStyle name="RowTitles-Detail 4 2 4 3 3 2" xfId="22181" xr:uid="{00000000-0005-0000-0000-0000B0560000}"/>
    <cellStyle name="RowTitles-Detail 4 2 4 3 3 2 2" xfId="22182" xr:uid="{00000000-0005-0000-0000-0000B1560000}"/>
    <cellStyle name="RowTitles-Detail 4 2 4 3 3 2_Tertiary Salaries Survey" xfId="22183" xr:uid="{00000000-0005-0000-0000-0000B2560000}"/>
    <cellStyle name="RowTitles-Detail 4 2 4 3 3 3" xfId="22184" xr:uid="{00000000-0005-0000-0000-0000B3560000}"/>
    <cellStyle name="RowTitles-Detail 4 2 4 3 3_Tertiary Salaries Survey" xfId="22185" xr:uid="{00000000-0005-0000-0000-0000B4560000}"/>
    <cellStyle name="RowTitles-Detail 4 2 4 3 4" xfId="22186" xr:uid="{00000000-0005-0000-0000-0000B5560000}"/>
    <cellStyle name="RowTitles-Detail 4 2 4 3 5" xfId="22187" xr:uid="{00000000-0005-0000-0000-0000B6560000}"/>
    <cellStyle name="RowTitles-Detail 4 2 4 3_Tertiary Salaries Survey" xfId="22188" xr:uid="{00000000-0005-0000-0000-0000B7560000}"/>
    <cellStyle name="RowTitles-Detail 4 2 4 4" xfId="22189" xr:uid="{00000000-0005-0000-0000-0000B8560000}"/>
    <cellStyle name="RowTitles-Detail 4 2 4 4 2" xfId="22190" xr:uid="{00000000-0005-0000-0000-0000B9560000}"/>
    <cellStyle name="RowTitles-Detail 4 2 4 4 2 2" xfId="22191" xr:uid="{00000000-0005-0000-0000-0000BA560000}"/>
    <cellStyle name="RowTitles-Detail 4 2 4 4 2 2 2" xfId="22192" xr:uid="{00000000-0005-0000-0000-0000BB560000}"/>
    <cellStyle name="RowTitles-Detail 4 2 4 4 2 2_Tertiary Salaries Survey" xfId="22193" xr:uid="{00000000-0005-0000-0000-0000BC560000}"/>
    <cellStyle name="RowTitles-Detail 4 2 4 4 2 3" xfId="22194" xr:uid="{00000000-0005-0000-0000-0000BD560000}"/>
    <cellStyle name="RowTitles-Detail 4 2 4 4 2_Tertiary Salaries Survey" xfId="22195" xr:uid="{00000000-0005-0000-0000-0000BE560000}"/>
    <cellStyle name="RowTitles-Detail 4 2 4 4 3" xfId="22196" xr:uid="{00000000-0005-0000-0000-0000BF560000}"/>
    <cellStyle name="RowTitles-Detail 4 2 4 4 3 2" xfId="22197" xr:uid="{00000000-0005-0000-0000-0000C0560000}"/>
    <cellStyle name="RowTitles-Detail 4 2 4 4 3 2 2" xfId="22198" xr:uid="{00000000-0005-0000-0000-0000C1560000}"/>
    <cellStyle name="RowTitles-Detail 4 2 4 4 3 2_Tertiary Salaries Survey" xfId="22199" xr:uid="{00000000-0005-0000-0000-0000C2560000}"/>
    <cellStyle name="RowTitles-Detail 4 2 4 4 3 3" xfId="22200" xr:uid="{00000000-0005-0000-0000-0000C3560000}"/>
    <cellStyle name="RowTitles-Detail 4 2 4 4 3_Tertiary Salaries Survey" xfId="22201" xr:uid="{00000000-0005-0000-0000-0000C4560000}"/>
    <cellStyle name="RowTitles-Detail 4 2 4 4 4" xfId="22202" xr:uid="{00000000-0005-0000-0000-0000C5560000}"/>
    <cellStyle name="RowTitles-Detail 4 2 4 4 4 2" xfId="22203" xr:uid="{00000000-0005-0000-0000-0000C6560000}"/>
    <cellStyle name="RowTitles-Detail 4 2 4 4 4_Tertiary Salaries Survey" xfId="22204" xr:uid="{00000000-0005-0000-0000-0000C7560000}"/>
    <cellStyle name="RowTitles-Detail 4 2 4 4 5" xfId="22205" xr:uid="{00000000-0005-0000-0000-0000C8560000}"/>
    <cellStyle name="RowTitles-Detail 4 2 4 4_Tertiary Salaries Survey" xfId="22206" xr:uid="{00000000-0005-0000-0000-0000C9560000}"/>
    <cellStyle name="RowTitles-Detail 4 2 4 5" xfId="22207" xr:uid="{00000000-0005-0000-0000-0000CA560000}"/>
    <cellStyle name="RowTitles-Detail 4 2 4 5 2" xfId="22208" xr:uid="{00000000-0005-0000-0000-0000CB560000}"/>
    <cellStyle name="RowTitles-Detail 4 2 4 5 2 2" xfId="22209" xr:uid="{00000000-0005-0000-0000-0000CC560000}"/>
    <cellStyle name="RowTitles-Detail 4 2 4 5 2 2 2" xfId="22210" xr:uid="{00000000-0005-0000-0000-0000CD560000}"/>
    <cellStyle name="RowTitles-Detail 4 2 4 5 2 2_Tertiary Salaries Survey" xfId="22211" xr:uid="{00000000-0005-0000-0000-0000CE560000}"/>
    <cellStyle name="RowTitles-Detail 4 2 4 5 2 3" xfId="22212" xr:uid="{00000000-0005-0000-0000-0000CF560000}"/>
    <cellStyle name="RowTitles-Detail 4 2 4 5 2_Tertiary Salaries Survey" xfId="22213" xr:uid="{00000000-0005-0000-0000-0000D0560000}"/>
    <cellStyle name="RowTitles-Detail 4 2 4 5 3" xfId="22214" xr:uid="{00000000-0005-0000-0000-0000D1560000}"/>
    <cellStyle name="RowTitles-Detail 4 2 4 5 3 2" xfId="22215" xr:uid="{00000000-0005-0000-0000-0000D2560000}"/>
    <cellStyle name="RowTitles-Detail 4 2 4 5 3 2 2" xfId="22216" xr:uid="{00000000-0005-0000-0000-0000D3560000}"/>
    <cellStyle name="RowTitles-Detail 4 2 4 5 3 2_Tertiary Salaries Survey" xfId="22217" xr:uid="{00000000-0005-0000-0000-0000D4560000}"/>
    <cellStyle name="RowTitles-Detail 4 2 4 5 3 3" xfId="22218" xr:uid="{00000000-0005-0000-0000-0000D5560000}"/>
    <cellStyle name="RowTitles-Detail 4 2 4 5 3_Tertiary Salaries Survey" xfId="22219" xr:uid="{00000000-0005-0000-0000-0000D6560000}"/>
    <cellStyle name="RowTitles-Detail 4 2 4 5 4" xfId="22220" xr:uid="{00000000-0005-0000-0000-0000D7560000}"/>
    <cellStyle name="RowTitles-Detail 4 2 4 5 4 2" xfId="22221" xr:uid="{00000000-0005-0000-0000-0000D8560000}"/>
    <cellStyle name="RowTitles-Detail 4 2 4 5 4_Tertiary Salaries Survey" xfId="22222" xr:uid="{00000000-0005-0000-0000-0000D9560000}"/>
    <cellStyle name="RowTitles-Detail 4 2 4 5 5" xfId="22223" xr:uid="{00000000-0005-0000-0000-0000DA560000}"/>
    <cellStyle name="RowTitles-Detail 4 2 4 5_Tertiary Salaries Survey" xfId="22224" xr:uid="{00000000-0005-0000-0000-0000DB560000}"/>
    <cellStyle name="RowTitles-Detail 4 2 4 6" xfId="22225" xr:uid="{00000000-0005-0000-0000-0000DC560000}"/>
    <cellStyle name="RowTitles-Detail 4 2 4 6 2" xfId="22226" xr:uid="{00000000-0005-0000-0000-0000DD560000}"/>
    <cellStyle name="RowTitles-Detail 4 2 4 6 2 2" xfId="22227" xr:uid="{00000000-0005-0000-0000-0000DE560000}"/>
    <cellStyle name="RowTitles-Detail 4 2 4 6 2 2 2" xfId="22228" xr:uid="{00000000-0005-0000-0000-0000DF560000}"/>
    <cellStyle name="RowTitles-Detail 4 2 4 6 2 2_Tertiary Salaries Survey" xfId="22229" xr:uid="{00000000-0005-0000-0000-0000E0560000}"/>
    <cellStyle name="RowTitles-Detail 4 2 4 6 2 3" xfId="22230" xr:uid="{00000000-0005-0000-0000-0000E1560000}"/>
    <cellStyle name="RowTitles-Detail 4 2 4 6 2_Tertiary Salaries Survey" xfId="22231" xr:uid="{00000000-0005-0000-0000-0000E2560000}"/>
    <cellStyle name="RowTitles-Detail 4 2 4 6 3" xfId="22232" xr:uid="{00000000-0005-0000-0000-0000E3560000}"/>
    <cellStyle name="RowTitles-Detail 4 2 4 6 3 2" xfId="22233" xr:uid="{00000000-0005-0000-0000-0000E4560000}"/>
    <cellStyle name="RowTitles-Detail 4 2 4 6 3 2 2" xfId="22234" xr:uid="{00000000-0005-0000-0000-0000E5560000}"/>
    <cellStyle name="RowTitles-Detail 4 2 4 6 3 2_Tertiary Salaries Survey" xfId="22235" xr:uid="{00000000-0005-0000-0000-0000E6560000}"/>
    <cellStyle name="RowTitles-Detail 4 2 4 6 3 3" xfId="22236" xr:uid="{00000000-0005-0000-0000-0000E7560000}"/>
    <cellStyle name="RowTitles-Detail 4 2 4 6 3_Tertiary Salaries Survey" xfId="22237" xr:uid="{00000000-0005-0000-0000-0000E8560000}"/>
    <cellStyle name="RowTitles-Detail 4 2 4 6 4" xfId="22238" xr:uid="{00000000-0005-0000-0000-0000E9560000}"/>
    <cellStyle name="RowTitles-Detail 4 2 4 6 4 2" xfId="22239" xr:uid="{00000000-0005-0000-0000-0000EA560000}"/>
    <cellStyle name="RowTitles-Detail 4 2 4 6 4_Tertiary Salaries Survey" xfId="22240" xr:uid="{00000000-0005-0000-0000-0000EB560000}"/>
    <cellStyle name="RowTitles-Detail 4 2 4 6 5" xfId="22241" xr:uid="{00000000-0005-0000-0000-0000EC560000}"/>
    <cellStyle name="RowTitles-Detail 4 2 4 6_Tertiary Salaries Survey" xfId="22242" xr:uid="{00000000-0005-0000-0000-0000ED560000}"/>
    <cellStyle name="RowTitles-Detail 4 2 4 7" xfId="22243" xr:uid="{00000000-0005-0000-0000-0000EE560000}"/>
    <cellStyle name="RowTitles-Detail 4 2 4 7 2" xfId="22244" xr:uid="{00000000-0005-0000-0000-0000EF560000}"/>
    <cellStyle name="RowTitles-Detail 4 2 4 7 2 2" xfId="22245" xr:uid="{00000000-0005-0000-0000-0000F0560000}"/>
    <cellStyle name="RowTitles-Detail 4 2 4 7 2_Tertiary Salaries Survey" xfId="22246" xr:uid="{00000000-0005-0000-0000-0000F1560000}"/>
    <cellStyle name="RowTitles-Detail 4 2 4 7 3" xfId="22247" xr:uid="{00000000-0005-0000-0000-0000F2560000}"/>
    <cellStyle name="RowTitles-Detail 4 2 4 7_Tertiary Salaries Survey" xfId="22248" xr:uid="{00000000-0005-0000-0000-0000F3560000}"/>
    <cellStyle name="RowTitles-Detail 4 2 4 8" xfId="22249" xr:uid="{00000000-0005-0000-0000-0000F4560000}"/>
    <cellStyle name="RowTitles-Detail 4 2 4 8 2" xfId="22250" xr:uid="{00000000-0005-0000-0000-0000F5560000}"/>
    <cellStyle name="RowTitles-Detail 4 2 4 8 2 2" xfId="22251" xr:uid="{00000000-0005-0000-0000-0000F6560000}"/>
    <cellStyle name="RowTitles-Detail 4 2 4 8 2_Tertiary Salaries Survey" xfId="22252" xr:uid="{00000000-0005-0000-0000-0000F7560000}"/>
    <cellStyle name="RowTitles-Detail 4 2 4 8 3" xfId="22253" xr:uid="{00000000-0005-0000-0000-0000F8560000}"/>
    <cellStyle name="RowTitles-Detail 4 2 4 8_Tertiary Salaries Survey" xfId="22254" xr:uid="{00000000-0005-0000-0000-0000F9560000}"/>
    <cellStyle name="RowTitles-Detail 4 2 4 9" xfId="22255" xr:uid="{00000000-0005-0000-0000-0000FA560000}"/>
    <cellStyle name="RowTitles-Detail 4 2 4_STUD aligned by INSTIT" xfId="22256" xr:uid="{00000000-0005-0000-0000-0000FB560000}"/>
    <cellStyle name="RowTitles-Detail 4 2 5" xfId="22257" xr:uid="{00000000-0005-0000-0000-0000FC560000}"/>
    <cellStyle name="RowTitles-Detail 4 2 5 2" xfId="22258" xr:uid="{00000000-0005-0000-0000-0000FD560000}"/>
    <cellStyle name="RowTitles-Detail 4 2 5 2 2" xfId="22259" xr:uid="{00000000-0005-0000-0000-0000FE560000}"/>
    <cellStyle name="RowTitles-Detail 4 2 5 2 2 2" xfId="22260" xr:uid="{00000000-0005-0000-0000-0000FF560000}"/>
    <cellStyle name="RowTitles-Detail 4 2 5 2 2 2 2" xfId="22261" xr:uid="{00000000-0005-0000-0000-000000570000}"/>
    <cellStyle name="RowTitles-Detail 4 2 5 2 2 2_Tertiary Salaries Survey" xfId="22262" xr:uid="{00000000-0005-0000-0000-000001570000}"/>
    <cellStyle name="RowTitles-Detail 4 2 5 2 2 3" xfId="22263" xr:uid="{00000000-0005-0000-0000-000002570000}"/>
    <cellStyle name="RowTitles-Detail 4 2 5 2 2_Tertiary Salaries Survey" xfId="22264" xr:uid="{00000000-0005-0000-0000-000003570000}"/>
    <cellStyle name="RowTitles-Detail 4 2 5 2 3" xfId="22265" xr:uid="{00000000-0005-0000-0000-000004570000}"/>
    <cellStyle name="RowTitles-Detail 4 2 5 2 3 2" xfId="22266" xr:uid="{00000000-0005-0000-0000-000005570000}"/>
    <cellStyle name="RowTitles-Detail 4 2 5 2 3 2 2" xfId="22267" xr:uid="{00000000-0005-0000-0000-000006570000}"/>
    <cellStyle name="RowTitles-Detail 4 2 5 2 3 2_Tertiary Salaries Survey" xfId="22268" xr:uid="{00000000-0005-0000-0000-000007570000}"/>
    <cellStyle name="RowTitles-Detail 4 2 5 2 3 3" xfId="22269" xr:uid="{00000000-0005-0000-0000-000008570000}"/>
    <cellStyle name="RowTitles-Detail 4 2 5 2 3_Tertiary Salaries Survey" xfId="22270" xr:uid="{00000000-0005-0000-0000-000009570000}"/>
    <cellStyle name="RowTitles-Detail 4 2 5 2 4" xfId="22271" xr:uid="{00000000-0005-0000-0000-00000A570000}"/>
    <cellStyle name="RowTitles-Detail 4 2 5 2 5" xfId="22272" xr:uid="{00000000-0005-0000-0000-00000B570000}"/>
    <cellStyle name="RowTitles-Detail 4 2 5 2 5 2" xfId="22273" xr:uid="{00000000-0005-0000-0000-00000C570000}"/>
    <cellStyle name="RowTitles-Detail 4 2 5 2 5_Tertiary Salaries Survey" xfId="22274" xr:uid="{00000000-0005-0000-0000-00000D570000}"/>
    <cellStyle name="RowTitles-Detail 4 2 5 2 6" xfId="22275" xr:uid="{00000000-0005-0000-0000-00000E570000}"/>
    <cellStyle name="RowTitles-Detail 4 2 5 2_Tertiary Salaries Survey" xfId="22276" xr:uid="{00000000-0005-0000-0000-00000F570000}"/>
    <cellStyle name="RowTitles-Detail 4 2 5 3" xfId="22277" xr:uid="{00000000-0005-0000-0000-000010570000}"/>
    <cellStyle name="RowTitles-Detail 4 2 5 3 2" xfId="22278" xr:uid="{00000000-0005-0000-0000-000011570000}"/>
    <cellStyle name="RowTitles-Detail 4 2 5 3 2 2" xfId="22279" xr:uid="{00000000-0005-0000-0000-000012570000}"/>
    <cellStyle name="RowTitles-Detail 4 2 5 3 2 2 2" xfId="22280" xr:uid="{00000000-0005-0000-0000-000013570000}"/>
    <cellStyle name="RowTitles-Detail 4 2 5 3 2 2_Tertiary Salaries Survey" xfId="22281" xr:uid="{00000000-0005-0000-0000-000014570000}"/>
    <cellStyle name="RowTitles-Detail 4 2 5 3 2 3" xfId="22282" xr:uid="{00000000-0005-0000-0000-000015570000}"/>
    <cellStyle name="RowTitles-Detail 4 2 5 3 2_Tertiary Salaries Survey" xfId="22283" xr:uid="{00000000-0005-0000-0000-000016570000}"/>
    <cellStyle name="RowTitles-Detail 4 2 5 3 3" xfId="22284" xr:uid="{00000000-0005-0000-0000-000017570000}"/>
    <cellStyle name="RowTitles-Detail 4 2 5 3 3 2" xfId="22285" xr:uid="{00000000-0005-0000-0000-000018570000}"/>
    <cellStyle name="RowTitles-Detail 4 2 5 3 3 2 2" xfId="22286" xr:uid="{00000000-0005-0000-0000-000019570000}"/>
    <cellStyle name="RowTitles-Detail 4 2 5 3 3 2_Tertiary Salaries Survey" xfId="22287" xr:uid="{00000000-0005-0000-0000-00001A570000}"/>
    <cellStyle name="RowTitles-Detail 4 2 5 3 3 3" xfId="22288" xr:uid="{00000000-0005-0000-0000-00001B570000}"/>
    <cellStyle name="RowTitles-Detail 4 2 5 3 3_Tertiary Salaries Survey" xfId="22289" xr:uid="{00000000-0005-0000-0000-00001C570000}"/>
    <cellStyle name="RowTitles-Detail 4 2 5 3 4" xfId="22290" xr:uid="{00000000-0005-0000-0000-00001D570000}"/>
    <cellStyle name="RowTitles-Detail 4 2 5 3 5" xfId="22291" xr:uid="{00000000-0005-0000-0000-00001E570000}"/>
    <cellStyle name="RowTitles-Detail 4 2 5 3_Tertiary Salaries Survey" xfId="22292" xr:uid="{00000000-0005-0000-0000-00001F570000}"/>
    <cellStyle name="RowTitles-Detail 4 2 5 4" xfId="22293" xr:uid="{00000000-0005-0000-0000-000020570000}"/>
    <cellStyle name="RowTitles-Detail 4 2 5 4 2" xfId="22294" xr:uid="{00000000-0005-0000-0000-000021570000}"/>
    <cellStyle name="RowTitles-Detail 4 2 5 4 2 2" xfId="22295" xr:uid="{00000000-0005-0000-0000-000022570000}"/>
    <cellStyle name="RowTitles-Detail 4 2 5 4 2 2 2" xfId="22296" xr:uid="{00000000-0005-0000-0000-000023570000}"/>
    <cellStyle name="RowTitles-Detail 4 2 5 4 2 2_Tertiary Salaries Survey" xfId="22297" xr:uid="{00000000-0005-0000-0000-000024570000}"/>
    <cellStyle name="RowTitles-Detail 4 2 5 4 2 3" xfId="22298" xr:uid="{00000000-0005-0000-0000-000025570000}"/>
    <cellStyle name="RowTitles-Detail 4 2 5 4 2_Tertiary Salaries Survey" xfId="22299" xr:uid="{00000000-0005-0000-0000-000026570000}"/>
    <cellStyle name="RowTitles-Detail 4 2 5 4 3" xfId="22300" xr:uid="{00000000-0005-0000-0000-000027570000}"/>
    <cellStyle name="RowTitles-Detail 4 2 5 4 3 2" xfId="22301" xr:uid="{00000000-0005-0000-0000-000028570000}"/>
    <cellStyle name="RowTitles-Detail 4 2 5 4 3 2 2" xfId="22302" xr:uid="{00000000-0005-0000-0000-000029570000}"/>
    <cellStyle name="RowTitles-Detail 4 2 5 4 3 2_Tertiary Salaries Survey" xfId="22303" xr:uid="{00000000-0005-0000-0000-00002A570000}"/>
    <cellStyle name="RowTitles-Detail 4 2 5 4 3 3" xfId="22304" xr:uid="{00000000-0005-0000-0000-00002B570000}"/>
    <cellStyle name="RowTitles-Detail 4 2 5 4 3_Tertiary Salaries Survey" xfId="22305" xr:uid="{00000000-0005-0000-0000-00002C570000}"/>
    <cellStyle name="RowTitles-Detail 4 2 5 4 4" xfId="22306" xr:uid="{00000000-0005-0000-0000-00002D570000}"/>
    <cellStyle name="RowTitles-Detail 4 2 5 4 5" xfId="22307" xr:uid="{00000000-0005-0000-0000-00002E570000}"/>
    <cellStyle name="RowTitles-Detail 4 2 5 4 5 2" xfId="22308" xr:uid="{00000000-0005-0000-0000-00002F570000}"/>
    <cellStyle name="RowTitles-Detail 4 2 5 4 5_Tertiary Salaries Survey" xfId="22309" xr:uid="{00000000-0005-0000-0000-000030570000}"/>
    <cellStyle name="RowTitles-Detail 4 2 5 4 6" xfId="22310" xr:uid="{00000000-0005-0000-0000-000031570000}"/>
    <cellStyle name="RowTitles-Detail 4 2 5 4_Tertiary Salaries Survey" xfId="22311" xr:uid="{00000000-0005-0000-0000-000032570000}"/>
    <cellStyle name="RowTitles-Detail 4 2 5 5" xfId="22312" xr:uid="{00000000-0005-0000-0000-000033570000}"/>
    <cellStyle name="RowTitles-Detail 4 2 5 5 2" xfId="22313" xr:uid="{00000000-0005-0000-0000-000034570000}"/>
    <cellStyle name="RowTitles-Detail 4 2 5 5 2 2" xfId="22314" xr:uid="{00000000-0005-0000-0000-000035570000}"/>
    <cellStyle name="RowTitles-Detail 4 2 5 5 2 2 2" xfId="22315" xr:uid="{00000000-0005-0000-0000-000036570000}"/>
    <cellStyle name="RowTitles-Detail 4 2 5 5 2 2_Tertiary Salaries Survey" xfId="22316" xr:uid="{00000000-0005-0000-0000-000037570000}"/>
    <cellStyle name="RowTitles-Detail 4 2 5 5 2 3" xfId="22317" xr:uid="{00000000-0005-0000-0000-000038570000}"/>
    <cellStyle name="RowTitles-Detail 4 2 5 5 2_Tertiary Salaries Survey" xfId="22318" xr:uid="{00000000-0005-0000-0000-000039570000}"/>
    <cellStyle name="RowTitles-Detail 4 2 5 5 3" xfId="22319" xr:uid="{00000000-0005-0000-0000-00003A570000}"/>
    <cellStyle name="RowTitles-Detail 4 2 5 5 3 2" xfId="22320" xr:uid="{00000000-0005-0000-0000-00003B570000}"/>
    <cellStyle name="RowTitles-Detail 4 2 5 5 3 2 2" xfId="22321" xr:uid="{00000000-0005-0000-0000-00003C570000}"/>
    <cellStyle name="RowTitles-Detail 4 2 5 5 3 2_Tertiary Salaries Survey" xfId="22322" xr:uid="{00000000-0005-0000-0000-00003D570000}"/>
    <cellStyle name="RowTitles-Detail 4 2 5 5 3 3" xfId="22323" xr:uid="{00000000-0005-0000-0000-00003E570000}"/>
    <cellStyle name="RowTitles-Detail 4 2 5 5 3_Tertiary Salaries Survey" xfId="22324" xr:uid="{00000000-0005-0000-0000-00003F570000}"/>
    <cellStyle name="RowTitles-Detail 4 2 5 5 4" xfId="22325" xr:uid="{00000000-0005-0000-0000-000040570000}"/>
    <cellStyle name="RowTitles-Detail 4 2 5 5 4 2" xfId="22326" xr:uid="{00000000-0005-0000-0000-000041570000}"/>
    <cellStyle name="RowTitles-Detail 4 2 5 5 4_Tertiary Salaries Survey" xfId="22327" xr:uid="{00000000-0005-0000-0000-000042570000}"/>
    <cellStyle name="RowTitles-Detail 4 2 5 5 5" xfId="22328" xr:uid="{00000000-0005-0000-0000-000043570000}"/>
    <cellStyle name="RowTitles-Detail 4 2 5 5_Tertiary Salaries Survey" xfId="22329" xr:uid="{00000000-0005-0000-0000-000044570000}"/>
    <cellStyle name="RowTitles-Detail 4 2 5 6" xfId="22330" xr:uid="{00000000-0005-0000-0000-000045570000}"/>
    <cellStyle name="RowTitles-Detail 4 2 5 6 2" xfId="22331" xr:uid="{00000000-0005-0000-0000-000046570000}"/>
    <cellStyle name="RowTitles-Detail 4 2 5 6 2 2" xfId="22332" xr:uid="{00000000-0005-0000-0000-000047570000}"/>
    <cellStyle name="RowTitles-Detail 4 2 5 6 2 2 2" xfId="22333" xr:uid="{00000000-0005-0000-0000-000048570000}"/>
    <cellStyle name="RowTitles-Detail 4 2 5 6 2 2_Tertiary Salaries Survey" xfId="22334" xr:uid="{00000000-0005-0000-0000-000049570000}"/>
    <cellStyle name="RowTitles-Detail 4 2 5 6 2 3" xfId="22335" xr:uid="{00000000-0005-0000-0000-00004A570000}"/>
    <cellStyle name="RowTitles-Detail 4 2 5 6 2_Tertiary Salaries Survey" xfId="22336" xr:uid="{00000000-0005-0000-0000-00004B570000}"/>
    <cellStyle name="RowTitles-Detail 4 2 5 6 3" xfId="22337" xr:uid="{00000000-0005-0000-0000-00004C570000}"/>
    <cellStyle name="RowTitles-Detail 4 2 5 6 3 2" xfId="22338" xr:uid="{00000000-0005-0000-0000-00004D570000}"/>
    <cellStyle name="RowTitles-Detail 4 2 5 6 3 2 2" xfId="22339" xr:uid="{00000000-0005-0000-0000-00004E570000}"/>
    <cellStyle name="RowTitles-Detail 4 2 5 6 3 2_Tertiary Salaries Survey" xfId="22340" xr:uid="{00000000-0005-0000-0000-00004F570000}"/>
    <cellStyle name="RowTitles-Detail 4 2 5 6 3 3" xfId="22341" xr:uid="{00000000-0005-0000-0000-000050570000}"/>
    <cellStyle name="RowTitles-Detail 4 2 5 6 3_Tertiary Salaries Survey" xfId="22342" xr:uid="{00000000-0005-0000-0000-000051570000}"/>
    <cellStyle name="RowTitles-Detail 4 2 5 6 4" xfId="22343" xr:uid="{00000000-0005-0000-0000-000052570000}"/>
    <cellStyle name="RowTitles-Detail 4 2 5 6 4 2" xfId="22344" xr:uid="{00000000-0005-0000-0000-000053570000}"/>
    <cellStyle name="RowTitles-Detail 4 2 5 6 4_Tertiary Salaries Survey" xfId="22345" xr:uid="{00000000-0005-0000-0000-000054570000}"/>
    <cellStyle name="RowTitles-Detail 4 2 5 6 5" xfId="22346" xr:uid="{00000000-0005-0000-0000-000055570000}"/>
    <cellStyle name="RowTitles-Detail 4 2 5 6_Tertiary Salaries Survey" xfId="22347" xr:uid="{00000000-0005-0000-0000-000056570000}"/>
    <cellStyle name="RowTitles-Detail 4 2 5 7" xfId="22348" xr:uid="{00000000-0005-0000-0000-000057570000}"/>
    <cellStyle name="RowTitles-Detail 4 2 5 7 2" xfId="22349" xr:uid="{00000000-0005-0000-0000-000058570000}"/>
    <cellStyle name="RowTitles-Detail 4 2 5 7 2 2" xfId="22350" xr:uid="{00000000-0005-0000-0000-000059570000}"/>
    <cellStyle name="RowTitles-Detail 4 2 5 7 2_Tertiary Salaries Survey" xfId="22351" xr:uid="{00000000-0005-0000-0000-00005A570000}"/>
    <cellStyle name="RowTitles-Detail 4 2 5 7 3" xfId="22352" xr:uid="{00000000-0005-0000-0000-00005B570000}"/>
    <cellStyle name="RowTitles-Detail 4 2 5 7_Tertiary Salaries Survey" xfId="22353" xr:uid="{00000000-0005-0000-0000-00005C570000}"/>
    <cellStyle name="RowTitles-Detail 4 2 5 8" xfId="22354" xr:uid="{00000000-0005-0000-0000-00005D570000}"/>
    <cellStyle name="RowTitles-Detail 4 2 5 9" xfId="22355" xr:uid="{00000000-0005-0000-0000-00005E570000}"/>
    <cellStyle name="RowTitles-Detail 4 2 5_STUD aligned by INSTIT" xfId="22356" xr:uid="{00000000-0005-0000-0000-00005F570000}"/>
    <cellStyle name="RowTitles-Detail 4 2 6" xfId="22357" xr:uid="{00000000-0005-0000-0000-000060570000}"/>
    <cellStyle name="RowTitles-Detail 4 2 6 2" xfId="22358" xr:uid="{00000000-0005-0000-0000-000061570000}"/>
    <cellStyle name="RowTitles-Detail 4 2 6 2 2" xfId="22359" xr:uid="{00000000-0005-0000-0000-000062570000}"/>
    <cellStyle name="RowTitles-Detail 4 2 6 2 2 2" xfId="22360" xr:uid="{00000000-0005-0000-0000-000063570000}"/>
    <cellStyle name="RowTitles-Detail 4 2 6 2 2_Tertiary Salaries Survey" xfId="22361" xr:uid="{00000000-0005-0000-0000-000064570000}"/>
    <cellStyle name="RowTitles-Detail 4 2 6 2 3" xfId="22362" xr:uid="{00000000-0005-0000-0000-000065570000}"/>
    <cellStyle name="RowTitles-Detail 4 2 6 2_Tertiary Salaries Survey" xfId="22363" xr:uid="{00000000-0005-0000-0000-000066570000}"/>
    <cellStyle name="RowTitles-Detail 4 2 6 3" xfId="22364" xr:uid="{00000000-0005-0000-0000-000067570000}"/>
    <cellStyle name="RowTitles-Detail 4 2 6 3 2" xfId="22365" xr:uid="{00000000-0005-0000-0000-000068570000}"/>
    <cellStyle name="RowTitles-Detail 4 2 6 3 2 2" xfId="22366" xr:uid="{00000000-0005-0000-0000-000069570000}"/>
    <cellStyle name="RowTitles-Detail 4 2 6 3 2_Tertiary Salaries Survey" xfId="22367" xr:uid="{00000000-0005-0000-0000-00006A570000}"/>
    <cellStyle name="RowTitles-Detail 4 2 6 3 3" xfId="22368" xr:uid="{00000000-0005-0000-0000-00006B570000}"/>
    <cellStyle name="RowTitles-Detail 4 2 6 3_Tertiary Salaries Survey" xfId="22369" xr:uid="{00000000-0005-0000-0000-00006C570000}"/>
    <cellStyle name="RowTitles-Detail 4 2 6 4" xfId="22370" xr:uid="{00000000-0005-0000-0000-00006D570000}"/>
    <cellStyle name="RowTitles-Detail 4 2 6 5" xfId="22371" xr:uid="{00000000-0005-0000-0000-00006E570000}"/>
    <cellStyle name="RowTitles-Detail 4 2 6 5 2" xfId="22372" xr:uid="{00000000-0005-0000-0000-00006F570000}"/>
    <cellStyle name="RowTitles-Detail 4 2 6 5_Tertiary Salaries Survey" xfId="22373" xr:uid="{00000000-0005-0000-0000-000070570000}"/>
    <cellStyle name="RowTitles-Detail 4 2 6 6" xfId="22374" xr:uid="{00000000-0005-0000-0000-000071570000}"/>
    <cellStyle name="RowTitles-Detail 4 2 6_Tertiary Salaries Survey" xfId="22375" xr:uid="{00000000-0005-0000-0000-000072570000}"/>
    <cellStyle name="RowTitles-Detail 4 2 7" xfId="22376" xr:uid="{00000000-0005-0000-0000-000073570000}"/>
    <cellStyle name="RowTitles-Detail 4 2 7 2" xfId="22377" xr:uid="{00000000-0005-0000-0000-000074570000}"/>
    <cellStyle name="RowTitles-Detail 4 2 7 2 2" xfId="22378" xr:uid="{00000000-0005-0000-0000-000075570000}"/>
    <cellStyle name="RowTitles-Detail 4 2 7 2 2 2" xfId="22379" xr:uid="{00000000-0005-0000-0000-000076570000}"/>
    <cellStyle name="RowTitles-Detail 4 2 7 2 2_Tertiary Salaries Survey" xfId="22380" xr:uid="{00000000-0005-0000-0000-000077570000}"/>
    <cellStyle name="RowTitles-Detail 4 2 7 2 3" xfId="22381" xr:uid="{00000000-0005-0000-0000-000078570000}"/>
    <cellStyle name="RowTitles-Detail 4 2 7 2_Tertiary Salaries Survey" xfId="22382" xr:uid="{00000000-0005-0000-0000-000079570000}"/>
    <cellStyle name="RowTitles-Detail 4 2 7 3" xfId="22383" xr:uid="{00000000-0005-0000-0000-00007A570000}"/>
    <cellStyle name="RowTitles-Detail 4 2 7 3 2" xfId="22384" xr:uid="{00000000-0005-0000-0000-00007B570000}"/>
    <cellStyle name="RowTitles-Detail 4 2 7 3 2 2" xfId="22385" xr:uid="{00000000-0005-0000-0000-00007C570000}"/>
    <cellStyle name="RowTitles-Detail 4 2 7 3 2_Tertiary Salaries Survey" xfId="22386" xr:uid="{00000000-0005-0000-0000-00007D570000}"/>
    <cellStyle name="RowTitles-Detail 4 2 7 3 3" xfId="22387" xr:uid="{00000000-0005-0000-0000-00007E570000}"/>
    <cellStyle name="RowTitles-Detail 4 2 7 3_Tertiary Salaries Survey" xfId="22388" xr:uid="{00000000-0005-0000-0000-00007F570000}"/>
    <cellStyle name="RowTitles-Detail 4 2 7 4" xfId="22389" xr:uid="{00000000-0005-0000-0000-000080570000}"/>
    <cellStyle name="RowTitles-Detail 4 2 7 5" xfId="22390" xr:uid="{00000000-0005-0000-0000-000081570000}"/>
    <cellStyle name="RowTitles-Detail 4 2 7_Tertiary Salaries Survey" xfId="22391" xr:uid="{00000000-0005-0000-0000-000082570000}"/>
    <cellStyle name="RowTitles-Detail 4 2 8" xfId="22392" xr:uid="{00000000-0005-0000-0000-000083570000}"/>
    <cellStyle name="RowTitles-Detail 4 2 8 2" xfId="22393" xr:uid="{00000000-0005-0000-0000-000084570000}"/>
    <cellStyle name="RowTitles-Detail 4 2 8 2 2" xfId="22394" xr:uid="{00000000-0005-0000-0000-000085570000}"/>
    <cellStyle name="RowTitles-Detail 4 2 8 2 2 2" xfId="22395" xr:uid="{00000000-0005-0000-0000-000086570000}"/>
    <cellStyle name="RowTitles-Detail 4 2 8 2 2_Tertiary Salaries Survey" xfId="22396" xr:uid="{00000000-0005-0000-0000-000087570000}"/>
    <cellStyle name="RowTitles-Detail 4 2 8 2 3" xfId="22397" xr:uid="{00000000-0005-0000-0000-000088570000}"/>
    <cellStyle name="RowTitles-Detail 4 2 8 2_Tertiary Salaries Survey" xfId="22398" xr:uid="{00000000-0005-0000-0000-000089570000}"/>
    <cellStyle name="RowTitles-Detail 4 2 8 3" xfId="22399" xr:uid="{00000000-0005-0000-0000-00008A570000}"/>
    <cellStyle name="RowTitles-Detail 4 2 8 3 2" xfId="22400" xr:uid="{00000000-0005-0000-0000-00008B570000}"/>
    <cellStyle name="RowTitles-Detail 4 2 8 3 2 2" xfId="22401" xr:uid="{00000000-0005-0000-0000-00008C570000}"/>
    <cellStyle name="RowTitles-Detail 4 2 8 3 2_Tertiary Salaries Survey" xfId="22402" xr:uid="{00000000-0005-0000-0000-00008D570000}"/>
    <cellStyle name="RowTitles-Detail 4 2 8 3 3" xfId="22403" xr:uid="{00000000-0005-0000-0000-00008E570000}"/>
    <cellStyle name="RowTitles-Detail 4 2 8 3_Tertiary Salaries Survey" xfId="22404" xr:uid="{00000000-0005-0000-0000-00008F570000}"/>
    <cellStyle name="RowTitles-Detail 4 2 8 4" xfId="22405" xr:uid="{00000000-0005-0000-0000-000090570000}"/>
    <cellStyle name="RowTitles-Detail 4 2 8 5" xfId="22406" xr:uid="{00000000-0005-0000-0000-000091570000}"/>
    <cellStyle name="RowTitles-Detail 4 2 8 5 2" xfId="22407" xr:uid="{00000000-0005-0000-0000-000092570000}"/>
    <cellStyle name="RowTitles-Detail 4 2 8 5_Tertiary Salaries Survey" xfId="22408" xr:uid="{00000000-0005-0000-0000-000093570000}"/>
    <cellStyle name="RowTitles-Detail 4 2 8 6" xfId="22409" xr:uid="{00000000-0005-0000-0000-000094570000}"/>
    <cellStyle name="RowTitles-Detail 4 2 8_Tertiary Salaries Survey" xfId="22410" xr:uid="{00000000-0005-0000-0000-000095570000}"/>
    <cellStyle name="RowTitles-Detail 4 2 9" xfId="22411" xr:uid="{00000000-0005-0000-0000-000096570000}"/>
    <cellStyle name="RowTitles-Detail 4 2 9 2" xfId="22412" xr:uid="{00000000-0005-0000-0000-000097570000}"/>
    <cellStyle name="RowTitles-Detail 4 2 9 2 2" xfId="22413" xr:uid="{00000000-0005-0000-0000-000098570000}"/>
    <cellStyle name="RowTitles-Detail 4 2 9 2 2 2" xfId="22414" xr:uid="{00000000-0005-0000-0000-000099570000}"/>
    <cellStyle name="RowTitles-Detail 4 2 9 2 2_Tertiary Salaries Survey" xfId="22415" xr:uid="{00000000-0005-0000-0000-00009A570000}"/>
    <cellStyle name="RowTitles-Detail 4 2 9 2 3" xfId="22416" xr:uid="{00000000-0005-0000-0000-00009B570000}"/>
    <cellStyle name="RowTitles-Detail 4 2 9 2_Tertiary Salaries Survey" xfId="22417" xr:uid="{00000000-0005-0000-0000-00009C570000}"/>
    <cellStyle name="RowTitles-Detail 4 2 9 3" xfId="22418" xr:uid="{00000000-0005-0000-0000-00009D570000}"/>
    <cellStyle name="RowTitles-Detail 4 2 9 3 2" xfId="22419" xr:uid="{00000000-0005-0000-0000-00009E570000}"/>
    <cellStyle name="RowTitles-Detail 4 2 9 3 2 2" xfId="22420" xr:uid="{00000000-0005-0000-0000-00009F570000}"/>
    <cellStyle name="RowTitles-Detail 4 2 9 3 2_Tertiary Salaries Survey" xfId="22421" xr:uid="{00000000-0005-0000-0000-0000A0570000}"/>
    <cellStyle name="RowTitles-Detail 4 2 9 3 3" xfId="22422" xr:uid="{00000000-0005-0000-0000-0000A1570000}"/>
    <cellStyle name="RowTitles-Detail 4 2 9 3_Tertiary Salaries Survey" xfId="22423" xr:uid="{00000000-0005-0000-0000-0000A2570000}"/>
    <cellStyle name="RowTitles-Detail 4 2 9 4" xfId="22424" xr:uid="{00000000-0005-0000-0000-0000A3570000}"/>
    <cellStyle name="RowTitles-Detail 4 2 9 4 2" xfId="22425" xr:uid="{00000000-0005-0000-0000-0000A4570000}"/>
    <cellStyle name="RowTitles-Detail 4 2 9 4_Tertiary Salaries Survey" xfId="22426" xr:uid="{00000000-0005-0000-0000-0000A5570000}"/>
    <cellStyle name="RowTitles-Detail 4 2 9 5" xfId="22427" xr:uid="{00000000-0005-0000-0000-0000A6570000}"/>
    <cellStyle name="RowTitles-Detail 4 2 9_Tertiary Salaries Survey" xfId="22428" xr:uid="{00000000-0005-0000-0000-0000A7570000}"/>
    <cellStyle name="RowTitles-Detail 4 2_STUD aligned by INSTIT" xfId="22429" xr:uid="{00000000-0005-0000-0000-0000A8570000}"/>
    <cellStyle name="RowTitles-Detail 4 3" xfId="22430" xr:uid="{00000000-0005-0000-0000-0000A9570000}"/>
    <cellStyle name="RowTitles-Detail 4 3 10" xfId="22431" xr:uid="{00000000-0005-0000-0000-0000AA570000}"/>
    <cellStyle name="RowTitles-Detail 4 3 10 2" xfId="22432" xr:uid="{00000000-0005-0000-0000-0000AB570000}"/>
    <cellStyle name="RowTitles-Detail 4 3 10 2 2" xfId="22433" xr:uid="{00000000-0005-0000-0000-0000AC570000}"/>
    <cellStyle name="RowTitles-Detail 4 3 10 2_Tertiary Salaries Survey" xfId="22434" xr:uid="{00000000-0005-0000-0000-0000AD570000}"/>
    <cellStyle name="RowTitles-Detail 4 3 10 3" xfId="22435" xr:uid="{00000000-0005-0000-0000-0000AE570000}"/>
    <cellStyle name="RowTitles-Detail 4 3 10_Tertiary Salaries Survey" xfId="22436" xr:uid="{00000000-0005-0000-0000-0000AF570000}"/>
    <cellStyle name="RowTitles-Detail 4 3 11" xfId="22437" xr:uid="{00000000-0005-0000-0000-0000B0570000}"/>
    <cellStyle name="RowTitles-Detail 4 3 12" xfId="22438" xr:uid="{00000000-0005-0000-0000-0000B1570000}"/>
    <cellStyle name="RowTitles-Detail 4 3 2" xfId="22439" xr:uid="{00000000-0005-0000-0000-0000B2570000}"/>
    <cellStyle name="RowTitles-Detail 4 3 2 2" xfId="22440" xr:uid="{00000000-0005-0000-0000-0000B3570000}"/>
    <cellStyle name="RowTitles-Detail 4 3 2 2 2" xfId="22441" xr:uid="{00000000-0005-0000-0000-0000B4570000}"/>
    <cellStyle name="RowTitles-Detail 4 3 2 2 2 2" xfId="22442" xr:uid="{00000000-0005-0000-0000-0000B5570000}"/>
    <cellStyle name="RowTitles-Detail 4 3 2 2 2 2 2" xfId="22443" xr:uid="{00000000-0005-0000-0000-0000B6570000}"/>
    <cellStyle name="RowTitles-Detail 4 3 2 2 2 2_Tertiary Salaries Survey" xfId="22444" xr:uid="{00000000-0005-0000-0000-0000B7570000}"/>
    <cellStyle name="RowTitles-Detail 4 3 2 2 2 3" xfId="22445" xr:uid="{00000000-0005-0000-0000-0000B8570000}"/>
    <cellStyle name="RowTitles-Detail 4 3 2 2 2_Tertiary Salaries Survey" xfId="22446" xr:uid="{00000000-0005-0000-0000-0000B9570000}"/>
    <cellStyle name="RowTitles-Detail 4 3 2 2 3" xfId="22447" xr:uid="{00000000-0005-0000-0000-0000BA570000}"/>
    <cellStyle name="RowTitles-Detail 4 3 2 2 3 2" xfId="22448" xr:uid="{00000000-0005-0000-0000-0000BB570000}"/>
    <cellStyle name="RowTitles-Detail 4 3 2 2 3 2 2" xfId="22449" xr:uid="{00000000-0005-0000-0000-0000BC570000}"/>
    <cellStyle name="RowTitles-Detail 4 3 2 2 3 2_Tertiary Salaries Survey" xfId="22450" xr:uid="{00000000-0005-0000-0000-0000BD570000}"/>
    <cellStyle name="RowTitles-Detail 4 3 2 2 3 3" xfId="22451" xr:uid="{00000000-0005-0000-0000-0000BE570000}"/>
    <cellStyle name="RowTitles-Detail 4 3 2 2 3_Tertiary Salaries Survey" xfId="22452" xr:uid="{00000000-0005-0000-0000-0000BF570000}"/>
    <cellStyle name="RowTitles-Detail 4 3 2 2 4" xfId="22453" xr:uid="{00000000-0005-0000-0000-0000C0570000}"/>
    <cellStyle name="RowTitles-Detail 4 3 2 2 5" xfId="22454" xr:uid="{00000000-0005-0000-0000-0000C1570000}"/>
    <cellStyle name="RowTitles-Detail 4 3 2 2_Tertiary Salaries Survey" xfId="22455" xr:uid="{00000000-0005-0000-0000-0000C2570000}"/>
    <cellStyle name="RowTitles-Detail 4 3 2 3" xfId="22456" xr:uid="{00000000-0005-0000-0000-0000C3570000}"/>
    <cellStyle name="RowTitles-Detail 4 3 2 3 2" xfId="22457" xr:uid="{00000000-0005-0000-0000-0000C4570000}"/>
    <cellStyle name="RowTitles-Detail 4 3 2 3 2 2" xfId="22458" xr:uid="{00000000-0005-0000-0000-0000C5570000}"/>
    <cellStyle name="RowTitles-Detail 4 3 2 3 2 2 2" xfId="22459" xr:uid="{00000000-0005-0000-0000-0000C6570000}"/>
    <cellStyle name="RowTitles-Detail 4 3 2 3 2 2_Tertiary Salaries Survey" xfId="22460" xr:uid="{00000000-0005-0000-0000-0000C7570000}"/>
    <cellStyle name="RowTitles-Detail 4 3 2 3 2 3" xfId="22461" xr:uid="{00000000-0005-0000-0000-0000C8570000}"/>
    <cellStyle name="RowTitles-Detail 4 3 2 3 2_Tertiary Salaries Survey" xfId="22462" xr:uid="{00000000-0005-0000-0000-0000C9570000}"/>
    <cellStyle name="RowTitles-Detail 4 3 2 3 3" xfId="22463" xr:uid="{00000000-0005-0000-0000-0000CA570000}"/>
    <cellStyle name="RowTitles-Detail 4 3 2 3 3 2" xfId="22464" xr:uid="{00000000-0005-0000-0000-0000CB570000}"/>
    <cellStyle name="RowTitles-Detail 4 3 2 3 3 2 2" xfId="22465" xr:uid="{00000000-0005-0000-0000-0000CC570000}"/>
    <cellStyle name="RowTitles-Detail 4 3 2 3 3 2_Tertiary Salaries Survey" xfId="22466" xr:uid="{00000000-0005-0000-0000-0000CD570000}"/>
    <cellStyle name="RowTitles-Detail 4 3 2 3 3 3" xfId="22467" xr:uid="{00000000-0005-0000-0000-0000CE570000}"/>
    <cellStyle name="RowTitles-Detail 4 3 2 3 3_Tertiary Salaries Survey" xfId="22468" xr:uid="{00000000-0005-0000-0000-0000CF570000}"/>
    <cellStyle name="RowTitles-Detail 4 3 2 3 4" xfId="22469" xr:uid="{00000000-0005-0000-0000-0000D0570000}"/>
    <cellStyle name="RowTitles-Detail 4 3 2 3 5" xfId="22470" xr:uid="{00000000-0005-0000-0000-0000D1570000}"/>
    <cellStyle name="RowTitles-Detail 4 3 2 3 5 2" xfId="22471" xr:uid="{00000000-0005-0000-0000-0000D2570000}"/>
    <cellStyle name="RowTitles-Detail 4 3 2 3 5_Tertiary Salaries Survey" xfId="22472" xr:uid="{00000000-0005-0000-0000-0000D3570000}"/>
    <cellStyle name="RowTitles-Detail 4 3 2 3 6" xfId="22473" xr:uid="{00000000-0005-0000-0000-0000D4570000}"/>
    <cellStyle name="RowTitles-Detail 4 3 2 3_Tertiary Salaries Survey" xfId="22474" xr:uid="{00000000-0005-0000-0000-0000D5570000}"/>
    <cellStyle name="RowTitles-Detail 4 3 2 4" xfId="22475" xr:uid="{00000000-0005-0000-0000-0000D6570000}"/>
    <cellStyle name="RowTitles-Detail 4 3 2 4 2" xfId="22476" xr:uid="{00000000-0005-0000-0000-0000D7570000}"/>
    <cellStyle name="RowTitles-Detail 4 3 2 4 2 2" xfId="22477" xr:uid="{00000000-0005-0000-0000-0000D8570000}"/>
    <cellStyle name="RowTitles-Detail 4 3 2 4 2 2 2" xfId="22478" xr:uid="{00000000-0005-0000-0000-0000D9570000}"/>
    <cellStyle name="RowTitles-Detail 4 3 2 4 2 2_Tertiary Salaries Survey" xfId="22479" xr:uid="{00000000-0005-0000-0000-0000DA570000}"/>
    <cellStyle name="RowTitles-Detail 4 3 2 4 2 3" xfId="22480" xr:uid="{00000000-0005-0000-0000-0000DB570000}"/>
    <cellStyle name="RowTitles-Detail 4 3 2 4 2_Tertiary Salaries Survey" xfId="22481" xr:uid="{00000000-0005-0000-0000-0000DC570000}"/>
    <cellStyle name="RowTitles-Detail 4 3 2 4 3" xfId="22482" xr:uid="{00000000-0005-0000-0000-0000DD570000}"/>
    <cellStyle name="RowTitles-Detail 4 3 2 4 3 2" xfId="22483" xr:uid="{00000000-0005-0000-0000-0000DE570000}"/>
    <cellStyle name="RowTitles-Detail 4 3 2 4 3 2 2" xfId="22484" xr:uid="{00000000-0005-0000-0000-0000DF570000}"/>
    <cellStyle name="RowTitles-Detail 4 3 2 4 3 2_Tertiary Salaries Survey" xfId="22485" xr:uid="{00000000-0005-0000-0000-0000E0570000}"/>
    <cellStyle name="RowTitles-Detail 4 3 2 4 3 3" xfId="22486" xr:uid="{00000000-0005-0000-0000-0000E1570000}"/>
    <cellStyle name="RowTitles-Detail 4 3 2 4 3_Tertiary Salaries Survey" xfId="22487" xr:uid="{00000000-0005-0000-0000-0000E2570000}"/>
    <cellStyle name="RowTitles-Detail 4 3 2 4 4" xfId="22488" xr:uid="{00000000-0005-0000-0000-0000E3570000}"/>
    <cellStyle name="RowTitles-Detail 4 3 2 4 4 2" xfId="22489" xr:uid="{00000000-0005-0000-0000-0000E4570000}"/>
    <cellStyle name="RowTitles-Detail 4 3 2 4 4_Tertiary Salaries Survey" xfId="22490" xr:uid="{00000000-0005-0000-0000-0000E5570000}"/>
    <cellStyle name="RowTitles-Detail 4 3 2 4 5" xfId="22491" xr:uid="{00000000-0005-0000-0000-0000E6570000}"/>
    <cellStyle name="RowTitles-Detail 4 3 2 4_Tertiary Salaries Survey" xfId="22492" xr:uid="{00000000-0005-0000-0000-0000E7570000}"/>
    <cellStyle name="RowTitles-Detail 4 3 2 5" xfId="22493" xr:uid="{00000000-0005-0000-0000-0000E8570000}"/>
    <cellStyle name="RowTitles-Detail 4 3 2 5 2" xfId="22494" xr:uid="{00000000-0005-0000-0000-0000E9570000}"/>
    <cellStyle name="RowTitles-Detail 4 3 2 5 2 2" xfId="22495" xr:uid="{00000000-0005-0000-0000-0000EA570000}"/>
    <cellStyle name="RowTitles-Detail 4 3 2 5 2 2 2" xfId="22496" xr:uid="{00000000-0005-0000-0000-0000EB570000}"/>
    <cellStyle name="RowTitles-Detail 4 3 2 5 2 2_Tertiary Salaries Survey" xfId="22497" xr:uid="{00000000-0005-0000-0000-0000EC570000}"/>
    <cellStyle name="RowTitles-Detail 4 3 2 5 2 3" xfId="22498" xr:uid="{00000000-0005-0000-0000-0000ED570000}"/>
    <cellStyle name="RowTitles-Detail 4 3 2 5 2_Tertiary Salaries Survey" xfId="22499" xr:uid="{00000000-0005-0000-0000-0000EE570000}"/>
    <cellStyle name="RowTitles-Detail 4 3 2 5 3" xfId="22500" xr:uid="{00000000-0005-0000-0000-0000EF570000}"/>
    <cellStyle name="RowTitles-Detail 4 3 2 5 3 2" xfId="22501" xr:uid="{00000000-0005-0000-0000-0000F0570000}"/>
    <cellStyle name="RowTitles-Detail 4 3 2 5 3 2 2" xfId="22502" xr:uid="{00000000-0005-0000-0000-0000F1570000}"/>
    <cellStyle name="RowTitles-Detail 4 3 2 5 3 2_Tertiary Salaries Survey" xfId="22503" xr:uid="{00000000-0005-0000-0000-0000F2570000}"/>
    <cellStyle name="RowTitles-Detail 4 3 2 5 3 3" xfId="22504" xr:uid="{00000000-0005-0000-0000-0000F3570000}"/>
    <cellStyle name="RowTitles-Detail 4 3 2 5 3_Tertiary Salaries Survey" xfId="22505" xr:uid="{00000000-0005-0000-0000-0000F4570000}"/>
    <cellStyle name="RowTitles-Detail 4 3 2 5 4" xfId="22506" xr:uid="{00000000-0005-0000-0000-0000F5570000}"/>
    <cellStyle name="RowTitles-Detail 4 3 2 5 4 2" xfId="22507" xr:uid="{00000000-0005-0000-0000-0000F6570000}"/>
    <cellStyle name="RowTitles-Detail 4 3 2 5 4_Tertiary Salaries Survey" xfId="22508" xr:uid="{00000000-0005-0000-0000-0000F7570000}"/>
    <cellStyle name="RowTitles-Detail 4 3 2 5 5" xfId="22509" xr:uid="{00000000-0005-0000-0000-0000F8570000}"/>
    <cellStyle name="RowTitles-Detail 4 3 2 5_Tertiary Salaries Survey" xfId="22510" xr:uid="{00000000-0005-0000-0000-0000F9570000}"/>
    <cellStyle name="RowTitles-Detail 4 3 2 6" xfId="22511" xr:uid="{00000000-0005-0000-0000-0000FA570000}"/>
    <cellStyle name="RowTitles-Detail 4 3 2 6 2" xfId="22512" xr:uid="{00000000-0005-0000-0000-0000FB570000}"/>
    <cellStyle name="RowTitles-Detail 4 3 2 6 2 2" xfId="22513" xr:uid="{00000000-0005-0000-0000-0000FC570000}"/>
    <cellStyle name="RowTitles-Detail 4 3 2 6 2 2 2" xfId="22514" xr:uid="{00000000-0005-0000-0000-0000FD570000}"/>
    <cellStyle name="RowTitles-Detail 4 3 2 6 2 2_Tertiary Salaries Survey" xfId="22515" xr:uid="{00000000-0005-0000-0000-0000FE570000}"/>
    <cellStyle name="RowTitles-Detail 4 3 2 6 2 3" xfId="22516" xr:uid="{00000000-0005-0000-0000-0000FF570000}"/>
    <cellStyle name="RowTitles-Detail 4 3 2 6 2_Tertiary Salaries Survey" xfId="22517" xr:uid="{00000000-0005-0000-0000-000000580000}"/>
    <cellStyle name="RowTitles-Detail 4 3 2 6 3" xfId="22518" xr:uid="{00000000-0005-0000-0000-000001580000}"/>
    <cellStyle name="RowTitles-Detail 4 3 2 6 3 2" xfId="22519" xr:uid="{00000000-0005-0000-0000-000002580000}"/>
    <cellStyle name="RowTitles-Detail 4 3 2 6 3 2 2" xfId="22520" xr:uid="{00000000-0005-0000-0000-000003580000}"/>
    <cellStyle name="RowTitles-Detail 4 3 2 6 3 2_Tertiary Salaries Survey" xfId="22521" xr:uid="{00000000-0005-0000-0000-000004580000}"/>
    <cellStyle name="RowTitles-Detail 4 3 2 6 3 3" xfId="22522" xr:uid="{00000000-0005-0000-0000-000005580000}"/>
    <cellStyle name="RowTitles-Detail 4 3 2 6 3_Tertiary Salaries Survey" xfId="22523" xr:uid="{00000000-0005-0000-0000-000006580000}"/>
    <cellStyle name="RowTitles-Detail 4 3 2 6 4" xfId="22524" xr:uid="{00000000-0005-0000-0000-000007580000}"/>
    <cellStyle name="RowTitles-Detail 4 3 2 6 4 2" xfId="22525" xr:uid="{00000000-0005-0000-0000-000008580000}"/>
    <cellStyle name="RowTitles-Detail 4 3 2 6 4_Tertiary Salaries Survey" xfId="22526" xr:uid="{00000000-0005-0000-0000-000009580000}"/>
    <cellStyle name="RowTitles-Detail 4 3 2 6 5" xfId="22527" xr:uid="{00000000-0005-0000-0000-00000A580000}"/>
    <cellStyle name="RowTitles-Detail 4 3 2 6_Tertiary Salaries Survey" xfId="22528" xr:uid="{00000000-0005-0000-0000-00000B580000}"/>
    <cellStyle name="RowTitles-Detail 4 3 2 7" xfId="22529" xr:uid="{00000000-0005-0000-0000-00000C580000}"/>
    <cellStyle name="RowTitles-Detail 4 3 2 7 2" xfId="22530" xr:uid="{00000000-0005-0000-0000-00000D580000}"/>
    <cellStyle name="RowTitles-Detail 4 3 2 7 2 2" xfId="22531" xr:uid="{00000000-0005-0000-0000-00000E580000}"/>
    <cellStyle name="RowTitles-Detail 4 3 2 7 2_Tertiary Salaries Survey" xfId="22532" xr:uid="{00000000-0005-0000-0000-00000F580000}"/>
    <cellStyle name="RowTitles-Detail 4 3 2 7 3" xfId="22533" xr:uid="{00000000-0005-0000-0000-000010580000}"/>
    <cellStyle name="RowTitles-Detail 4 3 2 7_Tertiary Salaries Survey" xfId="22534" xr:uid="{00000000-0005-0000-0000-000011580000}"/>
    <cellStyle name="RowTitles-Detail 4 3 2 8" xfId="22535" xr:uid="{00000000-0005-0000-0000-000012580000}"/>
    <cellStyle name="RowTitles-Detail 4 3 2 9" xfId="22536" xr:uid="{00000000-0005-0000-0000-000013580000}"/>
    <cellStyle name="RowTitles-Detail 4 3 2_STUD aligned by INSTIT" xfId="22537" xr:uid="{00000000-0005-0000-0000-000014580000}"/>
    <cellStyle name="RowTitles-Detail 4 3 3" xfId="22538" xr:uid="{00000000-0005-0000-0000-000015580000}"/>
    <cellStyle name="RowTitles-Detail 4 3 3 2" xfId="22539" xr:uid="{00000000-0005-0000-0000-000016580000}"/>
    <cellStyle name="RowTitles-Detail 4 3 3 2 2" xfId="22540" xr:uid="{00000000-0005-0000-0000-000017580000}"/>
    <cellStyle name="RowTitles-Detail 4 3 3 2 2 2" xfId="22541" xr:uid="{00000000-0005-0000-0000-000018580000}"/>
    <cellStyle name="RowTitles-Detail 4 3 3 2 2 2 2" xfId="22542" xr:uid="{00000000-0005-0000-0000-000019580000}"/>
    <cellStyle name="RowTitles-Detail 4 3 3 2 2 2_Tertiary Salaries Survey" xfId="22543" xr:uid="{00000000-0005-0000-0000-00001A580000}"/>
    <cellStyle name="RowTitles-Detail 4 3 3 2 2 3" xfId="22544" xr:uid="{00000000-0005-0000-0000-00001B580000}"/>
    <cellStyle name="RowTitles-Detail 4 3 3 2 2_Tertiary Salaries Survey" xfId="22545" xr:uid="{00000000-0005-0000-0000-00001C580000}"/>
    <cellStyle name="RowTitles-Detail 4 3 3 2 3" xfId="22546" xr:uid="{00000000-0005-0000-0000-00001D580000}"/>
    <cellStyle name="RowTitles-Detail 4 3 3 2 3 2" xfId="22547" xr:uid="{00000000-0005-0000-0000-00001E580000}"/>
    <cellStyle name="RowTitles-Detail 4 3 3 2 3 2 2" xfId="22548" xr:uid="{00000000-0005-0000-0000-00001F580000}"/>
    <cellStyle name="RowTitles-Detail 4 3 3 2 3 2_Tertiary Salaries Survey" xfId="22549" xr:uid="{00000000-0005-0000-0000-000020580000}"/>
    <cellStyle name="RowTitles-Detail 4 3 3 2 3 3" xfId="22550" xr:uid="{00000000-0005-0000-0000-000021580000}"/>
    <cellStyle name="RowTitles-Detail 4 3 3 2 3_Tertiary Salaries Survey" xfId="22551" xr:uid="{00000000-0005-0000-0000-000022580000}"/>
    <cellStyle name="RowTitles-Detail 4 3 3 2 4" xfId="22552" xr:uid="{00000000-0005-0000-0000-000023580000}"/>
    <cellStyle name="RowTitles-Detail 4 3 3 2 5" xfId="22553" xr:uid="{00000000-0005-0000-0000-000024580000}"/>
    <cellStyle name="RowTitles-Detail 4 3 3 2 5 2" xfId="22554" xr:uid="{00000000-0005-0000-0000-000025580000}"/>
    <cellStyle name="RowTitles-Detail 4 3 3 2 5_Tertiary Salaries Survey" xfId="22555" xr:uid="{00000000-0005-0000-0000-000026580000}"/>
    <cellStyle name="RowTitles-Detail 4 3 3 2 6" xfId="22556" xr:uid="{00000000-0005-0000-0000-000027580000}"/>
    <cellStyle name="RowTitles-Detail 4 3 3 2_Tertiary Salaries Survey" xfId="22557" xr:uid="{00000000-0005-0000-0000-000028580000}"/>
    <cellStyle name="RowTitles-Detail 4 3 3 3" xfId="22558" xr:uid="{00000000-0005-0000-0000-000029580000}"/>
    <cellStyle name="RowTitles-Detail 4 3 3 3 2" xfId="22559" xr:uid="{00000000-0005-0000-0000-00002A580000}"/>
    <cellStyle name="RowTitles-Detail 4 3 3 3 2 2" xfId="22560" xr:uid="{00000000-0005-0000-0000-00002B580000}"/>
    <cellStyle name="RowTitles-Detail 4 3 3 3 2 2 2" xfId="22561" xr:uid="{00000000-0005-0000-0000-00002C580000}"/>
    <cellStyle name="RowTitles-Detail 4 3 3 3 2 2_Tertiary Salaries Survey" xfId="22562" xr:uid="{00000000-0005-0000-0000-00002D580000}"/>
    <cellStyle name="RowTitles-Detail 4 3 3 3 2 3" xfId="22563" xr:uid="{00000000-0005-0000-0000-00002E580000}"/>
    <cellStyle name="RowTitles-Detail 4 3 3 3 2_Tertiary Salaries Survey" xfId="22564" xr:uid="{00000000-0005-0000-0000-00002F580000}"/>
    <cellStyle name="RowTitles-Detail 4 3 3 3 3" xfId="22565" xr:uid="{00000000-0005-0000-0000-000030580000}"/>
    <cellStyle name="RowTitles-Detail 4 3 3 3 3 2" xfId="22566" xr:uid="{00000000-0005-0000-0000-000031580000}"/>
    <cellStyle name="RowTitles-Detail 4 3 3 3 3 2 2" xfId="22567" xr:uid="{00000000-0005-0000-0000-000032580000}"/>
    <cellStyle name="RowTitles-Detail 4 3 3 3 3 2_Tertiary Salaries Survey" xfId="22568" xr:uid="{00000000-0005-0000-0000-000033580000}"/>
    <cellStyle name="RowTitles-Detail 4 3 3 3 3 3" xfId="22569" xr:uid="{00000000-0005-0000-0000-000034580000}"/>
    <cellStyle name="RowTitles-Detail 4 3 3 3 3_Tertiary Salaries Survey" xfId="22570" xr:uid="{00000000-0005-0000-0000-000035580000}"/>
    <cellStyle name="RowTitles-Detail 4 3 3 3 4" xfId="22571" xr:uid="{00000000-0005-0000-0000-000036580000}"/>
    <cellStyle name="RowTitles-Detail 4 3 3 3 5" xfId="22572" xr:uid="{00000000-0005-0000-0000-000037580000}"/>
    <cellStyle name="RowTitles-Detail 4 3 3 3_Tertiary Salaries Survey" xfId="22573" xr:uid="{00000000-0005-0000-0000-000038580000}"/>
    <cellStyle name="RowTitles-Detail 4 3 3 4" xfId="22574" xr:uid="{00000000-0005-0000-0000-000039580000}"/>
    <cellStyle name="RowTitles-Detail 4 3 3 4 2" xfId="22575" xr:uid="{00000000-0005-0000-0000-00003A580000}"/>
    <cellStyle name="RowTitles-Detail 4 3 3 4 2 2" xfId="22576" xr:uid="{00000000-0005-0000-0000-00003B580000}"/>
    <cellStyle name="RowTitles-Detail 4 3 3 4 2 2 2" xfId="22577" xr:uid="{00000000-0005-0000-0000-00003C580000}"/>
    <cellStyle name="RowTitles-Detail 4 3 3 4 2 2_Tertiary Salaries Survey" xfId="22578" xr:uid="{00000000-0005-0000-0000-00003D580000}"/>
    <cellStyle name="RowTitles-Detail 4 3 3 4 2 3" xfId="22579" xr:uid="{00000000-0005-0000-0000-00003E580000}"/>
    <cellStyle name="RowTitles-Detail 4 3 3 4 2_Tertiary Salaries Survey" xfId="22580" xr:uid="{00000000-0005-0000-0000-00003F580000}"/>
    <cellStyle name="RowTitles-Detail 4 3 3 4 3" xfId="22581" xr:uid="{00000000-0005-0000-0000-000040580000}"/>
    <cellStyle name="RowTitles-Detail 4 3 3 4 3 2" xfId="22582" xr:uid="{00000000-0005-0000-0000-000041580000}"/>
    <cellStyle name="RowTitles-Detail 4 3 3 4 3 2 2" xfId="22583" xr:uid="{00000000-0005-0000-0000-000042580000}"/>
    <cellStyle name="RowTitles-Detail 4 3 3 4 3 2_Tertiary Salaries Survey" xfId="22584" xr:uid="{00000000-0005-0000-0000-000043580000}"/>
    <cellStyle name="RowTitles-Detail 4 3 3 4 3 3" xfId="22585" xr:uid="{00000000-0005-0000-0000-000044580000}"/>
    <cellStyle name="RowTitles-Detail 4 3 3 4 3_Tertiary Salaries Survey" xfId="22586" xr:uid="{00000000-0005-0000-0000-000045580000}"/>
    <cellStyle name="RowTitles-Detail 4 3 3 4 4" xfId="22587" xr:uid="{00000000-0005-0000-0000-000046580000}"/>
    <cellStyle name="RowTitles-Detail 4 3 3 4 4 2" xfId="22588" xr:uid="{00000000-0005-0000-0000-000047580000}"/>
    <cellStyle name="RowTitles-Detail 4 3 3 4 4_Tertiary Salaries Survey" xfId="22589" xr:uid="{00000000-0005-0000-0000-000048580000}"/>
    <cellStyle name="RowTitles-Detail 4 3 3 4 5" xfId="22590" xr:uid="{00000000-0005-0000-0000-000049580000}"/>
    <cellStyle name="RowTitles-Detail 4 3 3 4_Tertiary Salaries Survey" xfId="22591" xr:uid="{00000000-0005-0000-0000-00004A580000}"/>
    <cellStyle name="RowTitles-Detail 4 3 3 5" xfId="22592" xr:uid="{00000000-0005-0000-0000-00004B580000}"/>
    <cellStyle name="RowTitles-Detail 4 3 3 5 2" xfId="22593" xr:uid="{00000000-0005-0000-0000-00004C580000}"/>
    <cellStyle name="RowTitles-Detail 4 3 3 5 2 2" xfId="22594" xr:uid="{00000000-0005-0000-0000-00004D580000}"/>
    <cellStyle name="RowTitles-Detail 4 3 3 5 2 2 2" xfId="22595" xr:uid="{00000000-0005-0000-0000-00004E580000}"/>
    <cellStyle name="RowTitles-Detail 4 3 3 5 2 2_Tertiary Salaries Survey" xfId="22596" xr:uid="{00000000-0005-0000-0000-00004F580000}"/>
    <cellStyle name="RowTitles-Detail 4 3 3 5 2 3" xfId="22597" xr:uid="{00000000-0005-0000-0000-000050580000}"/>
    <cellStyle name="RowTitles-Detail 4 3 3 5 2_Tertiary Salaries Survey" xfId="22598" xr:uid="{00000000-0005-0000-0000-000051580000}"/>
    <cellStyle name="RowTitles-Detail 4 3 3 5 3" xfId="22599" xr:uid="{00000000-0005-0000-0000-000052580000}"/>
    <cellStyle name="RowTitles-Detail 4 3 3 5 3 2" xfId="22600" xr:uid="{00000000-0005-0000-0000-000053580000}"/>
    <cellStyle name="RowTitles-Detail 4 3 3 5 3 2 2" xfId="22601" xr:uid="{00000000-0005-0000-0000-000054580000}"/>
    <cellStyle name="RowTitles-Detail 4 3 3 5 3 2_Tertiary Salaries Survey" xfId="22602" xr:uid="{00000000-0005-0000-0000-000055580000}"/>
    <cellStyle name="RowTitles-Detail 4 3 3 5 3 3" xfId="22603" xr:uid="{00000000-0005-0000-0000-000056580000}"/>
    <cellStyle name="RowTitles-Detail 4 3 3 5 3_Tertiary Salaries Survey" xfId="22604" xr:uid="{00000000-0005-0000-0000-000057580000}"/>
    <cellStyle name="RowTitles-Detail 4 3 3 5 4" xfId="22605" xr:uid="{00000000-0005-0000-0000-000058580000}"/>
    <cellStyle name="RowTitles-Detail 4 3 3 5 4 2" xfId="22606" xr:uid="{00000000-0005-0000-0000-000059580000}"/>
    <cellStyle name="RowTitles-Detail 4 3 3 5 4_Tertiary Salaries Survey" xfId="22607" xr:uid="{00000000-0005-0000-0000-00005A580000}"/>
    <cellStyle name="RowTitles-Detail 4 3 3 5 5" xfId="22608" xr:uid="{00000000-0005-0000-0000-00005B580000}"/>
    <cellStyle name="RowTitles-Detail 4 3 3 5_Tertiary Salaries Survey" xfId="22609" xr:uid="{00000000-0005-0000-0000-00005C580000}"/>
    <cellStyle name="RowTitles-Detail 4 3 3 6" xfId="22610" xr:uid="{00000000-0005-0000-0000-00005D580000}"/>
    <cellStyle name="RowTitles-Detail 4 3 3 6 2" xfId="22611" xr:uid="{00000000-0005-0000-0000-00005E580000}"/>
    <cellStyle name="RowTitles-Detail 4 3 3 6 2 2" xfId="22612" xr:uid="{00000000-0005-0000-0000-00005F580000}"/>
    <cellStyle name="RowTitles-Detail 4 3 3 6 2 2 2" xfId="22613" xr:uid="{00000000-0005-0000-0000-000060580000}"/>
    <cellStyle name="RowTitles-Detail 4 3 3 6 2 2_Tertiary Salaries Survey" xfId="22614" xr:uid="{00000000-0005-0000-0000-000061580000}"/>
    <cellStyle name="RowTitles-Detail 4 3 3 6 2 3" xfId="22615" xr:uid="{00000000-0005-0000-0000-000062580000}"/>
    <cellStyle name="RowTitles-Detail 4 3 3 6 2_Tertiary Salaries Survey" xfId="22616" xr:uid="{00000000-0005-0000-0000-000063580000}"/>
    <cellStyle name="RowTitles-Detail 4 3 3 6 3" xfId="22617" xr:uid="{00000000-0005-0000-0000-000064580000}"/>
    <cellStyle name="RowTitles-Detail 4 3 3 6 3 2" xfId="22618" xr:uid="{00000000-0005-0000-0000-000065580000}"/>
    <cellStyle name="RowTitles-Detail 4 3 3 6 3 2 2" xfId="22619" xr:uid="{00000000-0005-0000-0000-000066580000}"/>
    <cellStyle name="RowTitles-Detail 4 3 3 6 3 2_Tertiary Salaries Survey" xfId="22620" xr:uid="{00000000-0005-0000-0000-000067580000}"/>
    <cellStyle name="RowTitles-Detail 4 3 3 6 3 3" xfId="22621" xr:uid="{00000000-0005-0000-0000-000068580000}"/>
    <cellStyle name="RowTitles-Detail 4 3 3 6 3_Tertiary Salaries Survey" xfId="22622" xr:uid="{00000000-0005-0000-0000-000069580000}"/>
    <cellStyle name="RowTitles-Detail 4 3 3 6 4" xfId="22623" xr:uid="{00000000-0005-0000-0000-00006A580000}"/>
    <cellStyle name="RowTitles-Detail 4 3 3 6 4 2" xfId="22624" xr:uid="{00000000-0005-0000-0000-00006B580000}"/>
    <cellStyle name="RowTitles-Detail 4 3 3 6 4_Tertiary Salaries Survey" xfId="22625" xr:uid="{00000000-0005-0000-0000-00006C580000}"/>
    <cellStyle name="RowTitles-Detail 4 3 3 6 5" xfId="22626" xr:uid="{00000000-0005-0000-0000-00006D580000}"/>
    <cellStyle name="RowTitles-Detail 4 3 3 6_Tertiary Salaries Survey" xfId="22627" xr:uid="{00000000-0005-0000-0000-00006E580000}"/>
    <cellStyle name="RowTitles-Detail 4 3 3 7" xfId="22628" xr:uid="{00000000-0005-0000-0000-00006F580000}"/>
    <cellStyle name="RowTitles-Detail 4 3 3 7 2" xfId="22629" xr:uid="{00000000-0005-0000-0000-000070580000}"/>
    <cellStyle name="RowTitles-Detail 4 3 3 7 2 2" xfId="22630" xr:uid="{00000000-0005-0000-0000-000071580000}"/>
    <cellStyle name="RowTitles-Detail 4 3 3 7 2_Tertiary Salaries Survey" xfId="22631" xr:uid="{00000000-0005-0000-0000-000072580000}"/>
    <cellStyle name="RowTitles-Detail 4 3 3 7 3" xfId="22632" xr:uid="{00000000-0005-0000-0000-000073580000}"/>
    <cellStyle name="RowTitles-Detail 4 3 3 7_Tertiary Salaries Survey" xfId="22633" xr:uid="{00000000-0005-0000-0000-000074580000}"/>
    <cellStyle name="RowTitles-Detail 4 3 3 8" xfId="22634" xr:uid="{00000000-0005-0000-0000-000075580000}"/>
    <cellStyle name="RowTitles-Detail 4 3 3 8 2" xfId="22635" xr:uid="{00000000-0005-0000-0000-000076580000}"/>
    <cellStyle name="RowTitles-Detail 4 3 3 8 2 2" xfId="22636" xr:uid="{00000000-0005-0000-0000-000077580000}"/>
    <cellStyle name="RowTitles-Detail 4 3 3 8 2_Tertiary Salaries Survey" xfId="22637" xr:uid="{00000000-0005-0000-0000-000078580000}"/>
    <cellStyle name="RowTitles-Detail 4 3 3 8 3" xfId="22638" xr:uid="{00000000-0005-0000-0000-000079580000}"/>
    <cellStyle name="RowTitles-Detail 4 3 3 8_Tertiary Salaries Survey" xfId="22639" xr:uid="{00000000-0005-0000-0000-00007A580000}"/>
    <cellStyle name="RowTitles-Detail 4 3 3 9" xfId="22640" xr:uid="{00000000-0005-0000-0000-00007B580000}"/>
    <cellStyle name="RowTitles-Detail 4 3 3_STUD aligned by INSTIT" xfId="22641" xr:uid="{00000000-0005-0000-0000-00007C580000}"/>
    <cellStyle name="RowTitles-Detail 4 3 4" xfId="22642" xr:uid="{00000000-0005-0000-0000-00007D580000}"/>
    <cellStyle name="RowTitles-Detail 4 3 4 2" xfId="22643" xr:uid="{00000000-0005-0000-0000-00007E580000}"/>
    <cellStyle name="RowTitles-Detail 4 3 4 2 2" xfId="22644" xr:uid="{00000000-0005-0000-0000-00007F580000}"/>
    <cellStyle name="RowTitles-Detail 4 3 4 2 2 2" xfId="22645" xr:uid="{00000000-0005-0000-0000-000080580000}"/>
    <cellStyle name="RowTitles-Detail 4 3 4 2 2 2 2" xfId="22646" xr:uid="{00000000-0005-0000-0000-000081580000}"/>
    <cellStyle name="RowTitles-Detail 4 3 4 2 2 2_Tertiary Salaries Survey" xfId="22647" xr:uid="{00000000-0005-0000-0000-000082580000}"/>
    <cellStyle name="RowTitles-Detail 4 3 4 2 2 3" xfId="22648" xr:uid="{00000000-0005-0000-0000-000083580000}"/>
    <cellStyle name="RowTitles-Detail 4 3 4 2 2_Tertiary Salaries Survey" xfId="22649" xr:uid="{00000000-0005-0000-0000-000084580000}"/>
    <cellStyle name="RowTitles-Detail 4 3 4 2 3" xfId="22650" xr:uid="{00000000-0005-0000-0000-000085580000}"/>
    <cellStyle name="RowTitles-Detail 4 3 4 2 3 2" xfId="22651" xr:uid="{00000000-0005-0000-0000-000086580000}"/>
    <cellStyle name="RowTitles-Detail 4 3 4 2 3 2 2" xfId="22652" xr:uid="{00000000-0005-0000-0000-000087580000}"/>
    <cellStyle name="RowTitles-Detail 4 3 4 2 3 2_Tertiary Salaries Survey" xfId="22653" xr:uid="{00000000-0005-0000-0000-000088580000}"/>
    <cellStyle name="RowTitles-Detail 4 3 4 2 3 3" xfId="22654" xr:uid="{00000000-0005-0000-0000-000089580000}"/>
    <cellStyle name="RowTitles-Detail 4 3 4 2 3_Tertiary Salaries Survey" xfId="22655" xr:uid="{00000000-0005-0000-0000-00008A580000}"/>
    <cellStyle name="RowTitles-Detail 4 3 4 2 4" xfId="22656" xr:uid="{00000000-0005-0000-0000-00008B580000}"/>
    <cellStyle name="RowTitles-Detail 4 3 4 2 5" xfId="22657" xr:uid="{00000000-0005-0000-0000-00008C580000}"/>
    <cellStyle name="RowTitles-Detail 4 3 4 2 5 2" xfId="22658" xr:uid="{00000000-0005-0000-0000-00008D580000}"/>
    <cellStyle name="RowTitles-Detail 4 3 4 2 5_Tertiary Salaries Survey" xfId="22659" xr:uid="{00000000-0005-0000-0000-00008E580000}"/>
    <cellStyle name="RowTitles-Detail 4 3 4 2 6" xfId="22660" xr:uid="{00000000-0005-0000-0000-00008F580000}"/>
    <cellStyle name="RowTitles-Detail 4 3 4 2_Tertiary Salaries Survey" xfId="22661" xr:uid="{00000000-0005-0000-0000-000090580000}"/>
    <cellStyle name="RowTitles-Detail 4 3 4 3" xfId="22662" xr:uid="{00000000-0005-0000-0000-000091580000}"/>
    <cellStyle name="RowTitles-Detail 4 3 4 3 2" xfId="22663" xr:uid="{00000000-0005-0000-0000-000092580000}"/>
    <cellStyle name="RowTitles-Detail 4 3 4 3 2 2" xfId="22664" xr:uid="{00000000-0005-0000-0000-000093580000}"/>
    <cellStyle name="RowTitles-Detail 4 3 4 3 2 2 2" xfId="22665" xr:uid="{00000000-0005-0000-0000-000094580000}"/>
    <cellStyle name="RowTitles-Detail 4 3 4 3 2 2_Tertiary Salaries Survey" xfId="22666" xr:uid="{00000000-0005-0000-0000-000095580000}"/>
    <cellStyle name="RowTitles-Detail 4 3 4 3 2 3" xfId="22667" xr:uid="{00000000-0005-0000-0000-000096580000}"/>
    <cellStyle name="RowTitles-Detail 4 3 4 3 2_Tertiary Salaries Survey" xfId="22668" xr:uid="{00000000-0005-0000-0000-000097580000}"/>
    <cellStyle name="RowTitles-Detail 4 3 4 3 3" xfId="22669" xr:uid="{00000000-0005-0000-0000-000098580000}"/>
    <cellStyle name="RowTitles-Detail 4 3 4 3 3 2" xfId="22670" xr:uid="{00000000-0005-0000-0000-000099580000}"/>
    <cellStyle name="RowTitles-Detail 4 3 4 3 3 2 2" xfId="22671" xr:uid="{00000000-0005-0000-0000-00009A580000}"/>
    <cellStyle name="RowTitles-Detail 4 3 4 3 3 2_Tertiary Salaries Survey" xfId="22672" xr:uid="{00000000-0005-0000-0000-00009B580000}"/>
    <cellStyle name="RowTitles-Detail 4 3 4 3 3 3" xfId="22673" xr:uid="{00000000-0005-0000-0000-00009C580000}"/>
    <cellStyle name="RowTitles-Detail 4 3 4 3 3_Tertiary Salaries Survey" xfId="22674" xr:uid="{00000000-0005-0000-0000-00009D580000}"/>
    <cellStyle name="RowTitles-Detail 4 3 4 3 4" xfId="22675" xr:uid="{00000000-0005-0000-0000-00009E580000}"/>
    <cellStyle name="RowTitles-Detail 4 3 4 3 5" xfId="22676" xr:uid="{00000000-0005-0000-0000-00009F580000}"/>
    <cellStyle name="RowTitles-Detail 4 3 4 3_Tertiary Salaries Survey" xfId="22677" xr:uid="{00000000-0005-0000-0000-0000A0580000}"/>
    <cellStyle name="RowTitles-Detail 4 3 4 4" xfId="22678" xr:uid="{00000000-0005-0000-0000-0000A1580000}"/>
    <cellStyle name="RowTitles-Detail 4 3 4 4 2" xfId="22679" xr:uid="{00000000-0005-0000-0000-0000A2580000}"/>
    <cellStyle name="RowTitles-Detail 4 3 4 4 2 2" xfId="22680" xr:uid="{00000000-0005-0000-0000-0000A3580000}"/>
    <cellStyle name="RowTitles-Detail 4 3 4 4 2 2 2" xfId="22681" xr:uid="{00000000-0005-0000-0000-0000A4580000}"/>
    <cellStyle name="RowTitles-Detail 4 3 4 4 2 2_Tertiary Salaries Survey" xfId="22682" xr:uid="{00000000-0005-0000-0000-0000A5580000}"/>
    <cellStyle name="RowTitles-Detail 4 3 4 4 2 3" xfId="22683" xr:uid="{00000000-0005-0000-0000-0000A6580000}"/>
    <cellStyle name="RowTitles-Detail 4 3 4 4 2_Tertiary Salaries Survey" xfId="22684" xr:uid="{00000000-0005-0000-0000-0000A7580000}"/>
    <cellStyle name="RowTitles-Detail 4 3 4 4 3" xfId="22685" xr:uid="{00000000-0005-0000-0000-0000A8580000}"/>
    <cellStyle name="RowTitles-Detail 4 3 4 4 3 2" xfId="22686" xr:uid="{00000000-0005-0000-0000-0000A9580000}"/>
    <cellStyle name="RowTitles-Detail 4 3 4 4 3 2 2" xfId="22687" xr:uid="{00000000-0005-0000-0000-0000AA580000}"/>
    <cellStyle name="RowTitles-Detail 4 3 4 4 3 2_Tertiary Salaries Survey" xfId="22688" xr:uid="{00000000-0005-0000-0000-0000AB580000}"/>
    <cellStyle name="RowTitles-Detail 4 3 4 4 3 3" xfId="22689" xr:uid="{00000000-0005-0000-0000-0000AC580000}"/>
    <cellStyle name="RowTitles-Detail 4 3 4 4 3_Tertiary Salaries Survey" xfId="22690" xr:uid="{00000000-0005-0000-0000-0000AD580000}"/>
    <cellStyle name="RowTitles-Detail 4 3 4 4 4" xfId="22691" xr:uid="{00000000-0005-0000-0000-0000AE580000}"/>
    <cellStyle name="RowTitles-Detail 4 3 4 4 5" xfId="22692" xr:uid="{00000000-0005-0000-0000-0000AF580000}"/>
    <cellStyle name="RowTitles-Detail 4 3 4 4 5 2" xfId="22693" xr:uid="{00000000-0005-0000-0000-0000B0580000}"/>
    <cellStyle name="RowTitles-Detail 4 3 4 4 5_Tertiary Salaries Survey" xfId="22694" xr:uid="{00000000-0005-0000-0000-0000B1580000}"/>
    <cellStyle name="RowTitles-Detail 4 3 4 4 6" xfId="22695" xr:uid="{00000000-0005-0000-0000-0000B2580000}"/>
    <cellStyle name="RowTitles-Detail 4 3 4 4_Tertiary Salaries Survey" xfId="22696" xr:uid="{00000000-0005-0000-0000-0000B3580000}"/>
    <cellStyle name="RowTitles-Detail 4 3 4 5" xfId="22697" xr:uid="{00000000-0005-0000-0000-0000B4580000}"/>
    <cellStyle name="RowTitles-Detail 4 3 4 5 2" xfId="22698" xr:uid="{00000000-0005-0000-0000-0000B5580000}"/>
    <cellStyle name="RowTitles-Detail 4 3 4 5 2 2" xfId="22699" xr:uid="{00000000-0005-0000-0000-0000B6580000}"/>
    <cellStyle name="RowTitles-Detail 4 3 4 5 2 2 2" xfId="22700" xr:uid="{00000000-0005-0000-0000-0000B7580000}"/>
    <cellStyle name="RowTitles-Detail 4 3 4 5 2 2_Tertiary Salaries Survey" xfId="22701" xr:uid="{00000000-0005-0000-0000-0000B8580000}"/>
    <cellStyle name="RowTitles-Detail 4 3 4 5 2 3" xfId="22702" xr:uid="{00000000-0005-0000-0000-0000B9580000}"/>
    <cellStyle name="RowTitles-Detail 4 3 4 5 2_Tertiary Salaries Survey" xfId="22703" xr:uid="{00000000-0005-0000-0000-0000BA580000}"/>
    <cellStyle name="RowTitles-Detail 4 3 4 5 3" xfId="22704" xr:uid="{00000000-0005-0000-0000-0000BB580000}"/>
    <cellStyle name="RowTitles-Detail 4 3 4 5 3 2" xfId="22705" xr:uid="{00000000-0005-0000-0000-0000BC580000}"/>
    <cellStyle name="RowTitles-Detail 4 3 4 5 3 2 2" xfId="22706" xr:uid="{00000000-0005-0000-0000-0000BD580000}"/>
    <cellStyle name="RowTitles-Detail 4 3 4 5 3 2_Tertiary Salaries Survey" xfId="22707" xr:uid="{00000000-0005-0000-0000-0000BE580000}"/>
    <cellStyle name="RowTitles-Detail 4 3 4 5 3 3" xfId="22708" xr:uid="{00000000-0005-0000-0000-0000BF580000}"/>
    <cellStyle name="RowTitles-Detail 4 3 4 5 3_Tertiary Salaries Survey" xfId="22709" xr:uid="{00000000-0005-0000-0000-0000C0580000}"/>
    <cellStyle name="RowTitles-Detail 4 3 4 5 4" xfId="22710" xr:uid="{00000000-0005-0000-0000-0000C1580000}"/>
    <cellStyle name="RowTitles-Detail 4 3 4 5 4 2" xfId="22711" xr:uid="{00000000-0005-0000-0000-0000C2580000}"/>
    <cellStyle name="RowTitles-Detail 4 3 4 5 4_Tertiary Salaries Survey" xfId="22712" xr:uid="{00000000-0005-0000-0000-0000C3580000}"/>
    <cellStyle name="RowTitles-Detail 4 3 4 5 5" xfId="22713" xr:uid="{00000000-0005-0000-0000-0000C4580000}"/>
    <cellStyle name="RowTitles-Detail 4 3 4 5_Tertiary Salaries Survey" xfId="22714" xr:uid="{00000000-0005-0000-0000-0000C5580000}"/>
    <cellStyle name="RowTitles-Detail 4 3 4 6" xfId="22715" xr:uid="{00000000-0005-0000-0000-0000C6580000}"/>
    <cellStyle name="RowTitles-Detail 4 3 4 6 2" xfId="22716" xr:uid="{00000000-0005-0000-0000-0000C7580000}"/>
    <cellStyle name="RowTitles-Detail 4 3 4 6 2 2" xfId="22717" xr:uid="{00000000-0005-0000-0000-0000C8580000}"/>
    <cellStyle name="RowTitles-Detail 4 3 4 6 2 2 2" xfId="22718" xr:uid="{00000000-0005-0000-0000-0000C9580000}"/>
    <cellStyle name="RowTitles-Detail 4 3 4 6 2 2_Tertiary Salaries Survey" xfId="22719" xr:uid="{00000000-0005-0000-0000-0000CA580000}"/>
    <cellStyle name="RowTitles-Detail 4 3 4 6 2 3" xfId="22720" xr:uid="{00000000-0005-0000-0000-0000CB580000}"/>
    <cellStyle name="RowTitles-Detail 4 3 4 6 2_Tertiary Salaries Survey" xfId="22721" xr:uid="{00000000-0005-0000-0000-0000CC580000}"/>
    <cellStyle name="RowTitles-Detail 4 3 4 6 3" xfId="22722" xr:uid="{00000000-0005-0000-0000-0000CD580000}"/>
    <cellStyle name="RowTitles-Detail 4 3 4 6 3 2" xfId="22723" xr:uid="{00000000-0005-0000-0000-0000CE580000}"/>
    <cellStyle name="RowTitles-Detail 4 3 4 6 3 2 2" xfId="22724" xr:uid="{00000000-0005-0000-0000-0000CF580000}"/>
    <cellStyle name="RowTitles-Detail 4 3 4 6 3 2_Tertiary Salaries Survey" xfId="22725" xr:uid="{00000000-0005-0000-0000-0000D0580000}"/>
    <cellStyle name="RowTitles-Detail 4 3 4 6 3 3" xfId="22726" xr:uid="{00000000-0005-0000-0000-0000D1580000}"/>
    <cellStyle name="RowTitles-Detail 4 3 4 6 3_Tertiary Salaries Survey" xfId="22727" xr:uid="{00000000-0005-0000-0000-0000D2580000}"/>
    <cellStyle name="RowTitles-Detail 4 3 4 6 4" xfId="22728" xr:uid="{00000000-0005-0000-0000-0000D3580000}"/>
    <cellStyle name="RowTitles-Detail 4 3 4 6 4 2" xfId="22729" xr:uid="{00000000-0005-0000-0000-0000D4580000}"/>
    <cellStyle name="RowTitles-Detail 4 3 4 6 4_Tertiary Salaries Survey" xfId="22730" xr:uid="{00000000-0005-0000-0000-0000D5580000}"/>
    <cellStyle name="RowTitles-Detail 4 3 4 6 5" xfId="22731" xr:uid="{00000000-0005-0000-0000-0000D6580000}"/>
    <cellStyle name="RowTitles-Detail 4 3 4 6_Tertiary Salaries Survey" xfId="22732" xr:uid="{00000000-0005-0000-0000-0000D7580000}"/>
    <cellStyle name="RowTitles-Detail 4 3 4 7" xfId="22733" xr:uid="{00000000-0005-0000-0000-0000D8580000}"/>
    <cellStyle name="RowTitles-Detail 4 3 4 7 2" xfId="22734" xr:uid="{00000000-0005-0000-0000-0000D9580000}"/>
    <cellStyle name="RowTitles-Detail 4 3 4 7 2 2" xfId="22735" xr:uid="{00000000-0005-0000-0000-0000DA580000}"/>
    <cellStyle name="RowTitles-Detail 4 3 4 7 2_Tertiary Salaries Survey" xfId="22736" xr:uid="{00000000-0005-0000-0000-0000DB580000}"/>
    <cellStyle name="RowTitles-Detail 4 3 4 7 3" xfId="22737" xr:uid="{00000000-0005-0000-0000-0000DC580000}"/>
    <cellStyle name="RowTitles-Detail 4 3 4 7_Tertiary Salaries Survey" xfId="22738" xr:uid="{00000000-0005-0000-0000-0000DD580000}"/>
    <cellStyle name="RowTitles-Detail 4 3 4 8" xfId="22739" xr:uid="{00000000-0005-0000-0000-0000DE580000}"/>
    <cellStyle name="RowTitles-Detail 4 3 4 9" xfId="22740" xr:uid="{00000000-0005-0000-0000-0000DF580000}"/>
    <cellStyle name="RowTitles-Detail 4 3 4_STUD aligned by INSTIT" xfId="22741" xr:uid="{00000000-0005-0000-0000-0000E0580000}"/>
    <cellStyle name="RowTitles-Detail 4 3 5" xfId="22742" xr:uid="{00000000-0005-0000-0000-0000E1580000}"/>
    <cellStyle name="RowTitles-Detail 4 3 5 2" xfId="22743" xr:uid="{00000000-0005-0000-0000-0000E2580000}"/>
    <cellStyle name="RowTitles-Detail 4 3 5 2 2" xfId="22744" xr:uid="{00000000-0005-0000-0000-0000E3580000}"/>
    <cellStyle name="RowTitles-Detail 4 3 5 2 2 2" xfId="22745" xr:uid="{00000000-0005-0000-0000-0000E4580000}"/>
    <cellStyle name="RowTitles-Detail 4 3 5 2 2_Tertiary Salaries Survey" xfId="22746" xr:uid="{00000000-0005-0000-0000-0000E5580000}"/>
    <cellStyle name="RowTitles-Detail 4 3 5 2 3" xfId="22747" xr:uid="{00000000-0005-0000-0000-0000E6580000}"/>
    <cellStyle name="RowTitles-Detail 4 3 5 2_Tertiary Salaries Survey" xfId="22748" xr:uid="{00000000-0005-0000-0000-0000E7580000}"/>
    <cellStyle name="RowTitles-Detail 4 3 5 3" xfId="22749" xr:uid="{00000000-0005-0000-0000-0000E8580000}"/>
    <cellStyle name="RowTitles-Detail 4 3 5 3 2" xfId="22750" xr:uid="{00000000-0005-0000-0000-0000E9580000}"/>
    <cellStyle name="RowTitles-Detail 4 3 5 3 2 2" xfId="22751" xr:uid="{00000000-0005-0000-0000-0000EA580000}"/>
    <cellStyle name="RowTitles-Detail 4 3 5 3 2_Tertiary Salaries Survey" xfId="22752" xr:uid="{00000000-0005-0000-0000-0000EB580000}"/>
    <cellStyle name="RowTitles-Detail 4 3 5 3 3" xfId="22753" xr:uid="{00000000-0005-0000-0000-0000EC580000}"/>
    <cellStyle name="RowTitles-Detail 4 3 5 3_Tertiary Salaries Survey" xfId="22754" xr:uid="{00000000-0005-0000-0000-0000ED580000}"/>
    <cellStyle name="RowTitles-Detail 4 3 5 4" xfId="22755" xr:uid="{00000000-0005-0000-0000-0000EE580000}"/>
    <cellStyle name="RowTitles-Detail 4 3 5 5" xfId="22756" xr:uid="{00000000-0005-0000-0000-0000EF580000}"/>
    <cellStyle name="RowTitles-Detail 4 3 5 5 2" xfId="22757" xr:uid="{00000000-0005-0000-0000-0000F0580000}"/>
    <cellStyle name="RowTitles-Detail 4 3 5 5_Tertiary Salaries Survey" xfId="22758" xr:uid="{00000000-0005-0000-0000-0000F1580000}"/>
    <cellStyle name="RowTitles-Detail 4 3 5 6" xfId="22759" xr:uid="{00000000-0005-0000-0000-0000F2580000}"/>
    <cellStyle name="RowTitles-Detail 4 3 5_Tertiary Salaries Survey" xfId="22760" xr:uid="{00000000-0005-0000-0000-0000F3580000}"/>
    <cellStyle name="RowTitles-Detail 4 3 6" xfId="22761" xr:uid="{00000000-0005-0000-0000-0000F4580000}"/>
    <cellStyle name="RowTitles-Detail 4 3 6 2" xfId="22762" xr:uid="{00000000-0005-0000-0000-0000F5580000}"/>
    <cellStyle name="RowTitles-Detail 4 3 6 2 2" xfId="22763" xr:uid="{00000000-0005-0000-0000-0000F6580000}"/>
    <cellStyle name="RowTitles-Detail 4 3 6 2 2 2" xfId="22764" xr:uid="{00000000-0005-0000-0000-0000F7580000}"/>
    <cellStyle name="RowTitles-Detail 4 3 6 2 2_Tertiary Salaries Survey" xfId="22765" xr:uid="{00000000-0005-0000-0000-0000F8580000}"/>
    <cellStyle name="RowTitles-Detail 4 3 6 2 3" xfId="22766" xr:uid="{00000000-0005-0000-0000-0000F9580000}"/>
    <cellStyle name="RowTitles-Detail 4 3 6 2_Tertiary Salaries Survey" xfId="22767" xr:uid="{00000000-0005-0000-0000-0000FA580000}"/>
    <cellStyle name="RowTitles-Detail 4 3 6 3" xfId="22768" xr:uid="{00000000-0005-0000-0000-0000FB580000}"/>
    <cellStyle name="RowTitles-Detail 4 3 6 3 2" xfId="22769" xr:uid="{00000000-0005-0000-0000-0000FC580000}"/>
    <cellStyle name="RowTitles-Detail 4 3 6 3 2 2" xfId="22770" xr:uid="{00000000-0005-0000-0000-0000FD580000}"/>
    <cellStyle name="RowTitles-Detail 4 3 6 3 2_Tertiary Salaries Survey" xfId="22771" xr:uid="{00000000-0005-0000-0000-0000FE580000}"/>
    <cellStyle name="RowTitles-Detail 4 3 6 3 3" xfId="22772" xr:uid="{00000000-0005-0000-0000-0000FF580000}"/>
    <cellStyle name="RowTitles-Detail 4 3 6 3_Tertiary Salaries Survey" xfId="22773" xr:uid="{00000000-0005-0000-0000-000000590000}"/>
    <cellStyle name="RowTitles-Detail 4 3 6 4" xfId="22774" xr:uid="{00000000-0005-0000-0000-000001590000}"/>
    <cellStyle name="RowTitles-Detail 4 3 6 5" xfId="22775" xr:uid="{00000000-0005-0000-0000-000002590000}"/>
    <cellStyle name="RowTitles-Detail 4 3 6_Tertiary Salaries Survey" xfId="22776" xr:uid="{00000000-0005-0000-0000-000003590000}"/>
    <cellStyle name="RowTitles-Detail 4 3 7" xfId="22777" xr:uid="{00000000-0005-0000-0000-000004590000}"/>
    <cellStyle name="RowTitles-Detail 4 3 7 2" xfId="22778" xr:uid="{00000000-0005-0000-0000-000005590000}"/>
    <cellStyle name="RowTitles-Detail 4 3 7 2 2" xfId="22779" xr:uid="{00000000-0005-0000-0000-000006590000}"/>
    <cellStyle name="RowTitles-Detail 4 3 7 2 2 2" xfId="22780" xr:uid="{00000000-0005-0000-0000-000007590000}"/>
    <cellStyle name="RowTitles-Detail 4 3 7 2 2_Tertiary Salaries Survey" xfId="22781" xr:uid="{00000000-0005-0000-0000-000008590000}"/>
    <cellStyle name="RowTitles-Detail 4 3 7 2 3" xfId="22782" xr:uid="{00000000-0005-0000-0000-000009590000}"/>
    <cellStyle name="RowTitles-Detail 4 3 7 2_Tertiary Salaries Survey" xfId="22783" xr:uid="{00000000-0005-0000-0000-00000A590000}"/>
    <cellStyle name="RowTitles-Detail 4 3 7 3" xfId="22784" xr:uid="{00000000-0005-0000-0000-00000B590000}"/>
    <cellStyle name="RowTitles-Detail 4 3 7 3 2" xfId="22785" xr:uid="{00000000-0005-0000-0000-00000C590000}"/>
    <cellStyle name="RowTitles-Detail 4 3 7 3 2 2" xfId="22786" xr:uid="{00000000-0005-0000-0000-00000D590000}"/>
    <cellStyle name="RowTitles-Detail 4 3 7 3 2_Tertiary Salaries Survey" xfId="22787" xr:uid="{00000000-0005-0000-0000-00000E590000}"/>
    <cellStyle name="RowTitles-Detail 4 3 7 3 3" xfId="22788" xr:uid="{00000000-0005-0000-0000-00000F590000}"/>
    <cellStyle name="RowTitles-Detail 4 3 7 3_Tertiary Salaries Survey" xfId="22789" xr:uid="{00000000-0005-0000-0000-000010590000}"/>
    <cellStyle name="RowTitles-Detail 4 3 7 4" xfId="22790" xr:uid="{00000000-0005-0000-0000-000011590000}"/>
    <cellStyle name="RowTitles-Detail 4 3 7 5" xfId="22791" xr:uid="{00000000-0005-0000-0000-000012590000}"/>
    <cellStyle name="RowTitles-Detail 4 3 7 5 2" xfId="22792" xr:uid="{00000000-0005-0000-0000-000013590000}"/>
    <cellStyle name="RowTitles-Detail 4 3 7 5_Tertiary Salaries Survey" xfId="22793" xr:uid="{00000000-0005-0000-0000-000014590000}"/>
    <cellStyle name="RowTitles-Detail 4 3 7 6" xfId="22794" xr:uid="{00000000-0005-0000-0000-000015590000}"/>
    <cellStyle name="RowTitles-Detail 4 3 7_Tertiary Salaries Survey" xfId="22795" xr:uid="{00000000-0005-0000-0000-000016590000}"/>
    <cellStyle name="RowTitles-Detail 4 3 8" xfId="22796" xr:uid="{00000000-0005-0000-0000-000017590000}"/>
    <cellStyle name="RowTitles-Detail 4 3 8 2" xfId="22797" xr:uid="{00000000-0005-0000-0000-000018590000}"/>
    <cellStyle name="RowTitles-Detail 4 3 8 2 2" xfId="22798" xr:uid="{00000000-0005-0000-0000-000019590000}"/>
    <cellStyle name="RowTitles-Detail 4 3 8 2 2 2" xfId="22799" xr:uid="{00000000-0005-0000-0000-00001A590000}"/>
    <cellStyle name="RowTitles-Detail 4 3 8 2 2_Tertiary Salaries Survey" xfId="22800" xr:uid="{00000000-0005-0000-0000-00001B590000}"/>
    <cellStyle name="RowTitles-Detail 4 3 8 2 3" xfId="22801" xr:uid="{00000000-0005-0000-0000-00001C590000}"/>
    <cellStyle name="RowTitles-Detail 4 3 8 2_Tertiary Salaries Survey" xfId="22802" xr:uid="{00000000-0005-0000-0000-00001D590000}"/>
    <cellStyle name="RowTitles-Detail 4 3 8 3" xfId="22803" xr:uid="{00000000-0005-0000-0000-00001E590000}"/>
    <cellStyle name="RowTitles-Detail 4 3 8 3 2" xfId="22804" xr:uid="{00000000-0005-0000-0000-00001F590000}"/>
    <cellStyle name="RowTitles-Detail 4 3 8 3 2 2" xfId="22805" xr:uid="{00000000-0005-0000-0000-000020590000}"/>
    <cellStyle name="RowTitles-Detail 4 3 8 3 2_Tertiary Salaries Survey" xfId="22806" xr:uid="{00000000-0005-0000-0000-000021590000}"/>
    <cellStyle name="RowTitles-Detail 4 3 8 3 3" xfId="22807" xr:uid="{00000000-0005-0000-0000-000022590000}"/>
    <cellStyle name="RowTitles-Detail 4 3 8 3_Tertiary Salaries Survey" xfId="22808" xr:uid="{00000000-0005-0000-0000-000023590000}"/>
    <cellStyle name="RowTitles-Detail 4 3 8 4" xfId="22809" xr:uid="{00000000-0005-0000-0000-000024590000}"/>
    <cellStyle name="RowTitles-Detail 4 3 8 4 2" xfId="22810" xr:uid="{00000000-0005-0000-0000-000025590000}"/>
    <cellStyle name="RowTitles-Detail 4 3 8 4_Tertiary Salaries Survey" xfId="22811" xr:uid="{00000000-0005-0000-0000-000026590000}"/>
    <cellStyle name="RowTitles-Detail 4 3 8 5" xfId="22812" xr:uid="{00000000-0005-0000-0000-000027590000}"/>
    <cellStyle name="RowTitles-Detail 4 3 8_Tertiary Salaries Survey" xfId="22813" xr:uid="{00000000-0005-0000-0000-000028590000}"/>
    <cellStyle name="RowTitles-Detail 4 3 9" xfId="22814" xr:uid="{00000000-0005-0000-0000-000029590000}"/>
    <cellStyle name="RowTitles-Detail 4 3 9 2" xfId="22815" xr:uid="{00000000-0005-0000-0000-00002A590000}"/>
    <cellStyle name="RowTitles-Detail 4 3 9 2 2" xfId="22816" xr:uid="{00000000-0005-0000-0000-00002B590000}"/>
    <cellStyle name="RowTitles-Detail 4 3 9 2 2 2" xfId="22817" xr:uid="{00000000-0005-0000-0000-00002C590000}"/>
    <cellStyle name="RowTitles-Detail 4 3 9 2 2_Tertiary Salaries Survey" xfId="22818" xr:uid="{00000000-0005-0000-0000-00002D590000}"/>
    <cellStyle name="RowTitles-Detail 4 3 9 2 3" xfId="22819" xr:uid="{00000000-0005-0000-0000-00002E590000}"/>
    <cellStyle name="RowTitles-Detail 4 3 9 2_Tertiary Salaries Survey" xfId="22820" xr:uid="{00000000-0005-0000-0000-00002F590000}"/>
    <cellStyle name="RowTitles-Detail 4 3 9 3" xfId="22821" xr:uid="{00000000-0005-0000-0000-000030590000}"/>
    <cellStyle name="RowTitles-Detail 4 3 9 3 2" xfId="22822" xr:uid="{00000000-0005-0000-0000-000031590000}"/>
    <cellStyle name="RowTitles-Detail 4 3 9 3 2 2" xfId="22823" xr:uid="{00000000-0005-0000-0000-000032590000}"/>
    <cellStyle name="RowTitles-Detail 4 3 9 3 2_Tertiary Salaries Survey" xfId="22824" xr:uid="{00000000-0005-0000-0000-000033590000}"/>
    <cellStyle name="RowTitles-Detail 4 3 9 3 3" xfId="22825" xr:uid="{00000000-0005-0000-0000-000034590000}"/>
    <cellStyle name="RowTitles-Detail 4 3 9 3_Tertiary Salaries Survey" xfId="22826" xr:uid="{00000000-0005-0000-0000-000035590000}"/>
    <cellStyle name="RowTitles-Detail 4 3 9 4" xfId="22827" xr:uid="{00000000-0005-0000-0000-000036590000}"/>
    <cellStyle name="RowTitles-Detail 4 3 9 4 2" xfId="22828" xr:uid="{00000000-0005-0000-0000-000037590000}"/>
    <cellStyle name="RowTitles-Detail 4 3 9 4_Tertiary Salaries Survey" xfId="22829" xr:uid="{00000000-0005-0000-0000-000038590000}"/>
    <cellStyle name="RowTitles-Detail 4 3 9 5" xfId="22830" xr:uid="{00000000-0005-0000-0000-000039590000}"/>
    <cellStyle name="RowTitles-Detail 4 3 9_Tertiary Salaries Survey" xfId="22831" xr:uid="{00000000-0005-0000-0000-00003A590000}"/>
    <cellStyle name="RowTitles-Detail 4 3_STUD aligned by INSTIT" xfId="22832" xr:uid="{00000000-0005-0000-0000-00003B590000}"/>
    <cellStyle name="RowTitles-Detail 4 4" xfId="22833" xr:uid="{00000000-0005-0000-0000-00003C590000}"/>
    <cellStyle name="RowTitles-Detail 4 4 2" xfId="22834" xr:uid="{00000000-0005-0000-0000-00003D590000}"/>
    <cellStyle name="RowTitles-Detail 4 4 2 2" xfId="22835" xr:uid="{00000000-0005-0000-0000-00003E590000}"/>
    <cellStyle name="RowTitles-Detail 4 4 2 2 2" xfId="22836" xr:uid="{00000000-0005-0000-0000-00003F590000}"/>
    <cellStyle name="RowTitles-Detail 4 4 2 2 2 2" xfId="22837" xr:uid="{00000000-0005-0000-0000-000040590000}"/>
    <cellStyle name="RowTitles-Detail 4 4 2 2 2_Tertiary Salaries Survey" xfId="22838" xr:uid="{00000000-0005-0000-0000-000041590000}"/>
    <cellStyle name="RowTitles-Detail 4 4 2 2 3" xfId="22839" xr:uid="{00000000-0005-0000-0000-000042590000}"/>
    <cellStyle name="RowTitles-Detail 4 4 2 2_Tertiary Salaries Survey" xfId="22840" xr:uid="{00000000-0005-0000-0000-000043590000}"/>
    <cellStyle name="RowTitles-Detail 4 4 2 3" xfId="22841" xr:uid="{00000000-0005-0000-0000-000044590000}"/>
    <cellStyle name="RowTitles-Detail 4 4 2 3 2" xfId="22842" xr:uid="{00000000-0005-0000-0000-000045590000}"/>
    <cellStyle name="RowTitles-Detail 4 4 2 3 2 2" xfId="22843" xr:uid="{00000000-0005-0000-0000-000046590000}"/>
    <cellStyle name="RowTitles-Detail 4 4 2 3 2_Tertiary Salaries Survey" xfId="22844" xr:uid="{00000000-0005-0000-0000-000047590000}"/>
    <cellStyle name="RowTitles-Detail 4 4 2 3 3" xfId="22845" xr:uid="{00000000-0005-0000-0000-000048590000}"/>
    <cellStyle name="RowTitles-Detail 4 4 2 3_Tertiary Salaries Survey" xfId="22846" xr:uid="{00000000-0005-0000-0000-000049590000}"/>
    <cellStyle name="RowTitles-Detail 4 4 2 4" xfId="22847" xr:uid="{00000000-0005-0000-0000-00004A590000}"/>
    <cellStyle name="RowTitles-Detail 4 4 2 5" xfId="22848" xr:uid="{00000000-0005-0000-0000-00004B590000}"/>
    <cellStyle name="RowTitles-Detail 4 4 2_Tertiary Salaries Survey" xfId="22849" xr:uid="{00000000-0005-0000-0000-00004C590000}"/>
    <cellStyle name="RowTitles-Detail 4 4 3" xfId="22850" xr:uid="{00000000-0005-0000-0000-00004D590000}"/>
    <cellStyle name="RowTitles-Detail 4 4 3 2" xfId="22851" xr:uid="{00000000-0005-0000-0000-00004E590000}"/>
    <cellStyle name="RowTitles-Detail 4 4 3 2 2" xfId="22852" xr:uid="{00000000-0005-0000-0000-00004F590000}"/>
    <cellStyle name="RowTitles-Detail 4 4 3 2 2 2" xfId="22853" xr:uid="{00000000-0005-0000-0000-000050590000}"/>
    <cellStyle name="RowTitles-Detail 4 4 3 2 2_Tertiary Salaries Survey" xfId="22854" xr:uid="{00000000-0005-0000-0000-000051590000}"/>
    <cellStyle name="RowTitles-Detail 4 4 3 2 3" xfId="22855" xr:uid="{00000000-0005-0000-0000-000052590000}"/>
    <cellStyle name="RowTitles-Detail 4 4 3 2_Tertiary Salaries Survey" xfId="22856" xr:uid="{00000000-0005-0000-0000-000053590000}"/>
    <cellStyle name="RowTitles-Detail 4 4 3 3" xfId="22857" xr:uid="{00000000-0005-0000-0000-000054590000}"/>
    <cellStyle name="RowTitles-Detail 4 4 3 3 2" xfId="22858" xr:uid="{00000000-0005-0000-0000-000055590000}"/>
    <cellStyle name="RowTitles-Detail 4 4 3 3 2 2" xfId="22859" xr:uid="{00000000-0005-0000-0000-000056590000}"/>
    <cellStyle name="RowTitles-Detail 4 4 3 3 2_Tertiary Salaries Survey" xfId="22860" xr:uid="{00000000-0005-0000-0000-000057590000}"/>
    <cellStyle name="RowTitles-Detail 4 4 3 3 3" xfId="22861" xr:uid="{00000000-0005-0000-0000-000058590000}"/>
    <cellStyle name="RowTitles-Detail 4 4 3 3_Tertiary Salaries Survey" xfId="22862" xr:uid="{00000000-0005-0000-0000-000059590000}"/>
    <cellStyle name="RowTitles-Detail 4 4 3 4" xfId="22863" xr:uid="{00000000-0005-0000-0000-00005A590000}"/>
    <cellStyle name="RowTitles-Detail 4 4 3 5" xfId="22864" xr:uid="{00000000-0005-0000-0000-00005B590000}"/>
    <cellStyle name="RowTitles-Detail 4 4 3 5 2" xfId="22865" xr:uid="{00000000-0005-0000-0000-00005C590000}"/>
    <cellStyle name="RowTitles-Detail 4 4 3 5_Tertiary Salaries Survey" xfId="22866" xr:uid="{00000000-0005-0000-0000-00005D590000}"/>
    <cellStyle name="RowTitles-Detail 4 4 3 6" xfId="22867" xr:uid="{00000000-0005-0000-0000-00005E590000}"/>
    <cellStyle name="RowTitles-Detail 4 4 3_Tertiary Salaries Survey" xfId="22868" xr:uid="{00000000-0005-0000-0000-00005F590000}"/>
    <cellStyle name="RowTitles-Detail 4 4 4" xfId="22869" xr:uid="{00000000-0005-0000-0000-000060590000}"/>
    <cellStyle name="RowTitles-Detail 4 4 4 2" xfId="22870" xr:uid="{00000000-0005-0000-0000-000061590000}"/>
    <cellStyle name="RowTitles-Detail 4 4 4 2 2" xfId="22871" xr:uid="{00000000-0005-0000-0000-000062590000}"/>
    <cellStyle name="RowTitles-Detail 4 4 4 2 2 2" xfId="22872" xr:uid="{00000000-0005-0000-0000-000063590000}"/>
    <cellStyle name="RowTitles-Detail 4 4 4 2 2_Tertiary Salaries Survey" xfId="22873" xr:uid="{00000000-0005-0000-0000-000064590000}"/>
    <cellStyle name="RowTitles-Detail 4 4 4 2 3" xfId="22874" xr:uid="{00000000-0005-0000-0000-000065590000}"/>
    <cellStyle name="RowTitles-Detail 4 4 4 2_Tertiary Salaries Survey" xfId="22875" xr:uid="{00000000-0005-0000-0000-000066590000}"/>
    <cellStyle name="RowTitles-Detail 4 4 4 3" xfId="22876" xr:uid="{00000000-0005-0000-0000-000067590000}"/>
    <cellStyle name="RowTitles-Detail 4 4 4 3 2" xfId="22877" xr:uid="{00000000-0005-0000-0000-000068590000}"/>
    <cellStyle name="RowTitles-Detail 4 4 4 3 2 2" xfId="22878" xr:uid="{00000000-0005-0000-0000-000069590000}"/>
    <cellStyle name="RowTitles-Detail 4 4 4 3 2_Tertiary Salaries Survey" xfId="22879" xr:uid="{00000000-0005-0000-0000-00006A590000}"/>
    <cellStyle name="RowTitles-Detail 4 4 4 3 3" xfId="22880" xr:uid="{00000000-0005-0000-0000-00006B590000}"/>
    <cellStyle name="RowTitles-Detail 4 4 4 3_Tertiary Salaries Survey" xfId="22881" xr:uid="{00000000-0005-0000-0000-00006C590000}"/>
    <cellStyle name="RowTitles-Detail 4 4 4 4" xfId="22882" xr:uid="{00000000-0005-0000-0000-00006D590000}"/>
    <cellStyle name="RowTitles-Detail 4 4 4 4 2" xfId="22883" xr:uid="{00000000-0005-0000-0000-00006E590000}"/>
    <cellStyle name="RowTitles-Detail 4 4 4 4_Tertiary Salaries Survey" xfId="22884" xr:uid="{00000000-0005-0000-0000-00006F590000}"/>
    <cellStyle name="RowTitles-Detail 4 4 4 5" xfId="22885" xr:uid="{00000000-0005-0000-0000-000070590000}"/>
    <cellStyle name="RowTitles-Detail 4 4 4_Tertiary Salaries Survey" xfId="22886" xr:uid="{00000000-0005-0000-0000-000071590000}"/>
    <cellStyle name="RowTitles-Detail 4 4 5" xfId="22887" xr:uid="{00000000-0005-0000-0000-000072590000}"/>
    <cellStyle name="RowTitles-Detail 4 4 5 2" xfId="22888" xr:uid="{00000000-0005-0000-0000-000073590000}"/>
    <cellStyle name="RowTitles-Detail 4 4 5 2 2" xfId="22889" xr:uid="{00000000-0005-0000-0000-000074590000}"/>
    <cellStyle name="RowTitles-Detail 4 4 5 2 2 2" xfId="22890" xr:uid="{00000000-0005-0000-0000-000075590000}"/>
    <cellStyle name="RowTitles-Detail 4 4 5 2 2_Tertiary Salaries Survey" xfId="22891" xr:uid="{00000000-0005-0000-0000-000076590000}"/>
    <cellStyle name="RowTitles-Detail 4 4 5 2 3" xfId="22892" xr:uid="{00000000-0005-0000-0000-000077590000}"/>
    <cellStyle name="RowTitles-Detail 4 4 5 2_Tertiary Salaries Survey" xfId="22893" xr:uid="{00000000-0005-0000-0000-000078590000}"/>
    <cellStyle name="RowTitles-Detail 4 4 5 3" xfId="22894" xr:uid="{00000000-0005-0000-0000-000079590000}"/>
    <cellStyle name="RowTitles-Detail 4 4 5 3 2" xfId="22895" xr:uid="{00000000-0005-0000-0000-00007A590000}"/>
    <cellStyle name="RowTitles-Detail 4 4 5 3 2 2" xfId="22896" xr:uid="{00000000-0005-0000-0000-00007B590000}"/>
    <cellStyle name="RowTitles-Detail 4 4 5 3 2_Tertiary Salaries Survey" xfId="22897" xr:uid="{00000000-0005-0000-0000-00007C590000}"/>
    <cellStyle name="RowTitles-Detail 4 4 5 3 3" xfId="22898" xr:uid="{00000000-0005-0000-0000-00007D590000}"/>
    <cellStyle name="RowTitles-Detail 4 4 5 3_Tertiary Salaries Survey" xfId="22899" xr:uid="{00000000-0005-0000-0000-00007E590000}"/>
    <cellStyle name="RowTitles-Detail 4 4 5 4" xfId="22900" xr:uid="{00000000-0005-0000-0000-00007F590000}"/>
    <cellStyle name="RowTitles-Detail 4 4 5 4 2" xfId="22901" xr:uid="{00000000-0005-0000-0000-000080590000}"/>
    <cellStyle name="RowTitles-Detail 4 4 5 4_Tertiary Salaries Survey" xfId="22902" xr:uid="{00000000-0005-0000-0000-000081590000}"/>
    <cellStyle name="RowTitles-Detail 4 4 5 5" xfId="22903" xr:uid="{00000000-0005-0000-0000-000082590000}"/>
    <cellStyle name="RowTitles-Detail 4 4 5_Tertiary Salaries Survey" xfId="22904" xr:uid="{00000000-0005-0000-0000-000083590000}"/>
    <cellStyle name="RowTitles-Detail 4 4 6" xfId="22905" xr:uid="{00000000-0005-0000-0000-000084590000}"/>
    <cellStyle name="RowTitles-Detail 4 4 6 2" xfId="22906" xr:uid="{00000000-0005-0000-0000-000085590000}"/>
    <cellStyle name="RowTitles-Detail 4 4 6 2 2" xfId="22907" xr:uid="{00000000-0005-0000-0000-000086590000}"/>
    <cellStyle name="RowTitles-Detail 4 4 6 2 2 2" xfId="22908" xr:uid="{00000000-0005-0000-0000-000087590000}"/>
    <cellStyle name="RowTitles-Detail 4 4 6 2 2_Tertiary Salaries Survey" xfId="22909" xr:uid="{00000000-0005-0000-0000-000088590000}"/>
    <cellStyle name="RowTitles-Detail 4 4 6 2 3" xfId="22910" xr:uid="{00000000-0005-0000-0000-000089590000}"/>
    <cellStyle name="RowTitles-Detail 4 4 6 2_Tertiary Salaries Survey" xfId="22911" xr:uid="{00000000-0005-0000-0000-00008A590000}"/>
    <cellStyle name="RowTitles-Detail 4 4 6 3" xfId="22912" xr:uid="{00000000-0005-0000-0000-00008B590000}"/>
    <cellStyle name="RowTitles-Detail 4 4 6 3 2" xfId="22913" xr:uid="{00000000-0005-0000-0000-00008C590000}"/>
    <cellStyle name="RowTitles-Detail 4 4 6 3 2 2" xfId="22914" xr:uid="{00000000-0005-0000-0000-00008D590000}"/>
    <cellStyle name="RowTitles-Detail 4 4 6 3 2_Tertiary Salaries Survey" xfId="22915" xr:uid="{00000000-0005-0000-0000-00008E590000}"/>
    <cellStyle name="RowTitles-Detail 4 4 6 3 3" xfId="22916" xr:uid="{00000000-0005-0000-0000-00008F590000}"/>
    <cellStyle name="RowTitles-Detail 4 4 6 3_Tertiary Salaries Survey" xfId="22917" xr:uid="{00000000-0005-0000-0000-000090590000}"/>
    <cellStyle name="RowTitles-Detail 4 4 6 4" xfId="22918" xr:uid="{00000000-0005-0000-0000-000091590000}"/>
    <cellStyle name="RowTitles-Detail 4 4 6 4 2" xfId="22919" xr:uid="{00000000-0005-0000-0000-000092590000}"/>
    <cellStyle name="RowTitles-Detail 4 4 6 4_Tertiary Salaries Survey" xfId="22920" xr:uid="{00000000-0005-0000-0000-000093590000}"/>
    <cellStyle name="RowTitles-Detail 4 4 6 5" xfId="22921" xr:uid="{00000000-0005-0000-0000-000094590000}"/>
    <cellStyle name="RowTitles-Detail 4 4 6_Tertiary Salaries Survey" xfId="22922" xr:uid="{00000000-0005-0000-0000-000095590000}"/>
    <cellStyle name="RowTitles-Detail 4 4 7" xfId="22923" xr:uid="{00000000-0005-0000-0000-000096590000}"/>
    <cellStyle name="RowTitles-Detail 4 4 7 2" xfId="22924" xr:uid="{00000000-0005-0000-0000-000097590000}"/>
    <cellStyle name="RowTitles-Detail 4 4 7 2 2" xfId="22925" xr:uid="{00000000-0005-0000-0000-000098590000}"/>
    <cellStyle name="RowTitles-Detail 4 4 7 2_Tertiary Salaries Survey" xfId="22926" xr:uid="{00000000-0005-0000-0000-000099590000}"/>
    <cellStyle name="RowTitles-Detail 4 4 7 3" xfId="22927" xr:uid="{00000000-0005-0000-0000-00009A590000}"/>
    <cellStyle name="RowTitles-Detail 4 4 7_Tertiary Salaries Survey" xfId="22928" xr:uid="{00000000-0005-0000-0000-00009B590000}"/>
    <cellStyle name="RowTitles-Detail 4 4 8" xfId="22929" xr:uid="{00000000-0005-0000-0000-00009C590000}"/>
    <cellStyle name="RowTitles-Detail 4 4 9" xfId="22930" xr:uid="{00000000-0005-0000-0000-00009D590000}"/>
    <cellStyle name="RowTitles-Detail 4 4_STUD aligned by INSTIT" xfId="22931" xr:uid="{00000000-0005-0000-0000-00009E590000}"/>
    <cellStyle name="RowTitles-Detail 4 5" xfId="22932" xr:uid="{00000000-0005-0000-0000-00009F590000}"/>
    <cellStyle name="RowTitles-Detail 4 5 2" xfId="22933" xr:uid="{00000000-0005-0000-0000-0000A0590000}"/>
    <cellStyle name="RowTitles-Detail 4 5 2 2" xfId="22934" xr:uid="{00000000-0005-0000-0000-0000A1590000}"/>
    <cellStyle name="RowTitles-Detail 4 5 2 2 2" xfId="22935" xr:uid="{00000000-0005-0000-0000-0000A2590000}"/>
    <cellStyle name="RowTitles-Detail 4 5 2 2 2 2" xfId="22936" xr:uid="{00000000-0005-0000-0000-0000A3590000}"/>
    <cellStyle name="RowTitles-Detail 4 5 2 2 2_Tertiary Salaries Survey" xfId="22937" xr:uid="{00000000-0005-0000-0000-0000A4590000}"/>
    <cellStyle name="RowTitles-Detail 4 5 2 2 3" xfId="22938" xr:uid="{00000000-0005-0000-0000-0000A5590000}"/>
    <cellStyle name="RowTitles-Detail 4 5 2 2_Tertiary Salaries Survey" xfId="22939" xr:uid="{00000000-0005-0000-0000-0000A6590000}"/>
    <cellStyle name="RowTitles-Detail 4 5 2 3" xfId="22940" xr:uid="{00000000-0005-0000-0000-0000A7590000}"/>
    <cellStyle name="RowTitles-Detail 4 5 2 3 2" xfId="22941" xr:uid="{00000000-0005-0000-0000-0000A8590000}"/>
    <cellStyle name="RowTitles-Detail 4 5 2 3 2 2" xfId="22942" xr:uid="{00000000-0005-0000-0000-0000A9590000}"/>
    <cellStyle name="RowTitles-Detail 4 5 2 3 2_Tertiary Salaries Survey" xfId="22943" xr:uid="{00000000-0005-0000-0000-0000AA590000}"/>
    <cellStyle name="RowTitles-Detail 4 5 2 3 3" xfId="22944" xr:uid="{00000000-0005-0000-0000-0000AB590000}"/>
    <cellStyle name="RowTitles-Detail 4 5 2 3_Tertiary Salaries Survey" xfId="22945" xr:uid="{00000000-0005-0000-0000-0000AC590000}"/>
    <cellStyle name="RowTitles-Detail 4 5 2 4" xfId="22946" xr:uid="{00000000-0005-0000-0000-0000AD590000}"/>
    <cellStyle name="RowTitles-Detail 4 5 2 5" xfId="22947" xr:uid="{00000000-0005-0000-0000-0000AE590000}"/>
    <cellStyle name="RowTitles-Detail 4 5 2 5 2" xfId="22948" xr:uid="{00000000-0005-0000-0000-0000AF590000}"/>
    <cellStyle name="RowTitles-Detail 4 5 2 5_Tertiary Salaries Survey" xfId="22949" xr:uid="{00000000-0005-0000-0000-0000B0590000}"/>
    <cellStyle name="RowTitles-Detail 4 5 2 6" xfId="22950" xr:uid="{00000000-0005-0000-0000-0000B1590000}"/>
    <cellStyle name="RowTitles-Detail 4 5 2_Tertiary Salaries Survey" xfId="22951" xr:uid="{00000000-0005-0000-0000-0000B2590000}"/>
    <cellStyle name="RowTitles-Detail 4 5 3" xfId="22952" xr:uid="{00000000-0005-0000-0000-0000B3590000}"/>
    <cellStyle name="RowTitles-Detail 4 5 3 2" xfId="22953" xr:uid="{00000000-0005-0000-0000-0000B4590000}"/>
    <cellStyle name="RowTitles-Detail 4 5 3 2 2" xfId="22954" xr:uid="{00000000-0005-0000-0000-0000B5590000}"/>
    <cellStyle name="RowTitles-Detail 4 5 3 2 2 2" xfId="22955" xr:uid="{00000000-0005-0000-0000-0000B6590000}"/>
    <cellStyle name="RowTitles-Detail 4 5 3 2 2_Tertiary Salaries Survey" xfId="22956" xr:uid="{00000000-0005-0000-0000-0000B7590000}"/>
    <cellStyle name="RowTitles-Detail 4 5 3 2 3" xfId="22957" xr:uid="{00000000-0005-0000-0000-0000B8590000}"/>
    <cellStyle name="RowTitles-Detail 4 5 3 2_Tertiary Salaries Survey" xfId="22958" xr:uid="{00000000-0005-0000-0000-0000B9590000}"/>
    <cellStyle name="RowTitles-Detail 4 5 3 3" xfId="22959" xr:uid="{00000000-0005-0000-0000-0000BA590000}"/>
    <cellStyle name="RowTitles-Detail 4 5 3 3 2" xfId="22960" xr:uid="{00000000-0005-0000-0000-0000BB590000}"/>
    <cellStyle name="RowTitles-Detail 4 5 3 3 2 2" xfId="22961" xr:uid="{00000000-0005-0000-0000-0000BC590000}"/>
    <cellStyle name="RowTitles-Detail 4 5 3 3 2_Tertiary Salaries Survey" xfId="22962" xr:uid="{00000000-0005-0000-0000-0000BD590000}"/>
    <cellStyle name="RowTitles-Detail 4 5 3 3 3" xfId="22963" xr:uid="{00000000-0005-0000-0000-0000BE590000}"/>
    <cellStyle name="RowTitles-Detail 4 5 3 3_Tertiary Salaries Survey" xfId="22964" xr:uid="{00000000-0005-0000-0000-0000BF590000}"/>
    <cellStyle name="RowTitles-Detail 4 5 3 4" xfId="22965" xr:uid="{00000000-0005-0000-0000-0000C0590000}"/>
    <cellStyle name="RowTitles-Detail 4 5 3 5" xfId="22966" xr:uid="{00000000-0005-0000-0000-0000C1590000}"/>
    <cellStyle name="RowTitles-Detail 4 5 3_Tertiary Salaries Survey" xfId="22967" xr:uid="{00000000-0005-0000-0000-0000C2590000}"/>
    <cellStyle name="RowTitles-Detail 4 5 4" xfId="22968" xr:uid="{00000000-0005-0000-0000-0000C3590000}"/>
    <cellStyle name="RowTitles-Detail 4 5 4 2" xfId="22969" xr:uid="{00000000-0005-0000-0000-0000C4590000}"/>
    <cellStyle name="RowTitles-Detail 4 5 4 2 2" xfId="22970" xr:uid="{00000000-0005-0000-0000-0000C5590000}"/>
    <cellStyle name="RowTitles-Detail 4 5 4 2 2 2" xfId="22971" xr:uid="{00000000-0005-0000-0000-0000C6590000}"/>
    <cellStyle name="RowTitles-Detail 4 5 4 2 2_Tertiary Salaries Survey" xfId="22972" xr:uid="{00000000-0005-0000-0000-0000C7590000}"/>
    <cellStyle name="RowTitles-Detail 4 5 4 2 3" xfId="22973" xr:uid="{00000000-0005-0000-0000-0000C8590000}"/>
    <cellStyle name="RowTitles-Detail 4 5 4 2_Tertiary Salaries Survey" xfId="22974" xr:uid="{00000000-0005-0000-0000-0000C9590000}"/>
    <cellStyle name="RowTitles-Detail 4 5 4 3" xfId="22975" xr:uid="{00000000-0005-0000-0000-0000CA590000}"/>
    <cellStyle name="RowTitles-Detail 4 5 4 3 2" xfId="22976" xr:uid="{00000000-0005-0000-0000-0000CB590000}"/>
    <cellStyle name="RowTitles-Detail 4 5 4 3 2 2" xfId="22977" xr:uid="{00000000-0005-0000-0000-0000CC590000}"/>
    <cellStyle name="RowTitles-Detail 4 5 4 3 2_Tertiary Salaries Survey" xfId="22978" xr:uid="{00000000-0005-0000-0000-0000CD590000}"/>
    <cellStyle name="RowTitles-Detail 4 5 4 3 3" xfId="22979" xr:uid="{00000000-0005-0000-0000-0000CE590000}"/>
    <cellStyle name="RowTitles-Detail 4 5 4 3_Tertiary Salaries Survey" xfId="22980" xr:uid="{00000000-0005-0000-0000-0000CF590000}"/>
    <cellStyle name="RowTitles-Detail 4 5 4 4" xfId="22981" xr:uid="{00000000-0005-0000-0000-0000D0590000}"/>
    <cellStyle name="RowTitles-Detail 4 5 4 4 2" xfId="22982" xr:uid="{00000000-0005-0000-0000-0000D1590000}"/>
    <cellStyle name="RowTitles-Detail 4 5 4 4_Tertiary Salaries Survey" xfId="22983" xr:uid="{00000000-0005-0000-0000-0000D2590000}"/>
    <cellStyle name="RowTitles-Detail 4 5 4 5" xfId="22984" xr:uid="{00000000-0005-0000-0000-0000D3590000}"/>
    <cellStyle name="RowTitles-Detail 4 5 4_Tertiary Salaries Survey" xfId="22985" xr:uid="{00000000-0005-0000-0000-0000D4590000}"/>
    <cellStyle name="RowTitles-Detail 4 5 5" xfId="22986" xr:uid="{00000000-0005-0000-0000-0000D5590000}"/>
    <cellStyle name="RowTitles-Detail 4 5 5 2" xfId="22987" xr:uid="{00000000-0005-0000-0000-0000D6590000}"/>
    <cellStyle name="RowTitles-Detail 4 5 5 2 2" xfId="22988" xr:uid="{00000000-0005-0000-0000-0000D7590000}"/>
    <cellStyle name="RowTitles-Detail 4 5 5 2 2 2" xfId="22989" xr:uid="{00000000-0005-0000-0000-0000D8590000}"/>
    <cellStyle name="RowTitles-Detail 4 5 5 2 2_Tertiary Salaries Survey" xfId="22990" xr:uid="{00000000-0005-0000-0000-0000D9590000}"/>
    <cellStyle name="RowTitles-Detail 4 5 5 2 3" xfId="22991" xr:uid="{00000000-0005-0000-0000-0000DA590000}"/>
    <cellStyle name="RowTitles-Detail 4 5 5 2_Tertiary Salaries Survey" xfId="22992" xr:uid="{00000000-0005-0000-0000-0000DB590000}"/>
    <cellStyle name="RowTitles-Detail 4 5 5 3" xfId="22993" xr:uid="{00000000-0005-0000-0000-0000DC590000}"/>
    <cellStyle name="RowTitles-Detail 4 5 5 3 2" xfId="22994" xr:uid="{00000000-0005-0000-0000-0000DD590000}"/>
    <cellStyle name="RowTitles-Detail 4 5 5 3 2 2" xfId="22995" xr:uid="{00000000-0005-0000-0000-0000DE590000}"/>
    <cellStyle name="RowTitles-Detail 4 5 5 3 2_Tertiary Salaries Survey" xfId="22996" xr:uid="{00000000-0005-0000-0000-0000DF590000}"/>
    <cellStyle name="RowTitles-Detail 4 5 5 3 3" xfId="22997" xr:uid="{00000000-0005-0000-0000-0000E0590000}"/>
    <cellStyle name="RowTitles-Detail 4 5 5 3_Tertiary Salaries Survey" xfId="22998" xr:uid="{00000000-0005-0000-0000-0000E1590000}"/>
    <cellStyle name="RowTitles-Detail 4 5 5 4" xfId="22999" xr:uid="{00000000-0005-0000-0000-0000E2590000}"/>
    <cellStyle name="RowTitles-Detail 4 5 5 4 2" xfId="23000" xr:uid="{00000000-0005-0000-0000-0000E3590000}"/>
    <cellStyle name="RowTitles-Detail 4 5 5 4_Tertiary Salaries Survey" xfId="23001" xr:uid="{00000000-0005-0000-0000-0000E4590000}"/>
    <cellStyle name="RowTitles-Detail 4 5 5 5" xfId="23002" xr:uid="{00000000-0005-0000-0000-0000E5590000}"/>
    <cellStyle name="RowTitles-Detail 4 5 5_Tertiary Salaries Survey" xfId="23003" xr:uid="{00000000-0005-0000-0000-0000E6590000}"/>
    <cellStyle name="RowTitles-Detail 4 5 6" xfId="23004" xr:uid="{00000000-0005-0000-0000-0000E7590000}"/>
    <cellStyle name="RowTitles-Detail 4 5 6 2" xfId="23005" xr:uid="{00000000-0005-0000-0000-0000E8590000}"/>
    <cellStyle name="RowTitles-Detail 4 5 6 2 2" xfId="23006" xr:uid="{00000000-0005-0000-0000-0000E9590000}"/>
    <cellStyle name="RowTitles-Detail 4 5 6 2 2 2" xfId="23007" xr:uid="{00000000-0005-0000-0000-0000EA590000}"/>
    <cellStyle name="RowTitles-Detail 4 5 6 2 2_Tertiary Salaries Survey" xfId="23008" xr:uid="{00000000-0005-0000-0000-0000EB590000}"/>
    <cellStyle name="RowTitles-Detail 4 5 6 2 3" xfId="23009" xr:uid="{00000000-0005-0000-0000-0000EC590000}"/>
    <cellStyle name="RowTitles-Detail 4 5 6 2_Tertiary Salaries Survey" xfId="23010" xr:uid="{00000000-0005-0000-0000-0000ED590000}"/>
    <cellStyle name="RowTitles-Detail 4 5 6 3" xfId="23011" xr:uid="{00000000-0005-0000-0000-0000EE590000}"/>
    <cellStyle name="RowTitles-Detail 4 5 6 3 2" xfId="23012" xr:uid="{00000000-0005-0000-0000-0000EF590000}"/>
    <cellStyle name="RowTitles-Detail 4 5 6 3 2 2" xfId="23013" xr:uid="{00000000-0005-0000-0000-0000F0590000}"/>
    <cellStyle name="RowTitles-Detail 4 5 6 3 2_Tertiary Salaries Survey" xfId="23014" xr:uid="{00000000-0005-0000-0000-0000F1590000}"/>
    <cellStyle name="RowTitles-Detail 4 5 6 3 3" xfId="23015" xr:uid="{00000000-0005-0000-0000-0000F2590000}"/>
    <cellStyle name="RowTitles-Detail 4 5 6 3_Tertiary Salaries Survey" xfId="23016" xr:uid="{00000000-0005-0000-0000-0000F3590000}"/>
    <cellStyle name="RowTitles-Detail 4 5 6 4" xfId="23017" xr:uid="{00000000-0005-0000-0000-0000F4590000}"/>
    <cellStyle name="RowTitles-Detail 4 5 6 4 2" xfId="23018" xr:uid="{00000000-0005-0000-0000-0000F5590000}"/>
    <cellStyle name="RowTitles-Detail 4 5 6 4_Tertiary Salaries Survey" xfId="23019" xr:uid="{00000000-0005-0000-0000-0000F6590000}"/>
    <cellStyle name="RowTitles-Detail 4 5 6 5" xfId="23020" xr:uid="{00000000-0005-0000-0000-0000F7590000}"/>
    <cellStyle name="RowTitles-Detail 4 5 6_Tertiary Salaries Survey" xfId="23021" xr:uid="{00000000-0005-0000-0000-0000F8590000}"/>
    <cellStyle name="RowTitles-Detail 4 5 7" xfId="23022" xr:uid="{00000000-0005-0000-0000-0000F9590000}"/>
    <cellStyle name="RowTitles-Detail 4 5 7 2" xfId="23023" xr:uid="{00000000-0005-0000-0000-0000FA590000}"/>
    <cellStyle name="RowTitles-Detail 4 5 7 2 2" xfId="23024" xr:uid="{00000000-0005-0000-0000-0000FB590000}"/>
    <cellStyle name="RowTitles-Detail 4 5 7 2_Tertiary Salaries Survey" xfId="23025" xr:uid="{00000000-0005-0000-0000-0000FC590000}"/>
    <cellStyle name="RowTitles-Detail 4 5 7 3" xfId="23026" xr:uid="{00000000-0005-0000-0000-0000FD590000}"/>
    <cellStyle name="RowTitles-Detail 4 5 7_Tertiary Salaries Survey" xfId="23027" xr:uid="{00000000-0005-0000-0000-0000FE590000}"/>
    <cellStyle name="RowTitles-Detail 4 5 8" xfId="23028" xr:uid="{00000000-0005-0000-0000-0000FF590000}"/>
    <cellStyle name="RowTitles-Detail 4 5 8 2" xfId="23029" xr:uid="{00000000-0005-0000-0000-0000005A0000}"/>
    <cellStyle name="RowTitles-Detail 4 5 8 2 2" xfId="23030" xr:uid="{00000000-0005-0000-0000-0000015A0000}"/>
    <cellStyle name="RowTitles-Detail 4 5 8 2_Tertiary Salaries Survey" xfId="23031" xr:uid="{00000000-0005-0000-0000-0000025A0000}"/>
    <cellStyle name="RowTitles-Detail 4 5 8 3" xfId="23032" xr:uid="{00000000-0005-0000-0000-0000035A0000}"/>
    <cellStyle name="RowTitles-Detail 4 5 8_Tertiary Salaries Survey" xfId="23033" xr:uid="{00000000-0005-0000-0000-0000045A0000}"/>
    <cellStyle name="RowTitles-Detail 4 5 9" xfId="23034" xr:uid="{00000000-0005-0000-0000-0000055A0000}"/>
    <cellStyle name="RowTitles-Detail 4 5_STUD aligned by INSTIT" xfId="23035" xr:uid="{00000000-0005-0000-0000-0000065A0000}"/>
    <cellStyle name="RowTitles-Detail 4 6" xfId="23036" xr:uid="{00000000-0005-0000-0000-0000075A0000}"/>
    <cellStyle name="RowTitles-Detail 4 6 2" xfId="23037" xr:uid="{00000000-0005-0000-0000-0000085A0000}"/>
    <cellStyle name="RowTitles-Detail 4 6 2 2" xfId="23038" xr:uid="{00000000-0005-0000-0000-0000095A0000}"/>
    <cellStyle name="RowTitles-Detail 4 6 2 2 2" xfId="23039" xr:uid="{00000000-0005-0000-0000-00000A5A0000}"/>
    <cellStyle name="RowTitles-Detail 4 6 2 2 2 2" xfId="23040" xr:uid="{00000000-0005-0000-0000-00000B5A0000}"/>
    <cellStyle name="RowTitles-Detail 4 6 2 2 2_Tertiary Salaries Survey" xfId="23041" xr:uid="{00000000-0005-0000-0000-00000C5A0000}"/>
    <cellStyle name="RowTitles-Detail 4 6 2 2 3" xfId="23042" xr:uid="{00000000-0005-0000-0000-00000D5A0000}"/>
    <cellStyle name="RowTitles-Detail 4 6 2 2_Tertiary Salaries Survey" xfId="23043" xr:uid="{00000000-0005-0000-0000-00000E5A0000}"/>
    <cellStyle name="RowTitles-Detail 4 6 2 3" xfId="23044" xr:uid="{00000000-0005-0000-0000-00000F5A0000}"/>
    <cellStyle name="RowTitles-Detail 4 6 2 3 2" xfId="23045" xr:uid="{00000000-0005-0000-0000-0000105A0000}"/>
    <cellStyle name="RowTitles-Detail 4 6 2 3 2 2" xfId="23046" xr:uid="{00000000-0005-0000-0000-0000115A0000}"/>
    <cellStyle name="RowTitles-Detail 4 6 2 3 2_Tertiary Salaries Survey" xfId="23047" xr:uid="{00000000-0005-0000-0000-0000125A0000}"/>
    <cellStyle name="RowTitles-Detail 4 6 2 3 3" xfId="23048" xr:uid="{00000000-0005-0000-0000-0000135A0000}"/>
    <cellStyle name="RowTitles-Detail 4 6 2 3_Tertiary Salaries Survey" xfId="23049" xr:uid="{00000000-0005-0000-0000-0000145A0000}"/>
    <cellStyle name="RowTitles-Detail 4 6 2 4" xfId="23050" xr:uid="{00000000-0005-0000-0000-0000155A0000}"/>
    <cellStyle name="RowTitles-Detail 4 6 2 5" xfId="23051" xr:uid="{00000000-0005-0000-0000-0000165A0000}"/>
    <cellStyle name="RowTitles-Detail 4 6 2 5 2" xfId="23052" xr:uid="{00000000-0005-0000-0000-0000175A0000}"/>
    <cellStyle name="RowTitles-Detail 4 6 2 5_Tertiary Salaries Survey" xfId="23053" xr:uid="{00000000-0005-0000-0000-0000185A0000}"/>
    <cellStyle name="RowTitles-Detail 4 6 2 6" xfId="23054" xr:uid="{00000000-0005-0000-0000-0000195A0000}"/>
    <cellStyle name="RowTitles-Detail 4 6 2_Tertiary Salaries Survey" xfId="23055" xr:uid="{00000000-0005-0000-0000-00001A5A0000}"/>
    <cellStyle name="RowTitles-Detail 4 6 3" xfId="23056" xr:uid="{00000000-0005-0000-0000-00001B5A0000}"/>
    <cellStyle name="RowTitles-Detail 4 6 3 2" xfId="23057" xr:uid="{00000000-0005-0000-0000-00001C5A0000}"/>
    <cellStyle name="RowTitles-Detail 4 6 3 2 2" xfId="23058" xr:uid="{00000000-0005-0000-0000-00001D5A0000}"/>
    <cellStyle name="RowTitles-Detail 4 6 3 2 2 2" xfId="23059" xr:uid="{00000000-0005-0000-0000-00001E5A0000}"/>
    <cellStyle name="RowTitles-Detail 4 6 3 2 2_Tertiary Salaries Survey" xfId="23060" xr:uid="{00000000-0005-0000-0000-00001F5A0000}"/>
    <cellStyle name="RowTitles-Detail 4 6 3 2 3" xfId="23061" xr:uid="{00000000-0005-0000-0000-0000205A0000}"/>
    <cellStyle name="RowTitles-Detail 4 6 3 2_Tertiary Salaries Survey" xfId="23062" xr:uid="{00000000-0005-0000-0000-0000215A0000}"/>
    <cellStyle name="RowTitles-Detail 4 6 3 3" xfId="23063" xr:uid="{00000000-0005-0000-0000-0000225A0000}"/>
    <cellStyle name="RowTitles-Detail 4 6 3 3 2" xfId="23064" xr:uid="{00000000-0005-0000-0000-0000235A0000}"/>
    <cellStyle name="RowTitles-Detail 4 6 3 3 2 2" xfId="23065" xr:uid="{00000000-0005-0000-0000-0000245A0000}"/>
    <cellStyle name="RowTitles-Detail 4 6 3 3 2_Tertiary Salaries Survey" xfId="23066" xr:uid="{00000000-0005-0000-0000-0000255A0000}"/>
    <cellStyle name="RowTitles-Detail 4 6 3 3 3" xfId="23067" xr:uid="{00000000-0005-0000-0000-0000265A0000}"/>
    <cellStyle name="RowTitles-Detail 4 6 3 3_Tertiary Salaries Survey" xfId="23068" xr:uid="{00000000-0005-0000-0000-0000275A0000}"/>
    <cellStyle name="RowTitles-Detail 4 6 3 4" xfId="23069" xr:uid="{00000000-0005-0000-0000-0000285A0000}"/>
    <cellStyle name="RowTitles-Detail 4 6 3 5" xfId="23070" xr:uid="{00000000-0005-0000-0000-0000295A0000}"/>
    <cellStyle name="RowTitles-Detail 4 6 3_Tertiary Salaries Survey" xfId="23071" xr:uid="{00000000-0005-0000-0000-00002A5A0000}"/>
    <cellStyle name="RowTitles-Detail 4 6 4" xfId="23072" xr:uid="{00000000-0005-0000-0000-00002B5A0000}"/>
    <cellStyle name="RowTitles-Detail 4 6 4 2" xfId="23073" xr:uid="{00000000-0005-0000-0000-00002C5A0000}"/>
    <cellStyle name="RowTitles-Detail 4 6 4 2 2" xfId="23074" xr:uid="{00000000-0005-0000-0000-00002D5A0000}"/>
    <cellStyle name="RowTitles-Detail 4 6 4 2 2 2" xfId="23075" xr:uid="{00000000-0005-0000-0000-00002E5A0000}"/>
    <cellStyle name="RowTitles-Detail 4 6 4 2 2_Tertiary Salaries Survey" xfId="23076" xr:uid="{00000000-0005-0000-0000-00002F5A0000}"/>
    <cellStyle name="RowTitles-Detail 4 6 4 2 3" xfId="23077" xr:uid="{00000000-0005-0000-0000-0000305A0000}"/>
    <cellStyle name="RowTitles-Detail 4 6 4 2_Tertiary Salaries Survey" xfId="23078" xr:uid="{00000000-0005-0000-0000-0000315A0000}"/>
    <cellStyle name="RowTitles-Detail 4 6 4 3" xfId="23079" xr:uid="{00000000-0005-0000-0000-0000325A0000}"/>
    <cellStyle name="RowTitles-Detail 4 6 4 3 2" xfId="23080" xr:uid="{00000000-0005-0000-0000-0000335A0000}"/>
    <cellStyle name="RowTitles-Detail 4 6 4 3 2 2" xfId="23081" xr:uid="{00000000-0005-0000-0000-0000345A0000}"/>
    <cellStyle name="RowTitles-Detail 4 6 4 3 2_Tertiary Salaries Survey" xfId="23082" xr:uid="{00000000-0005-0000-0000-0000355A0000}"/>
    <cellStyle name="RowTitles-Detail 4 6 4 3 3" xfId="23083" xr:uid="{00000000-0005-0000-0000-0000365A0000}"/>
    <cellStyle name="RowTitles-Detail 4 6 4 3_Tertiary Salaries Survey" xfId="23084" xr:uid="{00000000-0005-0000-0000-0000375A0000}"/>
    <cellStyle name="RowTitles-Detail 4 6 4 4" xfId="23085" xr:uid="{00000000-0005-0000-0000-0000385A0000}"/>
    <cellStyle name="RowTitles-Detail 4 6 4 5" xfId="23086" xr:uid="{00000000-0005-0000-0000-0000395A0000}"/>
    <cellStyle name="RowTitles-Detail 4 6 4 5 2" xfId="23087" xr:uid="{00000000-0005-0000-0000-00003A5A0000}"/>
    <cellStyle name="RowTitles-Detail 4 6 4 5_Tertiary Salaries Survey" xfId="23088" xr:uid="{00000000-0005-0000-0000-00003B5A0000}"/>
    <cellStyle name="RowTitles-Detail 4 6 4 6" xfId="23089" xr:uid="{00000000-0005-0000-0000-00003C5A0000}"/>
    <cellStyle name="RowTitles-Detail 4 6 4_Tertiary Salaries Survey" xfId="23090" xr:uid="{00000000-0005-0000-0000-00003D5A0000}"/>
    <cellStyle name="RowTitles-Detail 4 6 5" xfId="23091" xr:uid="{00000000-0005-0000-0000-00003E5A0000}"/>
    <cellStyle name="RowTitles-Detail 4 6 5 2" xfId="23092" xr:uid="{00000000-0005-0000-0000-00003F5A0000}"/>
    <cellStyle name="RowTitles-Detail 4 6 5 2 2" xfId="23093" xr:uid="{00000000-0005-0000-0000-0000405A0000}"/>
    <cellStyle name="RowTitles-Detail 4 6 5 2 2 2" xfId="23094" xr:uid="{00000000-0005-0000-0000-0000415A0000}"/>
    <cellStyle name="RowTitles-Detail 4 6 5 2 2_Tertiary Salaries Survey" xfId="23095" xr:uid="{00000000-0005-0000-0000-0000425A0000}"/>
    <cellStyle name="RowTitles-Detail 4 6 5 2 3" xfId="23096" xr:uid="{00000000-0005-0000-0000-0000435A0000}"/>
    <cellStyle name="RowTitles-Detail 4 6 5 2_Tertiary Salaries Survey" xfId="23097" xr:uid="{00000000-0005-0000-0000-0000445A0000}"/>
    <cellStyle name="RowTitles-Detail 4 6 5 3" xfId="23098" xr:uid="{00000000-0005-0000-0000-0000455A0000}"/>
    <cellStyle name="RowTitles-Detail 4 6 5 3 2" xfId="23099" xr:uid="{00000000-0005-0000-0000-0000465A0000}"/>
    <cellStyle name="RowTitles-Detail 4 6 5 3 2 2" xfId="23100" xr:uid="{00000000-0005-0000-0000-0000475A0000}"/>
    <cellStyle name="RowTitles-Detail 4 6 5 3 2_Tertiary Salaries Survey" xfId="23101" xr:uid="{00000000-0005-0000-0000-0000485A0000}"/>
    <cellStyle name="RowTitles-Detail 4 6 5 3 3" xfId="23102" xr:uid="{00000000-0005-0000-0000-0000495A0000}"/>
    <cellStyle name="RowTitles-Detail 4 6 5 3_Tertiary Salaries Survey" xfId="23103" xr:uid="{00000000-0005-0000-0000-00004A5A0000}"/>
    <cellStyle name="RowTitles-Detail 4 6 5 4" xfId="23104" xr:uid="{00000000-0005-0000-0000-00004B5A0000}"/>
    <cellStyle name="RowTitles-Detail 4 6 5 4 2" xfId="23105" xr:uid="{00000000-0005-0000-0000-00004C5A0000}"/>
    <cellStyle name="RowTitles-Detail 4 6 5 4_Tertiary Salaries Survey" xfId="23106" xr:uid="{00000000-0005-0000-0000-00004D5A0000}"/>
    <cellStyle name="RowTitles-Detail 4 6 5 5" xfId="23107" xr:uid="{00000000-0005-0000-0000-00004E5A0000}"/>
    <cellStyle name="RowTitles-Detail 4 6 5_Tertiary Salaries Survey" xfId="23108" xr:uid="{00000000-0005-0000-0000-00004F5A0000}"/>
    <cellStyle name="RowTitles-Detail 4 6 6" xfId="23109" xr:uid="{00000000-0005-0000-0000-0000505A0000}"/>
    <cellStyle name="RowTitles-Detail 4 6 6 2" xfId="23110" xr:uid="{00000000-0005-0000-0000-0000515A0000}"/>
    <cellStyle name="RowTitles-Detail 4 6 6 2 2" xfId="23111" xr:uid="{00000000-0005-0000-0000-0000525A0000}"/>
    <cellStyle name="RowTitles-Detail 4 6 6 2 2 2" xfId="23112" xr:uid="{00000000-0005-0000-0000-0000535A0000}"/>
    <cellStyle name="RowTitles-Detail 4 6 6 2 2_Tertiary Salaries Survey" xfId="23113" xr:uid="{00000000-0005-0000-0000-0000545A0000}"/>
    <cellStyle name="RowTitles-Detail 4 6 6 2 3" xfId="23114" xr:uid="{00000000-0005-0000-0000-0000555A0000}"/>
    <cellStyle name="RowTitles-Detail 4 6 6 2_Tertiary Salaries Survey" xfId="23115" xr:uid="{00000000-0005-0000-0000-0000565A0000}"/>
    <cellStyle name="RowTitles-Detail 4 6 6 3" xfId="23116" xr:uid="{00000000-0005-0000-0000-0000575A0000}"/>
    <cellStyle name="RowTitles-Detail 4 6 6 3 2" xfId="23117" xr:uid="{00000000-0005-0000-0000-0000585A0000}"/>
    <cellStyle name="RowTitles-Detail 4 6 6 3 2 2" xfId="23118" xr:uid="{00000000-0005-0000-0000-0000595A0000}"/>
    <cellStyle name="RowTitles-Detail 4 6 6 3 2_Tertiary Salaries Survey" xfId="23119" xr:uid="{00000000-0005-0000-0000-00005A5A0000}"/>
    <cellStyle name="RowTitles-Detail 4 6 6 3 3" xfId="23120" xr:uid="{00000000-0005-0000-0000-00005B5A0000}"/>
    <cellStyle name="RowTitles-Detail 4 6 6 3_Tertiary Salaries Survey" xfId="23121" xr:uid="{00000000-0005-0000-0000-00005C5A0000}"/>
    <cellStyle name="RowTitles-Detail 4 6 6 4" xfId="23122" xr:uid="{00000000-0005-0000-0000-00005D5A0000}"/>
    <cellStyle name="RowTitles-Detail 4 6 6 4 2" xfId="23123" xr:uid="{00000000-0005-0000-0000-00005E5A0000}"/>
    <cellStyle name="RowTitles-Detail 4 6 6 4_Tertiary Salaries Survey" xfId="23124" xr:uid="{00000000-0005-0000-0000-00005F5A0000}"/>
    <cellStyle name="RowTitles-Detail 4 6 6 5" xfId="23125" xr:uid="{00000000-0005-0000-0000-0000605A0000}"/>
    <cellStyle name="RowTitles-Detail 4 6 6_Tertiary Salaries Survey" xfId="23126" xr:uid="{00000000-0005-0000-0000-0000615A0000}"/>
    <cellStyle name="RowTitles-Detail 4 6 7" xfId="23127" xr:uid="{00000000-0005-0000-0000-0000625A0000}"/>
    <cellStyle name="RowTitles-Detail 4 6 7 2" xfId="23128" xr:uid="{00000000-0005-0000-0000-0000635A0000}"/>
    <cellStyle name="RowTitles-Detail 4 6 7 2 2" xfId="23129" xr:uid="{00000000-0005-0000-0000-0000645A0000}"/>
    <cellStyle name="RowTitles-Detail 4 6 7 2_Tertiary Salaries Survey" xfId="23130" xr:uid="{00000000-0005-0000-0000-0000655A0000}"/>
    <cellStyle name="RowTitles-Detail 4 6 7 3" xfId="23131" xr:uid="{00000000-0005-0000-0000-0000665A0000}"/>
    <cellStyle name="RowTitles-Detail 4 6 7_Tertiary Salaries Survey" xfId="23132" xr:uid="{00000000-0005-0000-0000-0000675A0000}"/>
    <cellStyle name="RowTitles-Detail 4 6 8" xfId="23133" xr:uid="{00000000-0005-0000-0000-0000685A0000}"/>
    <cellStyle name="RowTitles-Detail 4 6 9" xfId="23134" xr:uid="{00000000-0005-0000-0000-0000695A0000}"/>
    <cellStyle name="RowTitles-Detail 4 6_STUD aligned by INSTIT" xfId="23135" xr:uid="{00000000-0005-0000-0000-00006A5A0000}"/>
    <cellStyle name="RowTitles-Detail 4 7" xfId="23136" xr:uid="{00000000-0005-0000-0000-00006B5A0000}"/>
    <cellStyle name="RowTitles-Detail 4 7 2" xfId="23137" xr:uid="{00000000-0005-0000-0000-00006C5A0000}"/>
    <cellStyle name="RowTitles-Detail 4 7 2 2" xfId="23138" xr:uid="{00000000-0005-0000-0000-00006D5A0000}"/>
    <cellStyle name="RowTitles-Detail 4 7 2 2 2" xfId="23139" xr:uid="{00000000-0005-0000-0000-00006E5A0000}"/>
    <cellStyle name="RowTitles-Detail 4 7 2 2_Tertiary Salaries Survey" xfId="23140" xr:uid="{00000000-0005-0000-0000-00006F5A0000}"/>
    <cellStyle name="RowTitles-Detail 4 7 2 3" xfId="23141" xr:uid="{00000000-0005-0000-0000-0000705A0000}"/>
    <cellStyle name="RowTitles-Detail 4 7 2_Tertiary Salaries Survey" xfId="23142" xr:uid="{00000000-0005-0000-0000-0000715A0000}"/>
    <cellStyle name="RowTitles-Detail 4 7 3" xfId="23143" xr:uid="{00000000-0005-0000-0000-0000725A0000}"/>
    <cellStyle name="RowTitles-Detail 4 7 3 2" xfId="23144" xr:uid="{00000000-0005-0000-0000-0000735A0000}"/>
    <cellStyle name="RowTitles-Detail 4 7 3 2 2" xfId="23145" xr:uid="{00000000-0005-0000-0000-0000745A0000}"/>
    <cellStyle name="RowTitles-Detail 4 7 3 2_Tertiary Salaries Survey" xfId="23146" xr:uid="{00000000-0005-0000-0000-0000755A0000}"/>
    <cellStyle name="RowTitles-Detail 4 7 3 3" xfId="23147" xr:uid="{00000000-0005-0000-0000-0000765A0000}"/>
    <cellStyle name="RowTitles-Detail 4 7 3_Tertiary Salaries Survey" xfId="23148" xr:uid="{00000000-0005-0000-0000-0000775A0000}"/>
    <cellStyle name="RowTitles-Detail 4 7 4" xfId="23149" xr:uid="{00000000-0005-0000-0000-0000785A0000}"/>
    <cellStyle name="RowTitles-Detail 4 7 5" xfId="23150" xr:uid="{00000000-0005-0000-0000-0000795A0000}"/>
    <cellStyle name="RowTitles-Detail 4 7 5 2" xfId="23151" xr:uid="{00000000-0005-0000-0000-00007A5A0000}"/>
    <cellStyle name="RowTitles-Detail 4 7 5_Tertiary Salaries Survey" xfId="23152" xr:uid="{00000000-0005-0000-0000-00007B5A0000}"/>
    <cellStyle name="RowTitles-Detail 4 7 6" xfId="23153" xr:uid="{00000000-0005-0000-0000-00007C5A0000}"/>
    <cellStyle name="RowTitles-Detail 4 7_Tertiary Salaries Survey" xfId="23154" xr:uid="{00000000-0005-0000-0000-00007D5A0000}"/>
    <cellStyle name="RowTitles-Detail 4 8" xfId="23155" xr:uid="{00000000-0005-0000-0000-00007E5A0000}"/>
    <cellStyle name="RowTitles-Detail 4 8 2" xfId="23156" xr:uid="{00000000-0005-0000-0000-00007F5A0000}"/>
    <cellStyle name="RowTitles-Detail 4 8 2 2" xfId="23157" xr:uid="{00000000-0005-0000-0000-0000805A0000}"/>
    <cellStyle name="RowTitles-Detail 4 8 2 2 2" xfId="23158" xr:uid="{00000000-0005-0000-0000-0000815A0000}"/>
    <cellStyle name="RowTitles-Detail 4 8 2 2_Tertiary Salaries Survey" xfId="23159" xr:uid="{00000000-0005-0000-0000-0000825A0000}"/>
    <cellStyle name="RowTitles-Detail 4 8 2 3" xfId="23160" xr:uid="{00000000-0005-0000-0000-0000835A0000}"/>
    <cellStyle name="RowTitles-Detail 4 8 2_Tertiary Salaries Survey" xfId="23161" xr:uid="{00000000-0005-0000-0000-0000845A0000}"/>
    <cellStyle name="RowTitles-Detail 4 8 3" xfId="23162" xr:uid="{00000000-0005-0000-0000-0000855A0000}"/>
    <cellStyle name="RowTitles-Detail 4 8 3 2" xfId="23163" xr:uid="{00000000-0005-0000-0000-0000865A0000}"/>
    <cellStyle name="RowTitles-Detail 4 8 3 2 2" xfId="23164" xr:uid="{00000000-0005-0000-0000-0000875A0000}"/>
    <cellStyle name="RowTitles-Detail 4 8 3 2_Tertiary Salaries Survey" xfId="23165" xr:uid="{00000000-0005-0000-0000-0000885A0000}"/>
    <cellStyle name="RowTitles-Detail 4 8 3 3" xfId="23166" xr:uid="{00000000-0005-0000-0000-0000895A0000}"/>
    <cellStyle name="RowTitles-Detail 4 8 3_Tertiary Salaries Survey" xfId="23167" xr:uid="{00000000-0005-0000-0000-00008A5A0000}"/>
    <cellStyle name="RowTitles-Detail 4 8 4" xfId="23168" xr:uid="{00000000-0005-0000-0000-00008B5A0000}"/>
    <cellStyle name="RowTitles-Detail 4 8 5" xfId="23169" xr:uid="{00000000-0005-0000-0000-00008C5A0000}"/>
    <cellStyle name="RowTitles-Detail 4 8_Tertiary Salaries Survey" xfId="23170" xr:uid="{00000000-0005-0000-0000-00008D5A0000}"/>
    <cellStyle name="RowTitles-Detail 4 9" xfId="23171" xr:uid="{00000000-0005-0000-0000-00008E5A0000}"/>
    <cellStyle name="RowTitles-Detail 4 9 2" xfId="23172" xr:uid="{00000000-0005-0000-0000-00008F5A0000}"/>
    <cellStyle name="RowTitles-Detail 4 9 2 2" xfId="23173" xr:uid="{00000000-0005-0000-0000-0000905A0000}"/>
    <cellStyle name="RowTitles-Detail 4 9 2 2 2" xfId="23174" xr:uid="{00000000-0005-0000-0000-0000915A0000}"/>
    <cellStyle name="RowTitles-Detail 4 9 2 2_Tertiary Salaries Survey" xfId="23175" xr:uid="{00000000-0005-0000-0000-0000925A0000}"/>
    <cellStyle name="RowTitles-Detail 4 9 2 3" xfId="23176" xr:uid="{00000000-0005-0000-0000-0000935A0000}"/>
    <cellStyle name="RowTitles-Detail 4 9 2_Tertiary Salaries Survey" xfId="23177" xr:uid="{00000000-0005-0000-0000-0000945A0000}"/>
    <cellStyle name="RowTitles-Detail 4 9 3" xfId="23178" xr:uid="{00000000-0005-0000-0000-0000955A0000}"/>
    <cellStyle name="RowTitles-Detail 4 9 3 2" xfId="23179" xr:uid="{00000000-0005-0000-0000-0000965A0000}"/>
    <cellStyle name="RowTitles-Detail 4 9 3 2 2" xfId="23180" xr:uid="{00000000-0005-0000-0000-0000975A0000}"/>
    <cellStyle name="RowTitles-Detail 4 9 3 2_Tertiary Salaries Survey" xfId="23181" xr:uid="{00000000-0005-0000-0000-0000985A0000}"/>
    <cellStyle name="RowTitles-Detail 4 9 3 3" xfId="23182" xr:uid="{00000000-0005-0000-0000-0000995A0000}"/>
    <cellStyle name="RowTitles-Detail 4 9 3_Tertiary Salaries Survey" xfId="23183" xr:uid="{00000000-0005-0000-0000-00009A5A0000}"/>
    <cellStyle name="RowTitles-Detail 4 9 4" xfId="23184" xr:uid="{00000000-0005-0000-0000-00009B5A0000}"/>
    <cellStyle name="RowTitles-Detail 4 9 5" xfId="23185" xr:uid="{00000000-0005-0000-0000-00009C5A0000}"/>
    <cellStyle name="RowTitles-Detail 4 9 5 2" xfId="23186" xr:uid="{00000000-0005-0000-0000-00009D5A0000}"/>
    <cellStyle name="RowTitles-Detail 4 9 5_Tertiary Salaries Survey" xfId="23187" xr:uid="{00000000-0005-0000-0000-00009E5A0000}"/>
    <cellStyle name="RowTitles-Detail 4 9 6" xfId="23188" xr:uid="{00000000-0005-0000-0000-00009F5A0000}"/>
    <cellStyle name="RowTitles-Detail 4 9_Tertiary Salaries Survey" xfId="23189" xr:uid="{00000000-0005-0000-0000-0000A05A0000}"/>
    <cellStyle name="RowTitles-Detail 4_STUD aligned by INSTIT" xfId="23190" xr:uid="{00000000-0005-0000-0000-0000A15A0000}"/>
    <cellStyle name="RowTitles-Detail 5" xfId="23191" xr:uid="{00000000-0005-0000-0000-0000A25A0000}"/>
    <cellStyle name="RowTitles-Detail 5 2" xfId="23192" xr:uid="{00000000-0005-0000-0000-0000A35A0000}"/>
    <cellStyle name="RowTitles-Detail 5 2 2" xfId="23193" xr:uid="{00000000-0005-0000-0000-0000A45A0000}"/>
    <cellStyle name="RowTitles-Detail 5 2 2 2" xfId="23194" xr:uid="{00000000-0005-0000-0000-0000A55A0000}"/>
    <cellStyle name="RowTitles-Detail 5 2 2 2 2" xfId="23195" xr:uid="{00000000-0005-0000-0000-0000A65A0000}"/>
    <cellStyle name="RowTitles-Detail 5 2 2 2_Tertiary Salaries Survey" xfId="23196" xr:uid="{00000000-0005-0000-0000-0000A75A0000}"/>
    <cellStyle name="RowTitles-Detail 5 2 2 3" xfId="23197" xr:uid="{00000000-0005-0000-0000-0000A85A0000}"/>
    <cellStyle name="RowTitles-Detail 5 2 2_Tertiary Salaries Survey" xfId="23198" xr:uid="{00000000-0005-0000-0000-0000A95A0000}"/>
    <cellStyle name="RowTitles-Detail 5 2 3" xfId="23199" xr:uid="{00000000-0005-0000-0000-0000AA5A0000}"/>
    <cellStyle name="RowTitles-Detail 5 2 3 2" xfId="23200" xr:uid="{00000000-0005-0000-0000-0000AB5A0000}"/>
    <cellStyle name="RowTitles-Detail 5 2 3 2 2" xfId="23201" xr:uid="{00000000-0005-0000-0000-0000AC5A0000}"/>
    <cellStyle name="RowTitles-Detail 5 2 3 2_Tertiary Salaries Survey" xfId="23202" xr:uid="{00000000-0005-0000-0000-0000AD5A0000}"/>
    <cellStyle name="RowTitles-Detail 5 2 3 3" xfId="23203" xr:uid="{00000000-0005-0000-0000-0000AE5A0000}"/>
    <cellStyle name="RowTitles-Detail 5 2 3_Tertiary Salaries Survey" xfId="23204" xr:uid="{00000000-0005-0000-0000-0000AF5A0000}"/>
    <cellStyle name="RowTitles-Detail 5 2 4" xfId="23205" xr:uid="{00000000-0005-0000-0000-0000B05A0000}"/>
    <cellStyle name="RowTitles-Detail 5 2 5" xfId="23206" xr:uid="{00000000-0005-0000-0000-0000B15A0000}"/>
    <cellStyle name="RowTitles-Detail 5 2_Tertiary Salaries Survey" xfId="23207" xr:uid="{00000000-0005-0000-0000-0000B25A0000}"/>
    <cellStyle name="RowTitles-Detail 5 3" xfId="23208" xr:uid="{00000000-0005-0000-0000-0000B35A0000}"/>
    <cellStyle name="RowTitles-Detail 5 3 2" xfId="23209" xr:uid="{00000000-0005-0000-0000-0000B45A0000}"/>
    <cellStyle name="RowTitles-Detail 5 3 2 2" xfId="23210" xr:uid="{00000000-0005-0000-0000-0000B55A0000}"/>
    <cellStyle name="RowTitles-Detail 5 3 2 2 2" xfId="23211" xr:uid="{00000000-0005-0000-0000-0000B65A0000}"/>
    <cellStyle name="RowTitles-Detail 5 3 2 2_Tertiary Salaries Survey" xfId="23212" xr:uid="{00000000-0005-0000-0000-0000B75A0000}"/>
    <cellStyle name="RowTitles-Detail 5 3 2 3" xfId="23213" xr:uid="{00000000-0005-0000-0000-0000B85A0000}"/>
    <cellStyle name="RowTitles-Detail 5 3 2_Tertiary Salaries Survey" xfId="23214" xr:uid="{00000000-0005-0000-0000-0000B95A0000}"/>
    <cellStyle name="RowTitles-Detail 5 3 3" xfId="23215" xr:uid="{00000000-0005-0000-0000-0000BA5A0000}"/>
    <cellStyle name="RowTitles-Detail 5 3 3 2" xfId="23216" xr:uid="{00000000-0005-0000-0000-0000BB5A0000}"/>
    <cellStyle name="RowTitles-Detail 5 3 3 2 2" xfId="23217" xr:uid="{00000000-0005-0000-0000-0000BC5A0000}"/>
    <cellStyle name="RowTitles-Detail 5 3 3 2_Tertiary Salaries Survey" xfId="23218" xr:uid="{00000000-0005-0000-0000-0000BD5A0000}"/>
    <cellStyle name="RowTitles-Detail 5 3 3 3" xfId="23219" xr:uid="{00000000-0005-0000-0000-0000BE5A0000}"/>
    <cellStyle name="RowTitles-Detail 5 3 3_Tertiary Salaries Survey" xfId="23220" xr:uid="{00000000-0005-0000-0000-0000BF5A0000}"/>
    <cellStyle name="RowTitles-Detail 5 3 4" xfId="23221" xr:uid="{00000000-0005-0000-0000-0000C05A0000}"/>
    <cellStyle name="RowTitles-Detail 5 3 5" xfId="23222" xr:uid="{00000000-0005-0000-0000-0000C15A0000}"/>
    <cellStyle name="RowTitles-Detail 5 3 5 2" xfId="23223" xr:uid="{00000000-0005-0000-0000-0000C25A0000}"/>
    <cellStyle name="RowTitles-Detail 5 3 5_Tertiary Salaries Survey" xfId="23224" xr:uid="{00000000-0005-0000-0000-0000C35A0000}"/>
    <cellStyle name="RowTitles-Detail 5 3 6" xfId="23225" xr:uid="{00000000-0005-0000-0000-0000C45A0000}"/>
    <cellStyle name="RowTitles-Detail 5 3_Tertiary Salaries Survey" xfId="23226" xr:uid="{00000000-0005-0000-0000-0000C55A0000}"/>
    <cellStyle name="RowTitles-Detail 5 4" xfId="23227" xr:uid="{00000000-0005-0000-0000-0000C65A0000}"/>
    <cellStyle name="RowTitles-Detail 5 4 2" xfId="23228" xr:uid="{00000000-0005-0000-0000-0000C75A0000}"/>
    <cellStyle name="RowTitles-Detail 5 4 2 2" xfId="23229" xr:uid="{00000000-0005-0000-0000-0000C85A0000}"/>
    <cellStyle name="RowTitles-Detail 5 4 2 2 2" xfId="23230" xr:uid="{00000000-0005-0000-0000-0000C95A0000}"/>
    <cellStyle name="RowTitles-Detail 5 4 2 2_Tertiary Salaries Survey" xfId="23231" xr:uid="{00000000-0005-0000-0000-0000CA5A0000}"/>
    <cellStyle name="RowTitles-Detail 5 4 2 3" xfId="23232" xr:uid="{00000000-0005-0000-0000-0000CB5A0000}"/>
    <cellStyle name="RowTitles-Detail 5 4 2_Tertiary Salaries Survey" xfId="23233" xr:uid="{00000000-0005-0000-0000-0000CC5A0000}"/>
    <cellStyle name="RowTitles-Detail 5 4 3" xfId="23234" xr:uid="{00000000-0005-0000-0000-0000CD5A0000}"/>
    <cellStyle name="RowTitles-Detail 5 4 3 2" xfId="23235" xr:uid="{00000000-0005-0000-0000-0000CE5A0000}"/>
    <cellStyle name="RowTitles-Detail 5 4 3 2 2" xfId="23236" xr:uid="{00000000-0005-0000-0000-0000CF5A0000}"/>
    <cellStyle name="RowTitles-Detail 5 4 3 2_Tertiary Salaries Survey" xfId="23237" xr:uid="{00000000-0005-0000-0000-0000D05A0000}"/>
    <cellStyle name="RowTitles-Detail 5 4 3 3" xfId="23238" xr:uid="{00000000-0005-0000-0000-0000D15A0000}"/>
    <cellStyle name="RowTitles-Detail 5 4 3_Tertiary Salaries Survey" xfId="23239" xr:uid="{00000000-0005-0000-0000-0000D25A0000}"/>
    <cellStyle name="RowTitles-Detail 5 4 4" xfId="23240" xr:uid="{00000000-0005-0000-0000-0000D35A0000}"/>
    <cellStyle name="RowTitles-Detail 5 4 4 2" xfId="23241" xr:uid="{00000000-0005-0000-0000-0000D45A0000}"/>
    <cellStyle name="RowTitles-Detail 5 4 4_Tertiary Salaries Survey" xfId="23242" xr:uid="{00000000-0005-0000-0000-0000D55A0000}"/>
    <cellStyle name="RowTitles-Detail 5 4 5" xfId="23243" xr:uid="{00000000-0005-0000-0000-0000D65A0000}"/>
    <cellStyle name="RowTitles-Detail 5 4_Tertiary Salaries Survey" xfId="23244" xr:uid="{00000000-0005-0000-0000-0000D75A0000}"/>
    <cellStyle name="RowTitles-Detail 5 5" xfId="23245" xr:uid="{00000000-0005-0000-0000-0000D85A0000}"/>
    <cellStyle name="RowTitles-Detail 5 5 2" xfId="23246" xr:uid="{00000000-0005-0000-0000-0000D95A0000}"/>
    <cellStyle name="RowTitles-Detail 5 5 2 2" xfId="23247" xr:uid="{00000000-0005-0000-0000-0000DA5A0000}"/>
    <cellStyle name="RowTitles-Detail 5 5 2 2 2" xfId="23248" xr:uid="{00000000-0005-0000-0000-0000DB5A0000}"/>
    <cellStyle name="RowTitles-Detail 5 5 2 2_Tertiary Salaries Survey" xfId="23249" xr:uid="{00000000-0005-0000-0000-0000DC5A0000}"/>
    <cellStyle name="RowTitles-Detail 5 5 2 3" xfId="23250" xr:uid="{00000000-0005-0000-0000-0000DD5A0000}"/>
    <cellStyle name="RowTitles-Detail 5 5 2_Tertiary Salaries Survey" xfId="23251" xr:uid="{00000000-0005-0000-0000-0000DE5A0000}"/>
    <cellStyle name="RowTitles-Detail 5 5 3" xfId="23252" xr:uid="{00000000-0005-0000-0000-0000DF5A0000}"/>
    <cellStyle name="RowTitles-Detail 5 5 3 2" xfId="23253" xr:uid="{00000000-0005-0000-0000-0000E05A0000}"/>
    <cellStyle name="RowTitles-Detail 5 5 3 2 2" xfId="23254" xr:uid="{00000000-0005-0000-0000-0000E15A0000}"/>
    <cellStyle name="RowTitles-Detail 5 5 3 2_Tertiary Salaries Survey" xfId="23255" xr:uid="{00000000-0005-0000-0000-0000E25A0000}"/>
    <cellStyle name="RowTitles-Detail 5 5 3 3" xfId="23256" xr:uid="{00000000-0005-0000-0000-0000E35A0000}"/>
    <cellStyle name="RowTitles-Detail 5 5 3_Tertiary Salaries Survey" xfId="23257" xr:uid="{00000000-0005-0000-0000-0000E45A0000}"/>
    <cellStyle name="RowTitles-Detail 5 5 4" xfId="23258" xr:uid="{00000000-0005-0000-0000-0000E55A0000}"/>
    <cellStyle name="RowTitles-Detail 5 5 4 2" xfId="23259" xr:uid="{00000000-0005-0000-0000-0000E65A0000}"/>
    <cellStyle name="RowTitles-Detail 5 5 4_Tertiary Salaries Survey" xfId="23260" xr:uid="{00000000-0005-0000-0000-0000E75A0000}"/>
    <cellStyle name="RowTitles-Detail 5 5 5" xfId="23261" xr:uid="{00000000-0005-0000-0000-0000E85A0000}"/>
    <cellStyle name="RowTitles-Detail 5 5_Tertiary Salaries Survey" xfId="23262" xr:uid="{00000000-0005-0000-0000-0000E95A0000}"/>
    <cellStyle name="RowTitles-Detail 5 6" xfId="23263" xr:uid="{00000000-0005-0000-0000-0000EA5A0000}"/>
    <cellStyle name="RowTitles-Detail 5 6 2" xfId="23264" xr:uid="{00000000-0005-0000-0000-0000EB5A0000}"/>
    <cellStyle name="RowTitles-Detail 5 6 2 2" xfId="23265" xr:uid="{00000000-0005-0000-0000-0000EC5A0000}"/>
    <cellStyle name="RowTitles-Detail 5 6 2 2 2" xfId="23266" xr:uid="{00000000-0005-0000-0000-0000ED5A0000}"/>
    <cellStyle name="RowTitles-Detail 5 6 2 2_Tertiary Salaries Survey" xfId="23267" xr:uid="{00000000-0005-0000-0000-0000EE5A0000}"/>
    <cellStyle name="RowTitles-Detail 5 6 2 3" xfId="23268" xr:uid="{00000000-0005-0000-0000-0000EF5A0000}"/>
    <cellStyle name="RowTitles-Detail 5 6 2_Tertiary Salaries Survey" xfId="23269" xr:uid="{00000000-0005-0000-0000-0000F05A0000}"/>
    <cellStyle name="RowTitles-Detail 5 6 3" xfId="23270" xr:uid="{00000000-0005-0000-0000-0000F15A0000}"/>
    <cellStyle name="RowTitles-Detail 5 6 3 2" xfId="23271" xr:uid="{00000000-0005-0000-0000-0000F25A0000}"/>
    <cellStyle name="RowTitles-Detail 5 6 3 2 2" xfId="23272" xr:uid="{00000000-0005-0000-0000-0000F35A0000}"/>
    <cellStyle name="RowTitles-Detail 5 6 3 2_Tertiary Salaries Survey" xfId="23273" xr:uid="{00000000-0005-0000-0000-0000F45A0000}"/>
    <cellStyle name="RowTitles-Detail 5 6 3 3" xfId="23274" xr:uid="{00000000-0005-0000-0000-0000F55A0000}"/>
    <cellStyle name="RowTitles-Detail 5 6 3_Tertiary Salaries Survey" xfId="23275" xr:uid="{00000000-0005-0000-0000-0000F65A0000}"/>
    <cellStyle name="RowTitles-Detail 5 6 4" xfId="23276" xr:uid="{00000000-0005-0000-0000-0000F75A0000}"/>
    <cellStyle name="RowTitles-Detail 5 6 4 2" xfId="23277" xr:uid="{00000000-0005-0000-0000-0000F85A0000}"/>
    <cellStyle name="RowTitles-Detail 5 6 4_Tertiary Salaries Survey" xfId="23278" xr:uid="{00000000-0005-0000-0000-0000F95A0000}"/>
    <cellStyle name="RowTitles-Detail 5 6 5" xfId="23279" xr:uid="{00000000-0005-0000-0000-0000FA5A0000}"/>
    <cellStyle name="RowTitles-Detail 5 6_Tertiary Salaries Survey" xfId="23280" xr:uid="{00000000-0005-0000-0000-0000FB5A0000}"/>
    <cellStyle name="RowTitles-Detail 5 7" xfId="23281" xr:uid="{00000000-0005-0000-0000-0000FC5A0000}"/>
    <cellStyle name="RowTitles-Detail 5 7 2" xfId="23282" xr:uid="{00000000-0005-0000-0000-0000FD5A0000}"/>
    <cellStyle name="RowTitles-Detail 5 7 2 2" xfId="23283" xr:uid="{00000000-0005-0000-0000-0000FE5A0000}"/>
    <cellStyle name="RowTitles-Detail 5 7 2_Tertiary Salaries Survey" xfId="23284" xr:uid="{00000000-0005-0000-0000-0000FF5A0000}"/>
    <cellStyle name="RowTitles-Detail 5 7 3" xfId="23285" xr:uid="{00000000-0005-0000-0000-0000005B0000}"/>
    <cellStyle name="RowTitles-Detail 5 7_Tertiary Salaries Survey" xfId="23286" xr:uid="{00000000-0005-0000-0000-0000015B0000}"/>
    <cellStyle name="RowTitles-Detail 5 8" xfId="23287" xr:uid="{00000000-0005-0000-0000-0000025B0000}"/>
    <cellStyle name="RowTitles-Detail 5 9" xfId="23288" xr:uid="{00000000-0005-0000-0000-0000035B0000}"/>
    <cellStyle name="RowTitles-Detail 5_STUD aligned by INSTIT" xfId="23289" xr:uid="{00000000-0005-0000-0000-0000045B0000}"/>
    <cellStyle name="RowTitles-Detail 6" xfId="23290" xr:uid="{00000000-0005-0000-0000-0000055B0000}"/>
    <cellStyle name="RowTitles-Detail 6 2" xfId="23291" xr:uid="{00000000-0005-0000-0000-0000065B0000}"/>
    <cellStyle name="RowTitles-Detail 6 2 2" xfId="23292" xr:uid="{00000000-0005-0000-0000-0000075B0000}"/>
    <cellStyle name="RowTitles-Detail 6 2 2 2" xfId="23293" xr:uid="{00000000-0005-0000-0000-0000085B0000}"/>
    <cellStyle name="RowTitles-Detail 6 2 2 2 2" xfId="23294" xr:uid="{00000000-0005-0000-0000-0000095B0000}"/>
    <cellStyle name="RowTitles-Detail 6 2 2 2_Tertiary Salaries Survey" xfId="23295" xr:uid="{00000000-0005-0000-0000-00000A5B0000}"/>
    <cellStyle name="RowTitles-Detail 6 2 2 3" xfId="23296" xr:uid="{00000000-0005-0000-0000-00000B5B0000}"/>
    <cellStyle name="RowTitles-Detail 6 2 2_Tertiary Salaries Survey" xfId="23297" xr:uid="{00000000-0005-0000-0000-00000C5B0000}"/>
    <cellStyle name="RowTitles-Detail 6 2 3" xfId="23298" xr:uid="{00000000-0005-0000-0000-00000D5B0000}"/>
    <cellStyle name="RowTitles-Detail 6 2 3 2" xfId="23299" xr:uid="{00000000-0005-0000-0000-00000E5B0000}"/>
    <cellStyle name="RowTitles-Detail 6 2 3 2 2" xfId="23300" xr:uid="{00000000-0005-0000-0000-00000F5B0000}"/>
    <cellStyle name="RowTitles-Detail 6 2 3 2_Tertiary Salaries Survey" xfId="23301" xr:uid="{00000000-0005-0000-0000-0000105B0000}"/>
    <cellStyle name="RowTitles-Detail 6 2 3 3" xfId="23302" xr:uid="{00000000-0005-0000-0000-0000115B0000}"/>
    <cellStyle name="RowTitles-Detail 6 2 3_Tertiary Salaries Survey" xfId="23303" xr:uid="{00000000-0005-0000-0000-0000125B0000}"/>
    <cellStyle name="RowTitles-Detail 6 2 4" xfId="23304" xr:uid="{00000000-0005-0000-0000-0000135B0000}"/>
    <cellStyle name="RowTitles-Detail 6 2 5" xfId="23305" xr:uid="{00000000-0005-0000-0000-0000145B0000}"/>
    <cellStyle name="RowTitles-Detail 6 2 5 2" xfId="23306" xr:uid="{00000000-0005-0000-0000-0000155B0000}"/>
    <cellStyle name="RowTitles-Detail 6 2 5_Tertiary Salaries Survey" xfId="23307" xr:uid="{00000000-0005-0000-0000-0000165B0000}"/>
    <cellStyle name="RowTitles-Detail 6 2 6" xfId="23308" xr:uid="{00000000-0005-0000-0000-0000175B0000}"/>
    <cellStyle name="RowTitles-Detail 6 2_Tertiary Salaries Survey" xfId="23309" xr:uid="{00000000-0005-0000-0000-0000185B0000}"/>
    <cellStyle name="RowTitles-Detail 6 3" xfId="23310" xr:uid="{00000000-0005-0000-0000-0000195B0000}"/>
    <cellStyle name="RowTitles-Detail 6 3 2" xfId="23311" xr:uid="{00000000-0005-0000-0000-00001A5B0000}"/>
    <cellStyle name="RowTitles-Detail 6 3 2 2" xfId="23312" xr:uid="{00000000-0005-0000-0000-00001B5B0000}"/>
    <cellStyle name="RowTitles-Detail 6 3 2 2 2" xfId="23313" xr:uid="{00000000-0005-0000-0000-00001C5B0000}"/>
    <cellStyle name="RowTitles-Detail 6 3 2 2_Tertiary Salaries Survey" xfId="23314" xr:uid="{00000000-0005-0000-0000-00001D5B0000}"/>
    <cellStyle name="RowTitles-Detail 6 3 2 3" xfId="23315" xr:uid="{00000000-0005-0000-0000-00001E5B0000}"/>
    <cellStyle name="RowTitles-Detail 6 3 2_Tertiary Salaries Survey" xfId="23316" xr:uid="{00000000-0005-0000-0000-00001F5B0000}"/>
    <cellStyle name="RowTitles-Detail 6 3 3" xfId="23317" xr:uid="{00000000-0005-0000-0000-0000205B0000}"/>
    <cellStyle name="RowTitles-Detail 6 3 3 2" xfId="23318" xr:uid="{00000000-0005-0000-0000-0000215B0000}"/>
    <cellStyle name="RowTitles-Detail 6 3 3 2 2" xfId="23319" xr:uid="{00000000-0005-0000-0000-0000225B0000}"/>
    <cellStyle name="RowTitles-Detail 6 3 3 2_Tertiary Salaries Survey" xfId="23320" xr:uid="{00000000-0005-0000-0000-0000235B0000}"/>
    <cellStyle name="RowTitles-Detail 6 3 3 3" xfId="23321" xr:uid="{00000000-0005-0000-0000-0000245B0000}"/>
    <cellStyle name="RowTitles-Detail 6 3 3_Tertiary Salaries Survey" xfId="23322" xr:uid="{00000000-0005-0000-0000-0000255B0000}"/>
    <cellStyle name="RowTitles-Detail 6 3 4" xfId="23323" xr:uid="{00000000-0005-0000-0000-0000265B0000}"/>
    <cellStyle name="RowTitles-Detail 6 3 5" xfId="23324" xr:uid="{00000000-0005-0000-0000-0000275B0000}"/>
    <cellStyle name="RowTitles-Detail 6 3_Tertiary Salaries Survey" xfId="23325" xr:uid="{00000000-0005-0000-0000-0000285B0000}"/>
    <cellStyle name="RowTitles-Detail 6 4" xfId="23326" xr:uid="{00000000-0005-0000-0000-0000295B0000}"/>
    <cellStyle name="RowTitles-Detail 6 4 2" xfId="23327" xr:uid="{00000000-0005-0000-0000-00002A5B0000}"/>
    <cellStyle name="RowTitles-Detail 6 4 2 2" xfId="23328" xr:uid="{00000000-0005-0000-0000-00002B5B0000}"/>
    <cellStyle name="RowTitles-Detail 6 4 2 2 2" xfId="23329" xr:uid="{00000000-0005-0000-0000-00002C5B0000}"/>
    <cellStyle name="RowTitles-Detail 6 4 2 2_Tertiary Salaries Survey" xfId="23330" xr:uid="{00000000-0005-0000-0000-00002D5B0000}"/>
    <cellStyle name="RowTitles-Detail 6 4 2 3" xfId="23331" xr:uid="{00000000-0005-0000-0000-00002E5B0000}"/>
    <cellStyle name="RowTitles-Detail 6 4 2_Tertiary Salaries Survey" xfId="23332" xr:uid="{00000000-0005-0000-0000-00002F5B0000}"/>
    <cellStyle name="RowTitles-Detail 6 4 3" xfId="23333" xr:uid="{00000000-0005-0000-0000-0000305B0000}"/>
    <cellStyle name="RowTitles-Detail 6 4 3 2" xfId="23334" xr:uid="{00000000-0005-0000-0000-0000315B0000}"/>
    <cellStyle name="RowTitles-Detail 6 4 3 2 2" xfId="23335" xr:uid="{00000000-0005-0000-0000-0000325B0000}"/>
    <cellStyle name="RowTitles-Detail 6 4 3 2_Tertiary Salaries Survey" xfId="23336" xr:uid="{00000000-0005-0000-0000-0000335B0000}"/>
    <cellStyle name="RowTitles-Detail 6 4 3 3" xfId="23337" xr:uid="{00000000-0005-0000-0000-0000345B0000}"/>
    <cellStyle name="RowTitles-Detail 6 4 3_Tertiary Salaries Survey" xfId="23338" xr:uid="{00000000-0005-0000-0000-0000355B0000}"/>
    <cellStyle name="RowTitles-Detail 6 4 4" xfId="23339" xr:uid="{00000000-0005-0000-0000-0000365B0000}"/>
    <cellStyle name="RowTitles-Detail 6 4 4 2" xfId="23340" xr:uid="{00000000-0005-0000-0000-0000375B0000}"/>
    <cellStyle name="RowTitles-Detail 6 4 4_Tertiary Salaries Survey" xfId="23341" xr:uid="{00000000-0005-0000-0000-0000385B0000}"/>
    <cellStyle name="RowTitles-Detail 6 4 5" xfId="23342" xr:uid="{00000000-0005-0000-0000-0000395B0000}"/>
    <cellStyle name="RowTitles-Detail 6 4_Tertiary Salaries Survey" xfId="23343" xr:uid="{00000000-0005-0000-0000-00003A5B0000}"/>
    <cellStyle name="RowTitles-Detail 6 5" xfId="23344" xr:uid="{00000000-0005-0000-0000-00003B5B0000}"/>
    <cellStyle name="RowTitles-Detail 6 5 2" xfId="23345" xr:uid="{00000000-0005-0000-0000-00003C5B0000}"/>
    <cellStyle name="RowTitles-Detail 6 5 2 2" xfId="23346" xr:uid="{00000000-0005-0000-0000-00003D5B0000}"/>
    <cellStyle name="RowTitles-Detail 6 5 2 2 2" xfId="23347" xr:uid="{00000000-0005-0000-0000-00003E5B0000}"/>
    <cellStyle name="RowTitles-Detail 6 5 2 2_Tertiary Salaries Survey" xfId="23348" xr:uid="{00000000-0005-0000-0000-00003F5B0000}"/>
    <cellStyle name="RowTitles-Detail 6 5 2 3" xfId="23349" xr:uid="{00000000-0005-0000-0000-0000405B0000}"/>
    <cellStyle name="RowTitles-Detail 6 5 2_Tertiary Salaries Survey" xfId="23350" xr:uid="{00000000-0005-0000-0000-0000415B0000}"/>
    <cellStyle name="RowTitles-Detail 6 5 3" xfId="23351" xr:uid="{00000000-0005-0000-0000-0000425B0000}"/>
    <cellStyle name="RowTitles-Detail 6 5 3 2" xfId="23352" xr:uid="{00000000-0005-0000-0000-0000435B0000}"/>
    <cellStyle name="RowTitles-Detail 6 5 3 2 2" xfId="23353" xr:uid="{00000000-0005-0000-0000-0000445B0000}"/>
    <cellStyle name="RowTitles-Detail 6 5 3 2_Tertiary Salaries Survey" xfId="23354" xr:uid="{00000000-0005-0000-0000-0000455B0000}"/>
    <cellStyle name="RowTitles-Detail 6 5 3 3" xfId="23355" xr:uid="{00000000-0005-0000-0000-0000465B0000}"/>
    <cellStyle name="RowTitles-Detail 6 5 3_Tertiary Salaries Survey" xfId="23356" xr:uid="{00000000-0005-0000-0000-0000475B0000}"/>
    <cellStyle name="RowTitles-Detail 6 5 4" xfId="23357" xr:uid="{00000000-0005-0000-0000-0000485B0000}"/>
    <cellStyle name="RowTitles-Detail 6 5 4 2" xfId="23358" xr:uid="{00000000-0005-0000-0000-0000495B0000}"/>
    <cellStyle name="RowTitles-Detail 6 5 4_Tertiary Salaries Survey" xfId="23359" xr:uid="{00000000-0005-0000-0000-00004A5B0000}"/>
    <cellStyle name="RowTitles-Detail 6 5 5" xfId="23360" xr:uid="{00000000-0005-0000-0000-00004B5B0000}"/>
    <cellStyle name="RowTitles-Detail 6 5_Tertiary Salaries Survey" xfId="23361" xr:uid="{00000000-0005-0000-0000-00004C5B0000}"/>
    <cellStyle name="RowTitles-Detail 6 6" xfId="23362" xr:uid="{00000000-0005-0000-0000-00004D5B0000}"/>
    <cellStyle name="RowTitles-Detail 6 6 2" xfId="23363" xr:uid="{00000000-0005-0000-0000-00004E5B0000}"/>
    <cellStyle name="RowTitles-Detail 6 6 2 2" xfId="23364" xr:uid="{00000000-0005-0000-0000-00004F5B0000}"/>
    <cellStyle name="RowTitles-Detail 6 6 2 2 2" xfId="23365" xr:uid="{00000000-0005-0000-0000-0000505B0000}"/>
    <cellStyle name="RowTitles-Detail 6 6 2 2_Tertiary Salaries Survey" xfId="23366" xr:uid="{00000000-0005-0000-0000-0000515B0000}"/>
    <cellStyle name="RowTitles-Detail 6 6 2 3" xfId="23367" xr:uid="{00000000-0005-0000-0000-0000525B0000}"/>
    <cellStyle name="RowTitles-Detail 6 6 2_Tertiary Salaries Survey" xfId="23368" xr:uid="{00000000-0005-0000-0000-0000535B0000}"/>
    <cellStyle name="RowTitles-Detail 6 6 3" xfId="23369" xr:uid="{00000000-0005-0000-0000-0000545B0000}"/>
    <cellStyle name="RowTitles-Detail 6 6 3 2" xfId="23370" xr:uid="{00000000-0005-0000-0000-0000555B0000}"/>
    <cellStyle name="RowTitles-Detail 6 6 3 2 2" xfId="23371" xr:uid="{00000000-0005-0000-0000-0000565B0000}"/>
    <cellStyle name="RowTitles-Detail 6 6 3 2_Tertiary Salaries Survey" xfId="23372" xr:uid="{00000000-0005-0000-0000-0000575B0000}"/>
    <cellStyle name="RowTitles-Detail 6 6 3 3" xfId="23373" xr:uid="{00000000-0005-0000-0000-0000585B0000}"/>
    <cellStyle name="RowTitles-Detail 6 6 3_Tertiary Salaries Survey" xfId="23374" xr:uid="{00000000-0005-0000-0000-0000595B0000}"/>
    <cellStyle name="RowTitles-Detail 6 6 4" xfId="23375" xr:uid="{00000000-0005-0000-0000-00005A5B0000}"/>
    <cellStyle name="RowTitles-Detail 6 6 4 2" xfId="23376" xr:uid="{00000000-0005-0000-0000-00005B5B0000}"/>
    <cellStyle name="RowTitles-Detail 6 6 4_Tertiary Salaries Survey" xfId="23377" xr:uid="{00000000-0005-0000-0000-00005C5B0000}"/>
    <cellStyle name="RowTitles-Detail 6 6 5" xfId="23378" xr:uid="{00000000-0005-0000-0000-00005D5B0000}"/>
    <cellStyle name="RowTitles-Detail 6 6_Tertiary Salaries Survey" xfId="23379" xr:uid="{00000000-0005-0000-0000-00005E5B0000}"/>
    <cellStyle name="RowTitles-Detail 6 7" xfId="23380" xr:uid="{00000000-0005-0000-0000-00005F5B0000}"/>
    <cellStyle name="RowTitles-Detail 6 7 2" xfId="23381" xr:uid="{00000000-0005-0000-0000-0000605B0000}"/>
    <cellStyle name="RowTitles-Detail 6 7 2 2" xfId="23382" xr:uid="{00000000-0005-0000-0000-0000615B0000}"/>
    <cellStyle name="RowTitles-Detail 6 7 2_Tertiary Salaries Survey" xfId="23383" xr:uid="{00000000-0005-0000-0000-0000625B0000}"/>
    <cellStyle name="RowTitles-Detail 6 7 3" xfId="23384" xr:uid="{00000000-0005-0000-0000-0000635B0000}"/>
    <cellStyle name="RowTitles-Detail 6 7_Tertiary Salaries Survey" xfId="23385" xr:uid="{00000000-0005-0000-0000-0000645B0000}"/>
    <cellStyle name="RowTitles-Detail 6 8" xfId="23386" xr:uid="{00000000-0005-0000-0000-0000655B0000}"/>
    <cellStyle name="RowTitles-Detail 6 8 2" xfId="23387" xr:uid="{00000000-0005-0000-0000-0000665B0000}"/>
    <cellStyle name="RowTitles-Detail 6 8 2 2" xfId="23388" xr:uid="{00000000-0005-0000-0000-0000675B0000}"/>
    <cellStyle name="RowTitles-Detail 6 8 2_Tertiary Salaries Survey" xfId="23389" xr:uid="{00000000-0005-0000-0000-0000685B0000}"/>
    <cellStyle name="RowTitles-Detail 6 8 3" xfId="23390" xr:uid="{00000000-0005-0000-0000-0000695B0000}"/>
    <cellStyle name="RowTitles-Detail 6 8_Tertiary Salaries Survey" xfId="23391" xr:uid="{00000000-0005-0000-0000-00006A5B0000}"/>
    <cellStyle name="RowTitles-Detail 6 9" xfId="23392" xr:uid="{00000000-0005-0000-0000-00006B5B0000}"/>
    <cellStyle name="RowTitles-Detail 6_STUD aligned by INSTIT" xfId="23393" xr:uid="{00000000-0005-0000-0000-00006C5B0000}"/>
    <cellStyle name="RowTitles-Detail 7" xfId="23394" xr:uid="{00000000-0005-0000-0000-00006D5B0000}"/>
    <cellStyle name="RowTitles-Detail 7 2" xfId="23395" xr:uid="{00000000-0005-0000-0000-00006E5B0000}"/>
    <cellStyle name="RowTitles-Detail 7 2 2" xfId="23396" xr:uid="{00000000-0005-0000-0000-00006F5B0000}"/>
    <cellStyle name="RowTitles-Detail 7 2 2 2" xfId="23397" xr:uid="{00000000-0005-0000-0000-0000705B0000}"/>
    <cellStyle name="RowTitles-Detail 7 2 2 2 2" xfId="23398" xr:uid="{00000000-0005-0000-0000-0000715B0000}"/>
    <cellStyle name="RowTitles-Detail 7 2 2 2_Tertiary Salaries Survey" xfId="23399" xr:uid="{00000000-0005-0000-0000-0000725B0000}"/>
    <cellStyle name="RowTitles-Detail 7 2 2 3" xfId="23400" xr:uid="{00000000-0005-0000-0000-0000735B0000}"/>
    <cellStyle name="RowTitles-Detail 7 2 2_Tertiary Salaries Survey" xfId="23401" xr:uid="{00000000-0005-0000-0000-0000745B0000}"/>
    <cellStyle name="RowTitles-Detail 7 2 3" xfId="23402" xr:uid="{00000000-0005-0000-0000-0000755B0000}"/>
    <cellStyle name="RowTitles-Detail 7 2 3 2" xfId="23403" xr:uid="{00000000-0005-0000-0000-0000765B0000}"/>
    <cellStyle name="RowTitles-Detail 7 2 3 2 2" xfId="23404" xr:uid="{00000000-0005-0000-0000-0000775B0000}"/>
    <cellStyle name="RowTitles-Detail 7 2 3 2_Tertiary Salaries Survey" xfId="23405" xr:uid="{00000000-0005-0000-0000-0000785B0000}"/>
    <cellStyle name="RowTitles-Detail 7 2 3 3" xfId="23406" xr:uid="{00000000-0005-0000-0000-0000795B0000}"/>
    <cellStyle name="RowTitles-Detail 7 2 3_Tertiary Salaries Survey" xfId="23407" xr:uid="{00000000-0005-0000-0000-00007A5B0000}"/>
    <cellStyle name="RowTitles-Detail 7 2 4" xfId="23408" xr:uid="{00000000-0005-0000-0000-00007B5B0000}"/>
    <cellStyle name="RowTitles-Detail 7 2 5" xfId="23409" xr:uid="{00000000-0005-0000-0000-00007C5B0000}"/>
    <cellStyle name="RowTitles-Detail 7 2_Tertiary Salaries Survey" xfId="23410" xr:uid="{00000000-0005-0000-0000-00007D5B0000}"/>
    <cellStyle name="RowTitles-Detail 7 3" xfId="23411" xr:uid="{00000000-0005-0000-0000-00007E5B0000}"/>
    <cellStyle name="RowTitles-Detail 7 3 2" xfId="23412" xr:uid="{00000000-0005-0000-0000-00007F5B0000}"/>
    <cellStyle name="RowTitles-Detail 7 3 2 2" xfId="23413" xr:uid="{00000000-0005-0000-0000-0000805B0000}"/>
    <cellStyle name="RowTitles-Detail 7 3 2 2 2" xfId="23414" xr:uid="{00000000-0005-0000-0000-0000815B0000}"/>
    <cellStyle name="RowTitles-Detail 7 3 2 2_Tertiary Salaries Survey" xfId="23415" xr:uid="{00000000-0005-0000-0000-0000825B0000}"/>
    <cellStyle name="RowTitles-Detail 7 3 2 3" xfId="23416" xr:uid="{00000000-0005-0000-0000-0000835B0000}"/>
    <cellStyle name="RowTitles-Detail 7 3 2_Tertiary Salaries Survey" xfId="23417" xr:uid="{00000000-0005-0000-0000-0000845B0000}"/>
    <cellStyle name="RowTitles-Detail 7 3 3" xfId="23418" xr:uid="{00000000-0005-0000-0000-0000855B0000}"/>
    <cellStyle name="RowTitles-Detail 7 3 3 2" xfId="23419" xr:uid="{00000000-0005-0000-0000-0000865B0000}"/>
    <cellStyle name="RowTitles-Detail 7 3 3 2 2" xfId="23420" xr:uid="{00000000-0005-0000-0000-0000875B0000}"/>
    <cellStyle name="RowTitles-Detail 7 3 3 2_Tertiary Salaries Survey" xfId="23421" xr:uid="{00000000-0005-0000-0000-0000885B0000}"/>
    <cellStyle name="RowTitles-Detail 7 3 3 3" xfId="23422" xr:uid="{00000000-0005-0000-0000-0000895B0000}"/>
    <cellStyle name="RowTitles-Detail 7 3 3_Tertiary Salaries Survey" xfId="23423" xr:uid="{00000000-0005-0000-0000-00008A5B0000}"/>
    <cellStyle name="RowTitles-Detail 7 3 4" xfId="23424" xr:uid="{00000000-0005-0000-0000-00008B5B0000}"/>
    <cellStyle name="RowTitles-Detail 7 3 4 2" xfId="23425" xr:uid="{00000000-0005-0000-0000-00008C5B0000}"/>
    <cellStyle name="RowTitles-Detail 7 3 4_Tertiary Salaries Survey" xfId="23426" xr:uid="{00000000-0005-0000-0000-00008D5B0000}"/>
    <cellStyle name="RowTitles-Detail 7 3 5" xfId="23427" xr:uid="{00000000-0005-0000-0000-00008E5B0000}"/>
    <cellStyle name="RowTitles-Detail 7 3_Tertiary Salaries Survey" xfId="23428" xr:uid="{00000000-0005-0000-0000-00008F5B0000}"/>
    <cellStyle name="RowTitles-Detail 7 4" xfId="23429" xr:uid="{00000000-0005-0000-0000-0000905B0000}"/>
    <cellStyle name="RowTitles-Detail 7 4 2" xfId="23430" xr:uid="{00000000-0005-0000-0000-0000915B0000}"/>
    <cellStyle name="RowTitles-Detail 7 4 2 2" xfId="23431" xr:uid="{00000000-0005-0000-0000-0000925B0000}"/>
    <cellStyle name="RowTitles-Detail 7 4 2 2 2" xfId="23432" xr:uid="{00000000-0005-0000-0000-0000935B0000}"/>
    <cellStyle name="RowTitles-Detail 7 4 2 2_Tertiary Salaries Survey" xfId="23433" xr:uid="{00000000-0005-0000-0000-0000945B0000}"/>
    <cellStyle name="RowTitles-Detail 7 4 2 3" xfId="23434" xr:uid="{00000000-0005-0000-0000-0000955B0000}"/>
    <cellStyle name="RowTitles-Detail 7 4 2_Tertiary Salaries Survey" xfId="23435" xr:uid="{00000000-0005-0000-0000-0000965B0000}"/>
    <cellStyle name="RowTitles-Detail 7 4 3" xfId="23436" xr:uid="{00000000-0005-0000-0000-0000975B0000}"/>
    <cellStyle name="RowTitles-Detail 7 4 3 2" xfId="23437" xr:uid="{00000000-0005-0000-0000-0000985B0000}"/>
    <cellStyle name="RowTitles-Detail 7 4 3 2 2" xfId="23438" xr:uid="{00000000-0005-0000-0000-0000995B0000}"/>
    <cellStyle name="RowTitles-Detail 7 4 3 2_Tertiary Salaries Survey" xfId="23439" xr:uid="{00000000-0005-0000-0000-00009A5B0000}"/>
    <cellStyle name="RowTitles-Detail 7 4 3 3" xfId="23440" xr:uid="{00000000-0005-0000-0000-00009B5B0000}"/>
    <cellStyle name="RowTitles-Detail 7 4 3_Tertiary Salaries Survey" xfId="23441" xr:uid="{00000000-0005-0000-0000-00009C5B0000}"/>
    <cellStyle name="RowTitles-Detail 7 4 4" xfId="23442" xr:uid="{00000000-0005-0000-0000-00009D5B0000}"/>
    <cellStyle name="RowTitles-Detail 7 4 4 2" xfId="23443" xr:uid="{00000000-0005-0000-0000-00009E5B0000}"/>
    <cellStyle name="RowTitles-Detail 7 4 4_Tertiary Salaries Survey" xfId="23444" xr:uid="{00000000-0005-0000-0000-00009F5B0000}"/>
    <cellStyle name="RowTitles-Detail 7 4 5" xfId="23445" xr:uid="{00000000-0005-0000-0000-0000A05B0000}"/>
    <cellStyle name="RowTitles-Detail 7 4_Tertiary Salaries Survey" xfId="23446" xr:uid="{00000000-0005-0000-0000-0000A15B0000}"/>
    <cellStyle name="RowTitles-Detail 7 5" xfId="23447" xr:uid="{00000000-0005-0000-0000-0000A25B0000}"/>
    <cellStyle name="RowTitles-Detail 7 5 2" xfId="23448" xr:uid="{00000000-0005-0000-0000-0000A35B0000}"/>
    <cellStyle name="RowTitles-Detail 7 5 2 2" xfId="23449" xr:uid="{00000000-0005-0000-0000-0000A45B0000}"/>
    <cellStyle name="RowTitles-Detail 7 5 2 2 2" xfId="23450" xr:uid="{00000000-0005-0000-0000-0000A55B0000}"/>
    <cellStyle name="RowTitles-Detail 7 5 2 2_Tertiary Salaries Survey" xfId="23451" xr:uid="{00000000-0005-0000-0000-0000A65B0000}"/>
    <cellStyle name="RowTitles-Detail 7 5 2 3" xfId="23452" xr:uid="{00000000-0005-0000-0000-0000A75B0000}"/>
    <cellStyle name="RowTitles-Detail 7 5 2_Tertiary Salaries Survey" xfId="23453" xr:uid="{00000000-0005-0000-0000-0000A85B0000}"/>
    <cellStyle name="RowTitles-Detail 7 5 3" xfId="23454" xr:uid="{00000000-0005-0000-0000-0000A95B0000}"/>
    <cellStyle name="RowTitles-Detail 7 5 3 2" xfId="23455" xr:uid="{00000000-0005-0000-0000-0000AA5B0000}"/>
    <cellStyle name="RowTitles-Detail 7 5 3 2 2" xfId="23456" xr:uid="{00000000-0005-0000-0000-0000AB5B0000}"/>
    <cellStyle name="RowTitles-Detail 7 5 3 2_Tertiary Salaries Survey" xfId="23457" xr:uid="{00000000-0005-0000-0000-0000AC5B0000}"/>
    <cellStyle name="RowTitles-Detail 7 5 3 3" xfId="23458" xr:uid="{00000000-0005-0000-0000-0000AD5B0000}"/>
    <cellStyle name="RowTitles-Detail 7 5 3_Tertiary Salaries Survey" xfId="23459" xr:uid="{00000000-0005-0000-0000-0000AE5B0000}"/>
    <cellStyle name="RowTitles-Detail 7 5 4" xfId="23460" xr:uid="{00000000-0005-0000-0000-0000AF5B0000}"/>
    <cellStyle name="RowTitles-Detail 7 5 4 2" xfId="23461" xr:uid="{00000000-0005-0000-0000-0000B05B0000}"/>
    <cellStyle name="RowTitles-Detail 7 5 4_Tertiary Salaries Survey" xfId="23462" xr:uid="{00000000-0005-0000-0000-0000B15B0000}"/>
    <cellStyle name="RowTitles-Detail 7 5 5" xfId="23463" xr:uid="{00000000-0005-0000-0000-0000B25B0000}"/>
    <cellStyle name="RowTitles-Detail 7 5_Tertiary Salaries Survey" xfId="23464" xr:uid="{00000000-0005-0000-0000-0000B35B0000}"/>
    <cellStyle name="RowTitles-Detail 7 6" xfId="23465" xr:uid="{00000000-0005-0000-0000-0000B45B0000}"/>
    <cellStyle name="RowTitles-Detail 7 6 2" xfId="23466" xr:uid="{00000000-0005-0000-0000-0000B55B0000}"/>
    <cellStyle name="RowTitles-Detail 7 6 2 2" xfId="23467" xr:uid="{00000000-0005-0000-0000-0000B65B0000}"/>
    <cellStyle name="RowTitles-Detail 7 6 2 2 2" xfId="23468" xr:uid="{00000000-0005-0000-0000-0000B75B0000}"/>
    <cellStyle name="RowTitles-Detail 7 6 2 2_Tertiary Salaries Survey" xfId="23469" xr:uid="{00000000-0005-0000-0000-0000B85B0000}"/>
    <cellStyle name="RowTitles-Detail 7 6 2 3" xfId="23470" xr:uid="{00000000-0005-0000-0000-0000B95B0000}"/>
    <cellStyle name="RowTitles-Detail 7 6 2_Tertiary Salaries Survey" xfId="23471" xr:uid="{00000000-0005-0000-0000-0000BA5B0000}"/>
    <cellStyle name="RowTitles-Detail 7 6 3" xfId="23472" xr:uid="{00000000-0005-0000-0000-0000BB5B0000}"/>
    <cellStyle name="RowTitles-Detail 7 6 3 2" xfId="23473" xr:uid="{00000000-0005-0000-0000-0000BC5B0000}"/>
    <cellStyle name="RowTitles-Detail 7 6 3 2 2" xfId="23474" xr:uid="{00000000-0005-0000-0000-0000BD5B0000}"/>
    <cellStyle name="RowTitles-Detail 7 6 3 2_Tertiary Salaries Survey" xfId="23475" xr:uid="{00000000-0005-0000-0000-0000BE5B0000}"/>
    <cellStyle name="RowTitles-Detail 7 6 3 3" xfId="23476" xr:uid="{00000000-0005-0000-0000-0000BF5B0000}"/>
    <cellStyle name="RowTitles-Detail 7 6 3_Tertiary Salaries Survey" xfId="23477" xr:uid="{00000000-0005-0000-0000-0000C05B0000}"/>
    <cellStyle name="RowTitles-Detail 7 6 4" xfId="23478" xr:uid="{00000000-0005-0000-0000-0000C15B0000}"/>
    <cellStyle name="RowTitles-Detail 7 6 4 2" xfId="23479" xr:uid="{00000000-0005-0000-0000-0000C25B0000}"/>
    <cellStyle name="RowTitles-Detail 7 6 4_Tertiary Salaries Survey" xfId="23480" xr:uid="{00000000-0005-0000-0000-0000C35B0000}"/>
    <cellStyle name="RowTitles-Detail 7 6 5" xfId="23481" xr:uid="{00000000-0005-0000-0000-0000C45B0000}"/>
    <cellStyle name="RowTitles-Detail 7 6_Tertiary Salaries Survey" xfId="23482" xr:uid="{00000000-0005-0000-0000-0000C55B0000}"/>
    <cellStyle name="RowTitles-Detail 7 7" xfId="23483" xr:uid="{00000000-0005-0000-0000-0000C65B0000}"/>
    <cellStyle name="RowTitles-Detail 7 7 2" xfId="23484" xr:uid="{00000000-0005-0000-0000-0000C75B0000}"/>
    <cellStyle name="RowTitles-Detail 7 7 2 2" xfId="23485" xr:uid="{00000000-0005-0000-0000-0000C85B0000}"/>
    <cellStyle name="RowTitles-Detail 7 7 2_Tertiary Salaries Survey" xfId="23486" xr:uid="{00000000-0005-0000-0000-0000C95B0000}"/>
    <cellStyle name="RowTitles-Detail 7 7 3" xfId="23487" xr:uid="{00000000-0005-0000-0000-0000CA5B0000}"/>
    <cellStyle name="RowTitles-Detail 7 7_Tertiary Salaries Survey" xfId="23488" xr:uid="{00000000-0005-0000-0000-0000CB5B0000}"/>
    <cellStyle name="RowTitles-Detail 7 8" xfId="23489" xr:uid="{00000000-0005-0000-0000-0000CC5B0000}"/>
    <cellStyle name="RowTitles-Detail 7 8 2" xfId="23490" xr:uid="{00000000-0005-0000-0000-0000CD5B0000}"/>
    <cellStyle name="RowTitles-Detail 7 8 2 2" xfId="23491" xr:uid="{00000000-0005-0000-0000-0000CE5B0000}"/>
    <cellStyle name="RowTitles-Detail 7 8 2_Tertiary Salaries Survey" xfId="23492" xr:uid="{00000000-0005-0000-0000-0000CF5B0000}"/>
    <cellStyle name="RowTitles-Detail 7 8 3" xfId="23493" xr:uid="{00000000-0005-0000-0000-0000D05B0000}"/>
    <cellStyle name="RowTitles-Detail 7 8_Tertiary Salaries Survey" xfId="23494" xr:uid="{00000000-0005-0000-0000-0000D15B0000}"/>
    <cellStyle name="RowTitles-Detail 7 9" xfId="23495" xr:uid="{00000000-0005-0000-0000-0000D25B0000}"/>
    <cellStyle name="RowTitles-Detail 7_STUD aligned by INSTIT" xfId="23496" xr:uid="{00000000-0005-0000-0000-0000D35B0000}"/>
    <cellStyle name="RowTitles-Detail 8" xfId="23497" xr:uid="{00000000-0005-0000-0000-0000D45B0000}"/>
    <cellStyle name="RowTitles-Detail 8 2" xfId="23498" xr:uid="{00000000-0005-0000-0000-0000D55B0000}"/>
    <cellStyle name="RowTitles-Detail 8 2 2" xfId="23499" xr:uid="{00000000-0005-0000-0000-0000D65B0000}"/>
    <cellStyle name="RowTitles-Detail 8 2 2 2" xfId="23500" xr:uid="{00000000-0005-0000-0000-0000D75B0000}"/>
    <cellStyle name="RowTitles-Detail 8 2 2_Tertiary Salaries Survey" xfId="23501" xr:uid="{00000000-0005-0000-0000-0000D85B0000}"/>
    <cellStyle name="RowTitles-Detail 8 2 3" xfId="23502" xr:uid="{00000000-0005-0000-0000-0000D95B0000}"/>
    <cellStyle name="RowTitles-Detail 8 2_Tertiary Salaries Survey" xfId="23503" xr:uid="{00000000-0005-0000-0000-0000DA5B0000}"/>
    <cellStyle name="RowTitles-Detail 8 3" xfId="23504" xr:uid="{00000000-0005-0000-0000-0000DB5B0000}"/>
    <cellStyle name="RowTitles-Detail 8 3 2" xfId="23505" xr:uid="{00000000-0005-0000-0000-0000DC5B0000}"/>
    <cellStyle name="RowTitles-Detail 8 3 2 2" xfId="23506" xr:uid="{00000000-0005-0000-0000-0000DD5B0000}"/>
    <cellStyle name="RowTitles-Detail 8 3 2_Tertiary Salaries Survey" xfId="23507" xr:uid="{00000000-0005-0000-0000-0000DE5B0000}"/>
    <cellStyle name="RowTitles-Detail 8 3 3" xfId="23508" xr:uid="{00000000-0005-0000-0000-0000DF5B0000}"/>
    <cellStyle name="RowTitles-Detail 8 3_Tertiary Salaries Survey" xfId="23509" xr:uid="{00000000-0005-0000-0000-0000E05B0000}"/>
    <cellStyle name="RowTitles-Detail 8 4" xfId="23510" xr:uid="{00000000-0005-0000-0000-0000E15B0000}"/>
    <cellStyle name="RowTitles-Detail 8 5" xfId="23511" xr:uid="{00000000-0005-0000-0000-0000E25B0000}"/>
    <cellStyle name="RowTitles-Detail 8_Tertiary Salaries Survey" xfId="23512" xr:uid="{00000000-0005-0000-0000-0000E35B0000}"/>
    <cellStyle name="RowTitles-Detail 9" xfId="23513" xr:uid="{00000000-0005-0000-0000-0000E45B0000}"/>
    <cellStyle name="RowTitles-Detail 9 2" xfId="23514" xr:uid="{00000000-0005-0000-0000-0000E55B0000}"/>
    <cellStyle name="RowTitles-Detail 9 2 2" xfId="23515" xr:uid="{00000000-0005-0000-0000-0000E65B0000}"/>
    <cellStyle name="RowTitles-Detail 9 2 2 2" xfId="23516" xr:uid="{00000000-0005-0000-0000-0000E75B0000}"/>
    <cellStyle name="RowTitles-Detail 9 2 2_Tertiary Salaries Survey" xfId="23517" xr:uid="{00000000-0005-0000-0000-0000E85B0000}"/>
    <cellStyle name="RowTitles-Detail 9 2 3" xfId="23518" xr:uid="{00000000-0005-0000-0000-0000E95B0000}"/>
    <cellStyle name="RowTitles-Detail 9 2_Tertiary Salaries Survey" xfId="23519" xr:uid="{00000000-0005-0000-0000-0000EA5B0000}"/>
    <cellStyle name="RowTitles-Detail 9 3" xfId="23520" xr:uid="{00000000-0005-0000-0000-0000EB5B0000}"/>
    <cellStyle name="RowTitles-Detail 9 3 2" xfId="23521" xr:uid="{00000000-0005-0000-0000-0000EC5B0000}"/>
    <cellStyle name="RowTitles-Detail 9 3 2 2" xfId="23522" xr:uid="{00000000-0005-0000-0000-0000ED5B0000}"/>
    <cellStyle name="RowTitles-Detail 9 3 2_Tertiary Salaries Survey" xfId="23523" xr:uid="{00000000-0005-0000-0000-0000EE5B0000}"/>
    <cellStyle name="RowTitles-Detail 9 3 3" xfId="23524" xr:uid="{00000000-0005-0000-0000-0000EF5B0000}"/>
    <cellStyle name="RowTitles-Detail 9 3_Tertiary Salaries Survey" xfId="23525" xr:uid="{00000000-0005-0000-0000-0000F05B0000}"/>
    <cellStyle name="RowTitles-Detail 9 4" xfId="23526" xr:uid="{00000000-0005-0000-0000-0000F15B0000}"/>
    <cellStyle name="RowTitles-Detail 9 5" xfId="23527" xr:uid="{00000000-0005-0000-0000-0000F25B0000}"/>
    <cellStyle name="RowTitles-Detail 9 5 2" xfId="23528" xr:uid="{00000000-0005-0000-0000-0000F35B0000}"/>
    <cellStyle name="RowTitles-Detail 9 5_Tertiary Salaries Survey" xfId="23529" xr:uid="{00000000-0005-0000-0000-0000F45B0000}"/>
    <cellStyle name="RowTitles-Detail 9 6" xfId="23530" xr:uid="{00000000-0005-0000-0000-0000F55B0000}"/>
    <cellStyle name="RowTitles-Detail 9_Tertiary Salaries Survey" xfId="23531" xr:uid="{00000000-0005-0000-0000-0000F65B0000}"/>
    <cellStyle name="RowTitles-Detail_STUD aligned by INSTIT" xfId="23532" xr:uid="{00000000-0005-0000-0000-0000F75B0000}"/>
    <cellStyle name="Salida" xfId="24082" builtinId="21" customBuiltin="1"/>
    <cellStyle name="semestre" xfId="23533" xr:uid="{00000000-0005-0000-0000-0000F85B0000}"/>
    <cellStyle name="Standaard_Blad1" xfId="23534" xr:uid="{00000000-0005-0000-0000-0000F95B0000}"/>
    <cellStyle name="Standard_DIAGRAM" xfId="23535" xr:uid="{00000000-0005-0000-0000-0000FA5B0000}"/>
    <cellStyle name="Sub_tot_e" xfId="23536" xr:uid="{00000000-0005-0000-0000-0000FB5B0000}"/>
    <cellStyle name="Sub-titles" xfId="23537" xr:uid="{00000000-0005-0000-0000-0000FC5B0000}"/>
    <cellStyle name="Sub-titles Cols" xfId="23538" xr:uid="{00000000-0005-0000-0000-0000FD5B0000}"/>
    <cellStyle name="Sub-titles rows" xfId="23539" xr:uid="{00000000-0005-0000-0000-0000FE5B0000}"/>
    <cellStyle name="Table No." xfId="23540" xr:uid="{00000000-0005-0000-0000-0000FF5B0000}"/>
    <cellStyle name="Table No. 2" xfId="23541" xr:uid="{00000000-0005-0000-0000-0000005C0000}"/>
    <cellStyle name="Table Title" xfId="23542" xr:uid="{00000000-0005-0000-0000-0000015C0000}"/>
    <cellStyle name="Table Title 2" xfId="23543" xr:uid="{00000000-0005-0000-0000-0000025C0000}"/>
    <cellStyle name="TableStyleLight1" xfId="23544" xr:uid="{00000000-0005-0000-0000-0000035C0000}"/>
    <cellStyle name="TableStyleLight1 10" xfId="23545" xr:uid="{00000000-0005-0000-0000-0000045C0000}"/>
    <cellStyle name="TableStyleLight1 11" xfId="23546" xr:uid="{00000000-0005-0000-0000-0000055C0000}"/>
    <cellStyle name="TableStyleLight1 12" xfId="23547" xr:uid="{00000000-0005-0000-0000-0000065C0000}"/>
    <cellStyle name="TableStyleLight1 13" xfId="23548" xr:uid="{00000000-0005-0000-0000-0000075C0000}"/>
    <cellStyle name="TableStyleLight1 2" xfId="23549" xr:uid="{00000000-0005-0000-0000-0000085C0000}"/>
    <cellStyle name="TableStyleLight1 2 10" xfId="23550" xr:uid="{00000000-0005-0000-0000-0000095C0000}"/>
    <cellStyle name="TableStyleLight1 2 10 2" xfId="23551" xr:uid="{00000000-0005-0000-0000-00000A5C0000}"/>
    <cellStyle name="TableStyleLight1 2 10 2 2" xfId="23552" xr:uid="{00000000-0005-0000-0000-00000B5C0000}"/>
    <cellStyle name="TableStyleLight1 2 10 2_Tertiary Salaries Survey" xfId="23553" xr:uid="{00000000-0005-0000-0000-00000C5C0000}"/>
    <cellStyle name="TableStyleLight1 2 10 3" xfId="23554" xr:uid="{00000000-0005-0000-0000-00000D5C0000}"/>
    <cellStyle name="TableStyleLight1 2 10 3 2" xfId="23555" xr:uid="{00000000-0005-0000-0000-00000E5C0000}"/>
    <cellStyle name="TableStyleLight1 2 10 3_Tertiary Salaries Survey" xfId="23556" xr:uid="{00000000-0005-0000-0000-00000F5C0000}"/>
    <cellStyle name="TableStyleLight1 2 10 4" xfId="23557" xr:uid="{00000000-0005-0000-0000-0000105C0000}"/>
    <cellStyle name="TableStyleLight1 2 10 5" xfId="23558" xr:uid="{00000000-0005-0000-0000-0000115C0000}"/>
    <cellStyle name="TableStyleLight1 2 10 6" xfId="23559" xr:uid="{00000000-0005-0000-0000-0000125C0000}"/>
    <cellStyle name="TableStyleLight1 2 10_Tertiary Salaries Survey" xfId="23560" xr:uid="{00000000-0005-0000-0000-0000135C0000}"/>
    <cellStyle name="TableStyleLight1 2 11" xfId="23561" xr:uid="{00000000-0005-0000-0000-0000145C0000}"/>
    <cellStyle name="TableStyleLight1 2 11 2" xfId="23562" xr:uid="{00000000-0005-0000-0000-0000155C0000}"/>
    <cellStyle name="TableStyleLight1 2 11 2 2" xfId="23563" xr:uid="{00000000-0005-0000-0000-0000165C0000}"/>
    <cellStyle name="TableStyleLight1 2 11 2_Tertiary Salaries Survey" xfId="23564" xr:uid="{00000000-0005-0000-0000-0000175C0000}"/>
    <cellStyle name="TableStyleLight1 2 11 3" xfId="23565" xr:uid="{00000000-0005-0000-0000-0000185C0000}"/>
    <cellStyle name="TableStyleLight1 2 11 3 2" xfId="23566" xr:uid="{00000000-0005-0000-0000-0000195C0000}"/>
    <cellStyle name="TableStyleLight1 2 11 3_Tertiary Salaries Survey" xfId="23567" xr:uid="{00000000-0005-0000-0000-00001A5C0000}"/>
    <cellStyle name="TableStyleLight1 2 11 4" xfId="23568" xr:uid="{00000000-0005-0000-0000-00001B5C0000}"/>
    <cellStyle name="TableStyleLight1 2 11 5" xfId="23569" xr:uid="{00000000-0005-0000-0000-00001C5C0000}"/>
    <cellStyle name="TableStyleLight1 2 11 6" xfId="23570" xr:uid="{00000000-0005-0000-0000-00001D5C0000}"/>
    <cellStyle name="TableStyleLight1 2 11_Tertiary Salaries Survey" xfId="23571" xr:uid="{00000000-0005-0000-0000-00001E5C0000}"/>
    <cellStyle name="TableStyleLight1 2 12" xfId="23572" xr:uid="{00000000-0005-0000-0000-00001F5C0000}"/>
    <cellStyle name="TableStyleLight1 2 13" xfId="23573" xr:uid="{00000000-0005-0000-0000-0000205C0000}"/>
    <cellStyle name="TableStyleLight1 2 14" xfId="23574" xr:uid="{00000000-0005-0000-0000-0000215C0000}"/>
    <cellStyle name="TableStyleLight1 2 2" xfId="23575" xr:uid="{00000000-0005-0000-0000-0000225C0000}"/>
    <cellStyle name="TableStyleLight1 2 2 2" xfId="23576" xr:uid="{00000000-0005-0000-0000-0000235C0000}"/>
    <cellStyle name="TableStyleLight1 2 2 2 2" xfId="23577" xr:uid="{00000000-0005-0000-0000-0000245C0000}"/>
    <cellStyle name="TableStyleLight1 2 2 2 2 2" xfId="23578" xr:uid="{00000000-0005-0000-0000-0000255C0000}"/>
    <cellStyle name="TableStyleLight1 2 2 2 2 3" xfId="23579" xr:uid="{00000000-0005-0000-0000-0000265C0000}"/>
    <cellStyle name="TableStyleLight1 2 2 2 2 4" xfId="23580" xr:uid="{00000000-0005-0000-0000-0000275C0000}"/>
    <cellStyle name="TableStyleLight1 2 2 2 2 5" xfId="23581" xr:uid="{00000000-0005-0000-0000-0000285C0000}"/>
    <cellStyle name="TableStyleLight1 2 2 2 2_Tertiary Salaries Survey" xfId="23582" xr:uid="{00000000-0005-0000-0000-0000295C0000}"/>
    <cellStyle name="TableStyleLight1 2 2 2 3" xfId="23583" xr:uid="{00000000-0005-0000-0000-00002A5C0000}"/>
    <cellStyle name="TableStyleLight1 2 2 2 3 2" xfId="23584" xr:uid="{00000000-0005-0000-0000-00002B5C0000}"/>
    <cellStyle name="TableStyleLight1 2 2 2 3 3" xfId="23585" xr:uid="{00000000-0005-0000-0000-00002C5C0000}"/>
    <cellStyle name="TableStyleLight1 2 2 2 3 4" xfId="23586" xr:uid="{00000000-0005-0000-0000-00002D5C0000}"/>
    <cellStyle name="TableStyleLight1 2 2 2 3_Tertiary Salaries Survey" xfId="23587" xr:uid="{00000000-0005-0000-0000-00002E5C0000}"/>
    <cellStyle name="TableStyleLight1 2 2 2 4" xfId="23588" xr:uid="{00000000-0005-0000-0000-00002F5C0000}"/>
    <cellStyle name="TableStyleLight1 2 2 2 5" xfId="23589" xr:uid="{00000000-0005-0000-0000-0000305C0000}"/>
    <cellStyle name="TableStyleLight1 2 2 2 6" xfId="23590" xr:uid="{00000000-0005-0000-0000-0000315C0000}"/>
    <cellStyle name="TableStyleLight1 2 2 2_STUD aligned by INSTIT" xfId="23591" xr:uid="{00000000-0005-0000-0000-0000325C0000}"/>
    <cellStyle name="TableStyleLight1 2 2 3" xfId="23592" xr:uid="{00000000-0005-0000-0000-0000335C0000}"/>
    <cellStyle name="TableStyleLight1 2 2 3 2" xfId="23593" xr:uid="{00000000-0005-0000-0000-0000345C0000}"/>
    <cellStyle name="TableStyleLight1 2 2 3 3" xfId="23594" xr:uid="{00000000-0005-0000-0000-0000355C0000}"/>
    <cellStyle name="TableStyleLight1 2 2 3 4" xfId="23595" xr:uid="{00000000-0005-0000-0000-0000365C0000}"/>
    <cellStyle name="TableStyleLight1 2 2 3 5" xfId="23596" xr:uid="{00000000-0005-0000-0000-0000375C0000}"/>
    <cellStyle name="TableStyleLight1 2 2 3_Tertiary Salaries Survey" xfId="23597" xr:uid="{00000000-0005-0000-0000-0000385C0000}"/>
    <cellStyle name="TableStyleLight1 2 2 4" xfId="23598" xr:uid="{00000000-0005-0000-0000-0000395C0000}"/>
    <cellStyle name="TableStyleLight1 2 2 4 2" xfId="23599" xr:uid="{00000000-0005-0000-0000-00003A5C0000}"/>
    <cellStyle name="TableStyleLight1 2 2 4 3" xfId="23600" xr:uid="{00000000-0005-0000-0000-00003B5C0000}"/>
    <cellStyle name="TableStyleLight1 2 2 4 4" xfId="23601" xr:uid="{00000000-0005-0000-0000-00003C5C0000}"/>
    <cellStyle name="TableStyleLight1 2 2 4_Tertiary Salaries Survey" xfId="23602" xr:uid="{00000000-0005-0000-0000-00003D5C0000}"/>
    <cellStyle name="TableStyleLight1 2 2 5" xfId="23603" xr:uid="{00000000-0005-0000-0000-00003E5C0000}"/>
    <cellStyle name="TableStyleLight1 2 2 6" xfId="23604" xr:uid="{00000000-0005-0000-0000-00003F5C0000}"/>
    <cellStyle name="TableStyleLight1 2 2 7" xfId="23605" xr:uid="{00000000-0005-0000-0000-0000405C0000}"/>
    <cellStyle name="TableStyleLight1 2 2_STUD aligned by INSTIT" xfId="23606" xr:uid="{00000000-0005-0000-0000-0000415C0000}"/>
    <cellStyle name="TableStyleLight1 2 3" xfId="23607" xr:uid="{00000000-0005-0000-0000-0000425C0000}"/>
    <cellStyle name="TableStyleLight1 2 3 2" xfId="23608" xr:uid="{00000000-0005-0000-0000-0000435C0000}"/>
    <cellStyle name="TableStyleLight1 2 3 2 2" xfId="23609" xr:uid="{00000000-0005-0000-0000-0000445C0000}"/>
    <cellStyle name="TableStyleLight1 2 3 2 3" xfId="23610" xr:uid="{00000000-0005-0000-0000-0000455C0000}"/>
    <cellStyle name="TableStyleLight1 2 3 2 4" xfId="23611" xr:uid="{00000000-0005-0000-0000-0000465C0000}"/>
    <cellStyle name="TableStyleLight1 2 3 2 5" xfId="23612" xr:uid="{00000000-0005-0000-0000-0000475C0000}"/>
    <cellStyle name="TableStyleLight1 2 3 2_Tertiary Salaries Survey" xfId="23613" xr:uid="{00000000-0005-0000-0000-0000485C0000}"/>
    <cellStyle name="TableStyleLight1 2 3 3" xfId="23614" xr:uid="{00000000-0005-0000-0000-0000495C0000}"/>
    <cellStyle name="TableStyleLight1 2 3 3 2" xfId="23615" xr:uid="{00000000-0005-0000-0000-00004A5C0000}"/>
    <cellStyle name="TableStyleLight1 2 3 3 3" xfId="23616" xr:uid="{00000000-0005-0000-0000-00004B5C0000}"/>
    <cellStyle name="TableStyleLight1 2 3 3 4" xfId="23617" xr:uid="{00000000-0005-0000-0000-00004C5C0000}"/>
    <cellStyle name="TableStyleLight1 2 3 3_Tertiary Salaries Survey" xfId="23618" xr:uid="{00000000-0005-0000-0000-00004D5C0000}"/>
    <cellStyle name="TableStyleLight1 2 3 4" xfId="23619" xr:uid="{00000000-0005-0000-0000-00004E5C0000}"/>
    <cellStyle name="TableStyleLight1 2 3 5" xfId="23620" xr:uid="{00000000-0005-0000-0000-00004F5C0000}"/>
    <cellStyle name="TableStyleLight1 2 3 6" xfId="23621" xr:uid="{00000000-0005-0000-0000-0000505C0000}"/>
    <cellStyle name="TableStyleLight1 2 3_STUD aligned by INSTIT" xfId="23622" xr:uid="{00000000-0005-0000-0000-0000515C0000}"/>
    <cellStyle name="TableStyleLight1 2 4" xfId="23623" xr:uid="{00000000-0005-0000-0000-0000525C0000}"/>
    <cellStyle name="TableStyleLight1 2 4 10" xfId="23624" xr:uid="{00000000-0005-0000-0000-0000535C0000}"/>
    <cellStyle name="TableStyleLight1 2 4 2" xfId="23625" xr:uid="{00000000-0005-0000-0000-0000545C0000}"/>
    <cellStyle name="TableStyleLight1 2 4 2 2" xfId="23626" xr:uid="{00000000-0005-0000-0000-0000555C0000}"/>
    <cellStyle name="TableStyleLight1 2 4 2 3" xfId="23627" xr:uid="{00000000-0005-0000-0000-0000565C0000}"/>
    <cellStyle name="TableStyleLight1 2 4 2 4" xfId="23628" xr:uid="{00000000-0005-0000-0000-0000575C0000}"/>
    <cellStyle name="TableStyleLight1 2 4 2 5" xfId="23629" xr:uid="{00000000-0005-0000-0000-0000585C0000}"/>
    <cellStyle name="TableStyleLight1 2 4 2_Tertiary Salaries Survey" xfId="23630" xr:uid="{00000000-0005-0000-0000-0000595C0000}"/>
    <cellStyle name="TableStyleLight1 2 4 3" xfId="23631" xr:uid="{00000000-0005-0000-0000-00005A5C0000}"/>
    <cellStyle name="TableStyleLight1 2 4 3 2" xfId="23632" xr:uid="{00000000-0005-0000-0000-00005B5C0000}"/>
    <cellStyle name="TableStyleLight1 2 4 3 2 2" xfId="23633" xr:uid="{00000000-0005-0000-0000-00005C5C0000}"/>
    <cellStyle name="TableStyleLight1 2 4 3 2_Tertiary Salaries Survey" xfId="23634" xr:uid="{00000000-0005-0000-0000-00005D5C0000}"/>
    <cellStyle name="TableStyleLight1 2 4 3 3" xfId="23635" xr:uid="{00000000-0005-0000-0000-00005E5C0000}"/>
    <cellStyle name="TableStyleLight1 2 4 3 3 2" xfId="23636" xr:uid="{00000000-0005-0000-0000-00005F5C0000}"/>
    <cellStyle name="TableStyleLight1 2 4 3 3_Tertiary Salaries Survey" xfId="23637" xr:uid="{00000000-0005-0000-0000-0000605C0000}"/>
    <cellStyle name="TableStyleLight1 2 4 3 4" xfId="23638" xr:uid="{00000000-0005-0000-0000-0000615C0000}"/>
    <cellStyle name="TableStyleLight1 2 4 3 5" xfId="23639" xr:uid="{00000000-0005-0000-0000-0000625C0000}"/>
    <cellStyle name="TableStyleLight1 2 4 3 6" xfId="23640" xr:uid="{00000000-0005-0000-0000-0000635C0000}"/>
    <cellStyle name="TableStyleLight1 2 4 3_Tertiary Salaries Survey" xfId="23641" xr:uid="{00000000-0005-0000-0000-0000645C0000}"/>
    <cellStyle name="TableStyleLight1 2 4 4" xfId="23642" xr:uid="{00000000-0005-0000-0000-0000655C0000}"/>
    <cellStyle name="TableStyleLight1 2 4 4 2" xfId="23643" xr:uid="{00000000-0005-0000-0000-0000665C0000}"/>
    <cellStyle name="TableStyleLight1 2 4 4 2 2" xfId="23644" xr:uid="{00000000-0005-0000-0000-0000675C0000}"/>
    <cellStyle name="TableStyleLight1 2 4 4 2_Tertiary Salaries Survey" xfId="23645" xr:uid="{00000000-0005-0000-0000-0000685C0000}"/>
    <cellStyle name="TableStyleLight1 2 4 4 3" xfId="23646" xr:uid="{00000000-0005-0000-0000-0000695C0000}"/>
    <cellStyle name="TableStyleLight1 2 4 4 3 2" xfId="23647" xr:uid="{00000000-0005-0000-0000-00006A5C0000}"/>
    <cellStyle name="TableStyleLight1 2 4 4 3_Tertiary Salaries Survey" xfId="23648" xr:uid="{00000000-0005-0000-0000-00006B5C0000}"/>
    <cellStyle name="TableStyleLight1 2 4 4 4" xfId="23649" xr:uid="{00000000-0005-0000-0000-00006C5C0000}"/>
    <cellStyle name="TableStyleLight1 2 4 4 5" xfId="23650" xr:uid="{00000000-0005-0000-0000-00006D5C0000}"/>
    <cellStyle name="TableStyleLight1 2 4 4 6" xfId="23651" xr:uid="{00000000-0005-0000-0000-00006E5C0000}"/>
    <cellStyle name="TableStyleLight1 2 4 4_Tertiary Salaries Survey" xfId="23652" xr:uid="{00000000-0005-0000-0000-00006F5C0000}"/>
    <cellStyle name="TableStyleLight1 2 4 5" xfId="23653" xr:uid="{00000000-0005-0000-0000-0000705C0000}"/>
    <cellStyle name="TableStyleLight1 2 4 5 2" xfId="23654" xr:uid="{00000000-0005-0000-0000-0000715C0000}"/>
    <cellStyle name="TableStyleLight1 2 4 5 2 2" xfId="23655" xr:uid="{00000000-0005-0000-0000-0000725C0000}"/>
    <cellStyle name="TableStyleLight1 2 4 5 2_Tertiary Salaries Survey" xfId="23656" xr:uid="{00000000-0005-0000-0000-0000735C0000}"/>
    <cellStyle name="TableStyleLight1 2 4 5 3" xfId="23657" xr:uid="{00000000-0005-0000-0000-0000745C0000}"/>
    <cellStyle name="TableStyleLight1 2 4 5 3 2" xfId="23658" xr:uid="{00000000-0005-0000-0000-0000755C0000}"/>
    <cellStyle name="TableStyleLight1 2 4 5 3_Tertiary Salaries Survey" xfId="23659" xr:uid="{00000000-0005-0000-0000-0000765C0000}"/>
    <cellStyle name="TableStyleLight1 2 4 5 4" xfId="23660" xr:uid="{00000000-0005-0000-0000-0000775C0000}"/>
    <cellStyle name="TableStyleLight1 2 4 5 5" xfId="23661" xr:uid="{00000000-0005-0000-0000-0000785C0000}"/>
    <cellStyle name="TableStyleLight1 2 4 5 6" xfId="23662" xr:uid="{00000000-0005-0000-0000-0000795C0000}"/>
    <cellStyle name="TableStyleLight1 2 4 5_Tertiary Salaries Survey" xfId="23663" xr:uid="{00000000-0005-0000-0000-00007A5C0000}"/>
    <cellStyle name="TableStyleLight1 2 4 6" xfId="23664" xr:uid="{00000000-0005-0000-0000-00007B5C0000}"/>
    <cellStyle name="TableStyleLight1 2 4 6 2" xfId="23665" xr:uid="{00000000-0005-0000-0000-00007C5C0000}"/>
    <cellStyle name="TableStyleLight1 2 4 6 2 2" xfId="23666" xr:uid="{00000000-0005-0000-0000-00007D5C0000}"/>
    <cellStyle name="TableStyleLight1 2 4 6 2_Tertiary Salaries Survey" xfId="23667" xr:uid="{00000000-0005-0000-0000-00007E5C0000}"/>
    <cellStyle name="TableStyleLight1 2 4 6 3" xfId="23668" xr:uid="{00000000-0005-0000-0000-00007F5C0000}"/>
    <cellStyle name="TableStyleLight1 2 4 6 3 2" xfId="23669" xr:uid="{00000000-0005-0000-0000-0000805C0000}"/>
    <cellStyle name="TableStyleLight1 2 4 6 3_Tertiary Salaries Survey" xfId="23670" xr:uid="{00000000-0005-0000-0000-0000815C0000}"/>
    <cellStyle name="TableStyleLight1 2 4 6 4" xfId="23671" xr:uid="{00000000-0005-0000-0000-0000825C0000}"/>
    <cellStyle name="TableStyleLight1 2 4 6 5" xfId="23672" xr:uid="{00000000-0005-0000-0000-0000835C0000}"/>
    <cellStyle name="TableStyleLight1 2 4 6 6" xfId="23673" xr:uid="{00000000-0005-0000-0000-0000845C0000}"/>
    <cellStyle name="TableStyleLight1 2 4 6_Tertiary Salaries Survey" xfId="23674" xr:uid="{00000000-0005-0000-0000-0000855C0000}"/>
    <cellStyle name="TableStyleLight1 2 4 7" xfId="23675" xr:uid="{00000000-0005-0000-0000-0000865C0000}"/>
    <cellStyle name="TableStyleLight1 2 4 8" xfId="23676" xr:uid="{00000000-0005-0000-0000-0000875C0000}"/>
    <cellStyle name="TableStyleLight1 2 4 9" xfId="23677" xr:uid="{00000000-0005-0000-0000-0000885C0000}"/>
    <cellStyle name="TableStyleLight1 2 4_STUD aligned by INSTIT" xfId="23678" xr:uid="{00000000-0005-0000-0000-0000895C0000}"/>
    <cellStyle name="TableStyleLight1 2 5" xfId="23679" xr:uid="{00000000-0005-0000-0000-00008A5C0000}"/>
    <cellStyle name="TableStyleLight1 2 5 10" xfId="23680" xr:uid="{00000000-0005-0000-0000-00008B5C0000}"/>
    <cellStyle name="TableStyleLight1 2 5 2" xfId="23681" xr:uid="{00000000-0005-0000-0000-00008C5C0000}"/>
    <cellStyle name="TableStyleLight1 2 5 2 2" xfId="23682" xr:uid="{00000000-0005-0000-0000-00008D5C0000}"/>
    <cellStyle name="TableStyleLight1 2 5 2 2 2" xfId="23683" xr:uid="{00000000-0005-0000-0000-00008E5C0000}"/>
    <cellStyle name="TableStyleLight1 2 5 2 2_Tertiary Salaries Survey" xfId="23684" xr:uid="{00000000-0005-0000-0000-00008F5C0000}"/>
    <cellStyle name="TableStyleLight1 2 5 2 3" xfId="23685" xr:uid="{00000000-0005-0000-0000-0000905C0000}"/>
    <cellStyle name="TableStyleLight1 2 5 2 3 2" xfId="23686" xr:uid="{00000000-0005-0000-0000-0000915C0000}"/>
    <cellStyle name="TableStyleLight1 2 5 2 3_Tertiary Salaries Survey" xfId="23687" xr:uid="{00000000-0005-0000-0000-0000925C0000}"/>
    <cellStyle name="TableStyleLight1 2 5 2 4" xfId="23688" xr:uid="{00000000-0005-0000-0000-0000935C0000}"/>
    <cellStyle name="TableStyleLight1 2 5 2 5" xfId="23689" xr:uid="{00000000-0005-0000-0000-0000945C0000}"/>
    <cellStyle name="TableStyleLight1 2 5 2_Tertiary Salaries Survey" xfId="23690" xr:uid="{00000000-0005-0000-0000-0000955C0000}"/>
    <cellStyle name="TableStyleLight1 2 5 3" xfId="23691" xr:uid="{00000000-0005-0000-0000-0000965C0000}"/>
    <cellStyle name="TableStyleLight1 2 5 3 2" xfId="23692" xr:uid="{00000000-0005-0000-0000-0000975C0000}"/>
    <cellStyle name="TableStyleLight1 2 5 3 2 2" xfId="23693" xr:uid="{00000000-0005-0000-0000-0000985C0000}"/>
    <cellStyle name="TableStyleLight1 2 5 3 2_Tertiary Salaries Survey" xfId="23694" xr:uid="{00000000-0005-0000-0000-0000995C0000}"/>
    <cellStyle name="TableStyleLight1 2 5 3 3" xfId="23695" xr:uid="{00000000-0005-0000-0000-00009A5C0000}"/>
    <cellStyle name="TableStyleLight1 2 5 3 3 2" xfId="23696" xr:uid="{00000000-0005-0000-0000-00009B5C0000}"/>
    <cellStyle name="TableStyleLight1 2 5 3 3_Tertiary Salaries Survey" xfId="23697" xr:uid="{00000000-0005-0000-0000-00009C5C0000}"/>
    <cellStyle name="TableStyleLight1 2 5 3 4" xfId="23698" xr:uid="{00000000-0005-0000-0000-00009D5C0000}"/>
    <cellStyle name="TableStyleLight1 2 5 3 5" xfId="23699" xr:uid="{00000000-0005-0000-0000-00009E5C0000}"/>
    <cellStyle name="TableStyleLight1 2 5 3 6" xfId="23700" xr:uid="{00000000-0005-0000-0000-00009F5C0000}"/>
    <cellStyle name="TableStyleLight1 2 5 3 7" xfId="23701" xr:uid="{00000000-0005-0000-0000-0000A05C0000}"/>
    <cellStyle name="TableStyleLight1 2 5 3_Tertiary Salaries Survey" xfId="23702" xr:uid="{00000000-0005-0000-0000-0000A15C0000}"/>
    <cellStyle name="TableStyleLight1 2 5 4" xfId="23703" xr:uid="{00000000-0005-0000-0000-0000A25C0000}"/>
    <cellStyle name="TableStyleLight1 2 5 4 2" xfId="23704" xr:uid="{00000000-0005-0000-0000-0000A35C0000}"/>
    <cellStyle name="TableStyleLight1 2 5 4 2 2" xfId="23705" xr:uid="{00000000-0005-0000-0000-0000A45C0000}"/>
    <cellStyle name="TableStyleLight1 2 5 4 2_Tertiary Salaries Survey" xfId="23706" xr:uid="{00000000-0005-0000-0000-0000A55C0000}"/>
    <cellStyle name="TableStyleLight1 2 5 4 3" xfId="23707" xr:uid="{00000000-0005-0000-0000-0000A65C0000}"/>
    <cellStyle name="TableStyleLight1 2 5 4 3 2" xfId="23708" xr:uid="{00000000-0005-0000-0000-0000A75C0000}"/>
    <cellStyle name="TableStyleLight1 2 5 4 3_Tertiary Salaries Survey" xfId="23709" xr:uid="{00000000-0005-0000-0000-0000A85C0000}"/>
    <cellStyle name="TableStyleLight1 2 5 4 4" xfId="23710" xr:uid="{00000000-0005-0000-0000-0000A95C0000}"/>
    <cellStyle name="TableStyleLight1 2 5 4 5" xfId="23711" xr:uid="{00000000-0005-0000-0000-0000AA5C0000}"/>
    <cellStyle name="TableStyleLight1 2 5 4 6" xfId="23712" xr:uid="{00000000-0005-0000-0000-0000AB5C0000}"/>
    <cellStyle name="TableStyleLight1 2 5 4_Tertiary Salaries Survey" xfId="23713" xr:uid="{00000000-0005-0000-0000-0000AC5C0000}"/>
    <cellStyle name="TableStyleLight1 2 5 5" xfId="23714" xr:uid="{00000000-0005-0000-0000-0000AD5C0000}"/>
    <cellStyle name="TableStyleLight1 2 5 5 2" xfId="23715" xr:uid="{00000000-0005-0000-0000-0000AE5C0000}"/>
    <cellStyle name="TableStyleLight1 2 5 5 2 2" xfId="23716" xr:uid="{00000000-0005-0000-0000-0000AF5C0000}"/>
    <cellStyle name="TableStyleLight1 2 5 5 2_Tertiary Salaries Survey" xfId="23717" xr:uid="{00000000-0005-0000-0000-0000B05C0000}"/>
    <cellStyle name="TableStyleLight1 2 5 5 3" xfId="23718" xr:uid="{00000000-0005-0000-0000-0000B15C0000}"/>
    <cellStyle name="TableStyleLight1 2 5 5 3 2" xfId="23719" xr:uid="{00000000-0005-0000-0000-0000B25C0000}"/>
    <cellStyle name="TableStyleLight1 2 5 5 3_Tertiary Salaries Survey" xfId="23720" xr:uid="{00000000-0005-0000-0000-0000B35C0000}"/>
    <cellStyle name="TableStyleLight1 2 5 5 4" xfId="23721" xr:uid="{00000000-0005-0000-0000-0000B45C0000}"/>
    <cellStyle name="TableStyleLight1 2 5 5 5" xfId="23722" xr:uid="{00000000-0005-0000-0000-0000B55C0000}"/>
    <cellStyle name="TableStyleLight1 2 5 5 6" xfId="23723" xr:uid="{00000000-0005-0000-0000-0000B65C0000}"/>
    <cellStyle name="TableStyleLight1 2 5 5_Tertiary Salaries Survey" xfId="23724" xr:uid="{00000000-0005-0000-0000-0000B75C0000}"/>
    <cellStyle name="TableStyleLight1 2 5 6" xfId="23725" xr:uid="{00000000-0005-0000-0000-0000B85C0000}"/>
    <cellStyle name="TableStyleLight1 2 5 6 2" xfId="23726" xr:uid="{00000000-0005-0000-0000-0000B95C0000}"/>
    <cellStyle name="TableStyleLight1 2 5 6 2 2" xfId="23727" xr:uid="{00000000-0005-0000-0000-0000BA5C0000}"/>
    <cellStyle name="TableStyleLight1 2 5 6 2_Tertiary Salaries Survey" xfId="23728" xr:uid="{00000000-0005-0000-0000-0000BB5C0000}"/>
    <cellStyle name="TableStyleLight1 2 5 6 3" xfId="23729" xr:uid="{00000000-0005-0000-0000-0000BC5C0000}"/>
    <cellStyle name="TableStyleLight1 2 5 6 3 2" xfId="23730" xr:uid="{00000000-0005-0000-0000-0000BD5C0000}"/>
    <cellStyle name="TableStyleLight1 2 5 6 3_Tertiary Salaries Survey" xfId="23731" xr:uid="{00000000-0005-0000-0000-0000BE5C0000}"/>
    <cellStyle name="TableStyleLight1 2 5 6 4" xfId="23732" xr:uid="{00000000-0005-0000-0000-0000BF5C0000}"/>
    <cellStyle name="TableStyleLight1 2 5 6 5" xfId="23733" xr:uid="{00000000-0005-0000-0000-0000C05C0000}"/>
    <cellStyle name="TableStyleLight1 2 5 6 6" xfId="23734" xr:uid="{00000000-0005-0000-0000-0000C15C0000}"/>
    <cellStyle name="TableStyleLight1 2 5 6_Tertiary Salaries Survey" xfId="23735" xr:uid="{00000000-0005-0000-0000-0000C25C0000}"/>
    <cellStyle name="TableStyleLight1 2 5 7" xfId="23736" xr:uid="{00000000-0005-0000-0000-0000C35C0000}"/>
    <cellStyle name="TableStyleLight1 2 5 7 2" xfId="23737" xr:uid="{00000000-0005-0000-0000-0000C45C0000}"/>
    <cellStyle name="TableStyleLight1 2 5 7_Tertiary Salaries Survey" xfId="23738" xr:uid="{00000000-0005-0000-0000-0000C55C0000}"/>
    <cellStyle name="TableStyleLight1 2 5 8" xfId="23739" xr:uid="{00000000-0005-0000-0000-0000C65C0000}"/>
    <cellStyle name="TableStyleLight1 2 5 8 2" xfId="23740" xr:uid="{00000000-0005-0000-0000-0000C75C0000}"/>
    <cellStyle name="TableStyleLight1 2 5 8_Tertiary Salaries Survey" xfId="23741" xr:uid="{00000000-0005-0000-0000-0000C85C0000}"/>
    <cellStyle name="TableStyleLight1 2 5 9" xfId="23742" xr:uid="{00000000-0005-0000-0000-0000C95C0000}"/>
    <cellStyle name="TableStyleLight1 2 5_STUD aligned by INSTIT" xfId="23743" xr:uid="{00000000-0005-0000-0000-0000CA5C0000}"/>
    <cellStyle name="TableStyleLight1 2 6" xfId="23744" xr:uid="{00000000-0005-0000-0000-0000CB5C0000}"/>
    <cellStyle name="TableStyleLight1 2 6 10" xfId="23745" xr:uid="{00000000-0005-0000-0000-0000CC5C0000}"/>
    <cellStyle name="TableStyleLight1 2 6 2" xfId="23746" xr:uid="{00000000-0005-0000-0000-0000CD5C0000}"/>
    <cellStyle name="TableStyleLight1 2 6 2 2" xfId="23747" xr:uid="{00000000-0005-0000-0000-0000CE5C0000}"/>
    <cellStyle name="TableStyleLight1 2 6 2 2 2" xfId="23748" xr:uid="{00000000-0005-0000-0000-0000CF5C0000}"/>
    <cellStyle name="TableStyleLight1 2 6 2 2_Tertiary Salaries Survey" xfId="23749" xr:uid="{00000000-0005-0000-0000-0000D05C0000}"/>
    <cellStyle name="TableStyleLight1 2 6 2 3" xfId="23750" xr:uid="{00000000-0005-0000-0000-0000D15C0000}"/>
    <cellStyle name="TableStyleLight1 2 6 2 3 2" xfId="23751" xr:uid="{00000000-0005-0000-0000-0000D25C0000}"/>
    <cellStyle name="TableStyleLight1 2 6 2 3_Tertiary Salaries Survey" xfId="23752" xr:uid="{00000000-0005-0000-0000-0000D35C0000}"/>
    <cellStyle name="TableStyleLight1 2 6 2 4" xfId="23753" xr:uid="{00000000-0005-0000-0000-0000D45C0000}"/>
    <cellStyle name="TableStyleLight1 2 6 2 5" xfId="23754" xr:uid="{00000000-0005-0000-0000-0000D55C0000}"/>
    <cellStyle name="TableStyleLight1 2 6 2_Tertiary Salaries Survey" xfId="23755" xr:uid="{00000000-0005-0000-0000-0000D65C0000}"/>
    <cellStyle name="TableStyleLight1 2 6 3" xfId="23756" xr:uid="{00000000-0005-0000-0000-0000D75C0000}"/>
    <cellStyle name="TableStyleLight1 2 6 3 2" xfId="23757" xr:uid="{00000000-0005-0000-0000-0000D85C0000}"/>
    <cellStyle name="TableStyleLight1 2 6 3 2 2" xfId="23758" xr:uid="{00000000-0005-0000-0000-0000D95C0000}"/>
    <cellStyle name="TableStyleLight1 2 6 3 2_Tertiary Salaries Survey" xfId="23759" xr:uid="{00000000-0005-0000-0000-0000DA5C0000}"/>
    <cellStyle name="TableStyleLight1 2 6 3 3" xfId="23760" xr:uid="{00000000-0005-0000-0000-0000DB5C0000}"/>
    <cellStyle name="TableStyleLight1 2 6 3 3 2" xfId="23761" xr:uid="{00000000-0005-0000-0000-0000DC5C0000}"/>
    <cellStyle name="TableStyleLight1 2 6 3 3_Tertiary Salaries Survey" xfId="23762" xr:uid="{00000000-0005-0000-0000-0000DD5C0000}"/>
    <cellStyle name="TableStyleLight1 2 6 3 4" xfId="23763" xr:uid="{00000000-0005-0000-0000-0000DE5C0000}"/>
    <cellStyle name="TableStyleLight1 2 6 3 5" xfId="23764" xr:uid="{00000000-0005-0000-0000-0000DF5C0000}"/>
    <cellStyle name="TableStyleLight1 2 6 3 6" xfId="23765" xr:uid="{00000000-0005-0000-0000-0000E05C0000}"/>
    <cellStyle name="TableStyleLight1 2 6 3 7" xfId="23766" xr:uid="{00000000-0005-0000-0000-0000E15C0000}"/>
    <cellStyle name="TableStyleLight1 2 6 3_Tertiary Salaries Survey" xfId="23767" xr:uid="{00000000-0005-0000-0000-0000E25C0000}"/>
    <cellStyle name="TableStyleLight1 2 6 4" xfId="23768" xr:uid="{00000000-0005-0000-0000-0000E35C0000}"/>
    <cellStyle name="TableStyleLight1 2 6 4 2" xfId="23769" xr:uid="{00000000-0005-0000-0000-0000E45C0000}"/>
    <cellStyle name="TableStyleLight1 2 6 4 2 2" xfId="23770" xr:uid="{00000000-0005-0000-0000-0000E55C0000}"/>
    <cellStyle name="TableStyleLight1 2 6 4 2_Tertiary Salaries Survey" xfId="23771" xr:uid="{00000000-0005-0000-0000-0000E65C0000}"/>
    <cellStyle name="TableStyleLight1 2 6 4 3" xfId="23772" xr:uid="{00000000-0005-0000-0000-0000E75C0000}"/>
    <cellStyle name="TableStyleLight1 2 6 4 3 2" xfId="23773" xr:uid="{00000000-0005-0000-0000-0000E85C0000}"/>
    <cellStyle name="TableStyleLight1 2 6 4 3_Tertiary Salaries Survey" xfId="23774" xr:uid="{00000000-0005-0000-0000-0000E95C0000}"/>
    <cellStyle name="TableStyleLight1 2 6 4 4" xfId="23775" xr:uid="{00000000-0005-0000-0000-0000EA5C0000}"/>
    <cellStyle name="TableStyleLight1 2 6 4 5" xfId="23776" xr:uid="{00000000-0005-0000-0000-0000EB5C0000}"/>
    <cellStyle name="TableStyleLight1 2 6 4 6" xfId="23777" xr:uid="{00000000-0005-0000-0000-0000EC5C0000}"/>
    <cellStyle name="TableStyleLight1 2 6 4_Tertiary Salaries Survey" xfId="23778" xr:uid="{00000000-0005-0000-0000-0000ED5C0000}"/>
    <cellStyle name="TableStyleLight1 2 6 5" xfId="23779" xr:uid="{00000000-0005-0000-0000-0000EE5C0000}"/>
    <cellStyle name="TableStyleLight1 2 6 5 2" xfId="23780" xr:uid="{00000000-0005-0000-0000-0000EF5C0000}"/>
    <cellStyle name="TableStyleLight1 2 6 5 2 2" xfId="23781" xr:uid="{00000000-0005-0000-0000-0000F05C0000}"/>
    <cellStyle name="TableStyleLight1 2 6 5 2_Tertiary Salaries Survey" xfId="23782" xr:uid="{00000000-0005-0000-0000-0000F15C0000}"/>
    <cellStyle name="TableStyleLight1 2 6 5 3" xfId="23783" xr:uid="{00000000-0005-0000-0000-0000F25C0000}"/>
    <cellStyle name="TableStyleLight1 2 6 5 3 2" xfId="23784" xr:uid="{00000000-0005-0000-0000-0000F35C0000}"/>
    <cellStyle name="TableStyleLight1 2 6 5 3_Tertiary Salaries Survey" xfId="23785" xr:uid="{00000000-0005-0000-0000-0000F45C0000}"/>
    <cellStyle name="TableStyleLight1 2 6 5 4" xfId="23786" xr:uid="{00000000-0005-0000-0000-0000F55C0000}"/>
    <cellStyle name="TableStyleLight1 2 6 5 5" xfId="23787" xr:uid="{00000000-0005-0000-0000-0000F65C0000}"/>
    <cellStyle name="TableStyleLight1 2 6 5 6" xfId="23788" xr:uid="{00000000-0005-0000-0000-0000F75C0000}"/>
    <cellStyle name="TableStyleLight1 2 6 5_Tertiary Salaries Survey" xfId="23789" xr:uid="{00000000-0005-0000-0000-0000F85C0000}"/>
    <cellStyle name="TableStyleLight1 2 6 6" xfId="23790" xr:uid="{00000000-0005-0000-0000-0000F95C0000}"/>
    <cellStyle name="TableStyleLight1 2 6 6 2" xfId="23791" xr:uid="{00000000-0005-0000-0000-0000FA5C0000}"/>
    <cellStyle name="TableStyleLight1 2 6 6 2 2" xfId="23792" xr:uid="{00000000-0005-0000-0000-0000FB5C0000}"/>
    <cellStyle name="TableStyleLight1 2 6 6 2_Tertiary Salaries Survey" xfId="23793" xr:uid="{00000000-0005-0000-0000-0000FC5C0000}"/>
    <cellStyle name="TableStyleLight1 2 6 6 3" xfId="23794" xr:uid="{00000000-0005-0000-0000-0000FD5C0000}"/>
    <cellStyle name="TableStyleLight1 2 6 6 3 2" xfId="23795" xr:uid="{00000000-0005-0000-0000-0000FE5C0000}"/>
    <cellStyle name="TableStyleLight1 2 6 6 3_Tertiary Salaries Survey" xfId="23796" xr:uid="{00000000-0005-0000-0000-0000FF5C0000}"/>
    <cellStyle name="TableStyleLight1 2 6 6 4" xfId="23797" xr:uid="{00000000-0005-0000-0000-0000005D0000}"/>
    <cellStyle name="TableStyleLight1 2 6 6 5" xfId="23798" xr:uid="{00000000-0005-0000-0000-0000015D0000}"/>
    <cellStyle name="TableStyleLight1 2 6 6 6" xfId="23799" xr:uid="{00000000-0005-0000-0000-0000025D0000}"/>
    <cellStyle name="TableStyleLight1 2 6 6_Tertiary Salaries Survey" xfId="23800" xr:uid="{00000000-0005-0000-0000-0000035D0000}"/>
    <cellStyle name="TableStyleLight1 2 6 7" xfId="23801" xr:uid="{00000000-0005-0000-0000-0000045D0000}"/>
    <cellStyle name="TableStyleLight1 2 6 7 2" xfId="23802" xr:uid="{00000000-0005-0000-0000-0000055D0000}"/>
    <cellStyle name="TableStyleLight1 2 6 7_Tertiary Salaries Survey" xfId="23803" xr:uid="{00000000-0005-0000-0000-0000065D0000}"/>
    <cellStyle name="TableStyleLight1 2 6 8" xfId="23804" xr:uid="{00000000-0005-0000-0000-0000075D0000}"/>
    <cellStyle name="TableStyleLight1 2 6 8 2" xfId="23805" xr:uid="{00000000-0005-0000-0000-0000085D0000}"/>
    <cellStyle name="TableStyleLight1 2 6 8_Tertiary Salaries Survey" xfId="23806" xr:uid="{00000000-0005-0000-0000-0000095D0000}"/>
    <cellStyle name="TableStyleLight1 2 6 9" xfId="23807" xr:uid="{00000000-0005-0000-0000-00000A5D0000}"/>
    <cellStyle name="TableStyleLight1 2 6_STUD aligned by INSTIT" xfId="23808" xr:uid="{00000000-0005-0000-0000-00000B5D0000}"/>
    <cellStyle name="TableStyleLight1 2 7" xfId="23809" xr:uid="{00000000-0005-0000-0000-00000C5D0000}"/>
    <cellStyle name="TableStyleLight1 2 7 2" xfId="23810" xr:uid="{00000000-0005-0000-0000-00000D5D0000}"/>
    <cellStyle name="TableStyleLight1 2 7 3" xfId="23811" xr:uid="{00000000-0005-0000-0000-00000E5D0000}"/>
    <cellStyle name="TableStyleLight1 2 7 4" xfId="23812" xr:uid="{00000000-0005-0000-0000-00000F5D0000}"/>
    <cellStyle name="TableStyleLight1 2 7 5" xfId="23813" xr:uid="{00000000-0005-0000-0000-0000105D0000}"/>
    <cellStyle name="TableStyleLight1 2 7_Tertiary Salaries Survey" xfId="23814" xr:uid="{00000000-0005-0000-0000-0000115D0000}"/>
    <cellStyle name="TableStyleLight1 2 8" xfId="23815" xr:uid="{00000000-0005-0000-0000-0000125D0000}"/>
    <cellStyle name="TableStyleLight1 2 8 2" xfId="23816" xr:uid="{00000000-0005-0000-0000-0000135D0000}"/>
    <cellStyle name="TableStyleLight1 2 8 2 2" xfId="23817" xr:uid="{00000000-0005-0000-0000-0000145D0000}"/>
    <cellStyle name="TableStyleLight1 2 8 2_Tertiary Salaries Survey" xfId="23818" xr:uid="{00000000-0005-0000-0000-0000155D0000}"/>
    <cellStyle name="TableStyleLight1 2 8 3" xfId="23819" xr:uid="{00000000-0005-0000-0000-0000165D0000}"/>
    <cellStyle name="TableStyleLight1 2 8 3 2" xfId="23820" xr:uid="{00000000-0005-0000-0000-0000175D0000}"/>
    <cellStyle name="TableStyleLight1 2 8 3_Tertiary Salaries Survey" xfId="23821" xr:uid="{00000000-0005-0000-0000-0000185D0000}"/>
    <cellStyle name="TableStyleLight1 2 8 4" xfId="23822" xr:uid="{00000000-0005-0000-0000-0000195D0000}"/>
    <cellStyle name="TableStyleLight1 2 8 5" xfId="23823" xr:uid="{00000000-0005-0000-0000-00001A5D0000}"/>
    <cellStyle name="TableStyleLight1 2 8 6" xfId="23824" xr:uid="{00000000-0005-0000-0000-00001B5D0000}"/>
    <cellStyle name="TableStyleLight1 2 8_Tertiary Salaries Survey" xfId="23825" xr:uid="{00000000-0005-0000-0000-00001C5D0000}"/>
    <cellStyle name="TableStyleLight1 2 9" xfId="23826" xr:uid="{00000000-0005-0000-0000-00001D5D0000}"/>
    <cellStyle name="TableStyleLight1 2 9 2" xfId="23827" xr:uid="{00000000-0005-0000-0000-00001E5D0000}"/>
    <cellStyle name="TableStyleLight1 2 9 2 2" xfId="23828" xr:uid="{00000000-0005-0000-0000-00001F5D0000}"/>
    <cellStyle name="TableStyleLight1 2 9 2_Tertiary Salaries Survey" xfId="23829" xr:uid="{00000000-0005-0000-0000-0000205D0000}"/>
    <cellStyle name="TableStyleLight1 2 9 3" xfId="23830" xr:uid="{00000000-0005-0000-0000-0000215D0000}"/>
    <cellStyle name="TableStyleLight1 2 9 3 2" xfId="23831" xr:uid="{00000000-0005-0000-0000-0000225D0000}"/>
    <cellStyle name="TableStyleLight1 2 9 3_Tertiary Salaries Survey" xfId="23832" xr:uid="{00000000-0005-0000-0000-0000235D0000}"/>
    <cellStyle name="TableStyleLight1 2 9 4" xfId="23833" xr:uid="{00000000-0005-0000-0000-0000245D0000}"/>
    <cellStyle name="TableStyleLight1 2 9 5" xfId="23834" xr:uid="{00000000-0005-0000-0000-0000255D0000}"/>
    <cellStyle name="TableStyleLight1 2 9 6" xfId="23835" xr:uid="{00000000-0005-0000-0000-0000265D0000}"/>
    <cellStyle name="TableStyleLight1 2 9_Tertiary Salaries Survey" xfId="23836" xr:uid="{00000000-0005-0000-0000-0000275D0000}"/>
    <cellStyle name="TableStyleLight1 2_STUD aligned by INSTIT" xfId="23837" xr:uid="{00000000-0005-0000-0000-0000285D0000}"/>
    <cellStyle name="TableStyleLight1 3" xfId="23838" xr:uid="{00000000-0005-0000-0000-0000295D0000}"/>
    <cellStyle name="TableStyleLight1 3 2" xfId="23839" xr:uid="{00000000-0005-0000-0000-00002A5D0000}"/>
    <cellStyle name="TableStyleLight1 3 2 2" xfId="23840" xr:uid="{00000000-0005-0000-0000-00002B5D0000}"/>
    <cellStyle name="TableStyleLight1 3 2 2 2" xfId="23841" xr:uid="{00000000-0005-0000-0000-00002C5D0000}"/>
    <cellStyle name="TableStyleLight1 3 2 2 3" xfId="23842" xr:uid="{00000000-0005-0000-0000-00002D5D0000}"/>
    <cellStyle name="TableStyleLight1 3 2 2 4" xfId="23843" xr:uid="{00000000-0005-0000-0000-00002E5D0000}"/>
    <cellStyle name="TableStyleLight1 3 2 2 5" xfId="23844" xr:uid="{00000000-0005-0000-0000-00002F5D0000}"/>
    <cellStyle name="TableStyleLight1 3 2 2_Tertiary Salaries Survey" xfId="23845" xr:uid="{00000000-0005-0000-0000-0000305D0000}"/>
    <cellStyle name="TableStyleLight1 3 2 3" xfId="23846" xr:uid="{00000000-0005-0000-0000-0000315D0000}"/>
    <cellStyle name="TableStyleLight1 3 2 3 2" xfId="23847" xr:uid="{00000000-0005-0000-0000-0000325D0000}"/>
    <cellStyle name="TableStyleLight1 3 2 3 3" xfId="23848" xr:uid="{00000000-0005-0000-0000-0000335D0000}"/>
    <cellStyle name="TableStyleLight1 3 2 3 4" xfId="23849" xr:uid="{00000000-0005-0000-0000-0000345D0000}"/>
    <cellStyle name="TableStyleLight1 3 2 3_Tertiary Salaries Survey" xfId="23850" xr:uid="{00000000-0005-0000-0000-0000355D0000}"/>
    <cellStyle name="TableStyleLight1 3 2 4" xfId="23851" xr:uid="{00000000-0005-0000-0000-0000365D0000}"/>
    <cellStyle name="TableStyleLight1 3 2 5" xfId="23852" xr:uid="{00000000-0005-0000-0000-0000375D0000}"/>
    <cellStyle name="TableStyleLight1 3 2 6" xfId="23853" xr:uid="{00000000-0005-0000-0000-0000385D0000}"/>
    <cellStyle name="TableStyleLight1 3 2_STUD aligned by INSTIT" xfId="23854" xr:uid="{00000000-0005-0000-0000-0000395D0000}"/>
    <cellStyle name="TableStyleLight1 3 3" xfId="23855" xr:uid="{00000000-0005-0000-0000-00003A5D0000}"/>
    <cellStyle name="TableStyleLight1 3 3 2" xfId="23856" xr:uid="{00000000-0005-0000-0000-00003B5D0000}"/>
    <cellStyle name="TableStyleLight1 3 3 3" xfId="23857" xr:uid="{00000000-0005-0000-0000-00003C5D0000}"/>
    <cellStyle name="TableStyleLight1 3 3 4" xfId="23858" xr:uid="{00000000-0005-0000-0000-00003D5D0000}"/>
    <cellStyle name="TableStyleLight1 3 3 5" xfId="23859" xr:uid="{00000000-0005-0000-0000-00003E5D0000}"/>
    <cellStyle name="TableStyleLight1 3 3_Tertiary Salaries Survey" xfId="23860" xr:uid="{00000000-0005-0000-0000-00003F5D0000}"/>
    <cellStyle name="TableStyleLight1 3 4" xfId="23861" xr:uid="{00000000-0005-0000-0000-0000405D0000}"/>
    <cellStyle name="TableStyleLight1 3 4 2" xfId="23862" xr:uid="{00000000-0005-0000-0000-0000415D0000}"/>
    <cellStyle name="TableStyleLight1 3 4 3" xfId="23863" xr:uid="{00000000-0005-0000-0000-0000425D0000}"/>
    <cellStyle name="TableStyleLight1 3 4 4" xfId="23864" xr:uid="{00000000-0005-0000-0000-0000435D0000}"/>
    <cellStyle name="TableStyleLight1 3 4_Tertiary Salaries Survey" xfId="23865" xr:uid="{00000000-0005-0000-0000-0000445D0000}"/>
    <cellStyle name="TableStyleLight1 3 5" xfId="23866" xr:uid="{00000000-0005-0000-0000-0000455D0000}"/>
    <cellStyle name="TableStyleLight1 3 6" xfId="23867" xr:uid="{00000000-0005-0000-0000-0000465D0000}"/>
    <cellStyle name="TableStyleLight1 3 7" xfId="23868" xr:uid="{00000000-0005-0000-0000-0000475D0000}"/>
    <cellStyle name="TableStyleLight1 3 8" xfId="23869" xr:uid="{00000000-0005-0000-0000-0000485D0000}"/>
    <cellStyle name="TableStyleLight1 3_STUD aligned by INSTIT" xfId="23870" xr:uid="{00000000-0005-0000-0000-0000495D0000}"/>
    <cellStyle name="TableStyleLight1 4" xfId="23871" xr:uid="{00000000-0005-0000-0000-00004A5D0000}"/>
    <cellStyle name="TableStyleLight1 4 2" xfId="23872" xr:uid="{00000000-0005-0000-0000-00004B5D0000}"/>
    <cellStyle name="TableStyleLight1 4 2 2" xfId="23873" xr:uid="{00000000-0005-0000-0000-00004C5D0000}"/>
    <cellStyle name="TableStyleLight1 4 2 2 2" xfId="23874" xr:uid="{00000000-0005-0000-0000-00004D5D0000}"/>
    <cellStyle name="TableStyleLight1 4 2 2 3" xfId="23875" xr:uid="{00000000-0005-0000-0000-00004E5D0000}"/>
    <cellStyle name="TableStyleLight1 4 2 2 4" xfId="23876" xr:uid="{00000000-0005-0000-0000-00004F5D0000}"/>
    <cellStyle name="TableStyleLight1 4 2 2 5" xfId="23877" xr:uid="{00000000-0005-0000-0000-0000505D0000}"/>
    <cellStyle name="TableStyleLight1 4 2 2_Tertiary Salaries Survey" xfId="23878" xr:uid="{00000000-0005-0000-0000-0000515D0000}"/>
    <cellStyle name="TableStyleLight1 4 2 3" xfId="23879" xr:uid="{00000000-0005-0000-0000-0000525D0000}"/>
    <cellStyle name="TableStyleLight1 4 2 3 2" xfId="23880" xr:uid="{00000000-0005-0000-0000-0000535D0000}"/>
    <cellStyle name="TableStyleLight1 4 2 3 3" xfId="23881" xr:uid="{00000000-0005-0000-0000-0000545D0000}"/>
    <cellStyle name="TableStyleLight1 4 2 3 4" xfId="23882" xr:uid="{00000000-0005-0000-0000-0000555D0000}"/>
    <cellStyle name="TableStyleLight1 4 2 3_Tertiary Salaries Survey" xfId="23883" xr:uid="{00000000-0005-0000-0000-0000565D0000}"/>
    <cellStyle name="TableStyleLight1 4 2 4" xfId="23884" xr:uid="{00000000-0005-0000-0000-0000575D0000}"/>
    <cellStyle name="TableStyleLight1 4 2 5" xfId="23885" xr:uid="{00000000-0005-0000-0000-0000585D0000}"/>
    <cellStyle name="TableStyleLight1 4 2 6" xfId="23886" xr:uid="{00000000-0005-0000-0000-0000595D0000}"/>
    <cellStyle name="TableStyleLight1 4 2_STUD aligned by INSTIT" xfId="23887" xr:uid="{00000000-0005-0000-0000-00005A5D0000}"/>
    <cellStyle name="TableStyleLight1 4 3" xfId="23888" xr:uid="{00000000-0005-0000-0000-00005B5D0000}"/>
    <cellStyle name="TableStyleLight1 4 3 2" xfId="23889" xr:uid="{00000000-0005-0000-0000-00005C5D0000}"/>
    <cellStyle name="TableStyleLight1 4 3 3" xfId="23890" xr:uid="{00000000-0005-0000-0000-00005D5D0000}"/>
    <cellStyle name="TableStyleLight1 4 3 4" xfId="23891" xr:uid="{00000000-0005-0000-0000-00005E5D0000}"/>
    <cellStyle name="TableStyleLight1 4 3 5" xfId="23892" xr:uid="{00000000-0005-0000-0000-00005F5D0000}"/>
    <cellStyle name="TableStyleLight1 4 3_Tertiary Salaries Survey" xfId="23893" xr:uid="{00000000-0005-0000-0000-0000605D0000}"/>
    <cellStyle name="TableStyleLight1 4 4" xfId="23894" xr:uid="{00000000-0005-0000-0000-0000615D0000}"/>
    <cellStyle name="TableStyleLight1 4 4 2" xfId="23895" xr:uid="{00000000-0005-0000-0000-0000625D0000}"/>
    <cellStyle name="TableStyleLight1 4 4 3" xfId="23896" xr:uid="{00000000-0005-0000-0000-0000635D0000}"/>
    <cellStyle name="TableStyleLight1 4 4 4" xfId="23897" xr:uid="{00000000-0005-0000-0000-0000645D0000}"/>
    <cellStyle name="TableStyleLight1 4 4_Tertiary Salaries Survey" xfId="23898" xr:uid="{00000000-0005-0000-0000-0000655D0000}"/>
    <cellStyle name="TableStyleLight1 4 5" xfId="23899" xr:uid="{00000000-0005-0000-0000-0000665D0000}"/>
    <cellStyle name="TableStyleLight1 4 6" xfId="23900" xr:uid="{00000000-0005-0000-0000-0000675D0000}"/>
    <cellStyle name="TableStyleLight1 4 7" xfId="23901" xr:uid="{00000000-0005-0000-0000-0000685D0000}"/>
    <cellStyle name="TableStyleLight1 4 8" xfId="23902" xr:uid="{00000000-0005-0000-0000-0000695D0000}"/>
    <cellStyle name="TableStyleLight1 4_STUD aligned by INSTIT" xfId="23903" xr:uid="{00000000-0005-0000-0000-00006A5D0000}"/>
    <cellStyle name="TableStyleLight1 5" xfId="23904" xr:uid="{00000000-0005-0000-0000-00006B5D0000}"/>
    <cellStyle name="TableStyleLight1 6" xfId="23905" xr:uid="{00000000-0005-0000-0000-00006C5D0000}"/>
    <cellStyle name="TableStyleLight1 6 10" xfId="23906" xr:uid="{00000000-0005-0000-0000-00006D5D0000}"/>
    <cellStyle name="TableStyleLight1 6 2" xfId="23907" xr:uid="{00000000-0005-0000-0000-00006E5D0000}"/>
    <cellStyle name="TableStyleLight1 6 2 2" xfId="23908" xr:uid="{00000000-0005-0000-0000-00006F5D0000}"/>
    <cellStyle name="TableStyleLight1 6 2 3" xfId="23909" xr:uid="{00000000-0005-0000-0000-0000705D0000}"/>
    <cellStyle name="TableStyleLight1 6 2 4" xfId="23910" xr:uid="{00000000-0005-0000-0000-0000715D0000}"/>
    <cellStyle name="TableStyleLight1 6 2 5" xfId="23911" xr:uid="{00000000-0005-0000-0000-0000725D0000}"/>
    <cellStyle name="TableStyleLight1 6 2_Tertiary Salaries Survey" xfId="23912" xr:uid="{00000000-0005-0000-0000-0000735D0000}"/>
    <cellStyle name="TableStyleLight1 6 3" xfId="23913" xr:uid="{00000000-0005-0000-0000-0000745D0000}"/>
    <cellStyle name="TableStyleLight1 6 3 2" xfId="23914" xr:uid="{00000000-0005-0000-0000-0000755D0000}"/>
    <cellStyle name="TableStyleLight1 6 3 2 2" xfId="23915" xr:uid="{00000000-0005-0000-0000-0000765D0000}"/>
    <cellStyle name="TableStyleLight1 6 3 2_Tertiary Salaries Survey" xfId="23916" xr:uid="{00000000-0005-0000-0000-0000775D0000}"/>
    <cellStyle name="TableStyleLight1 6 3 3" xfId="23917" xr:uid="{00000000-0005-0000-0000-0000785D0000}"/>
    <cellStyle name="TableStyleLight1 6 3 3 2" xfId="23918" xr:uid="{00000000-0005-0000-0000-0000795D0000}"/>
    <cellStyle name="TableStyleLight1 6 3 3_Tertiary Salaries Survey" xfId="23919" xr:uid="{00000000-0005-0000-0000-00007A5D0000}"/>
    <cellStyle name="TableStyleLight1 6 3 4" xfId="23920" xr:uid="{00000000-0005-0000-0000-00007B5D0000}"/>
    <cellStyle name="TableStyleLight1 6 3 5" xfId="23921" xr:uid="{00000000-0005-0000-0000-00007C5D0000}"/>
    <cellStyle name="TableStyleLight1 6 3 6" xfId="23922" xr:uid="{00000000-0005-0000-0000-00007D5D0000}"/>
    <cellStyle name="TableStyleLight1 6 3_Tertiary Salaries Survey" xfId="23923" xr:uid="{00000000-0005-0000-0000-00007E5D0000}"/>
    <cellStyle name="TableStyleLight1 6 4" xfId="23924" xr:uid="{00000000-0005-0000-0000-00007F5D0000}"/>
    <cellStyle name="TableStyleLight1 6 4 2" xfId="23925" xr:uid="{00000000-0005-0000-0000-0000805D0000}"/>
    <cellStyle name="TableStyleLight1 6 4 2 2" xfId="23926" xr:uid="{00000000-0005-0000-0000-0000815D0000}"/>
    <cellStyle name="TableStyleLight1 6 4 2_Tertiary Salaries Survey" xfId="23927" xr:uid="{00000000-0005-0000-0000-0000825D0000}"/>
    <cellStyle name="TableStyleLight1 6 4 3" xfId="23928" xr:uid="{00000000-0005-0000-0000-0000835D0000}"/>
    <cellStyle name="TableStyleLight1 6 4 3 2" xfId="23929" xr:uid="{00000000-0005-0000-0000-0000845D0000}"/>
    <cellStyle name="TableStyleLight1 6 4 3_Tertiary Salaries Survey" xfId="23930" xr:uid="{00000000-0005-0000-0000-0000855D0000}"/>
    <cellStyle name="TableStyleLight1 6 4 4" xfId="23931" xr:uid="{00000000-0005-0000-0000-0000865D0000}"/>
    <cellStyle name="TableStyleLight1 6 4 5" xfId="23932" xr:uid="{00000000-0005-0000-0000-0000875D0000}"/>
    <cellStyle name="TableStyleLight1 6 4 6" xfId="23933" xr:uid="{00000000-0005-0000-0000-0000885D0000}"/>
    <cellStyle name="TableStyleLight1 6 4_Tertiary Salaries Survey" xfId="23934" xr:uid="{00000000-0005-0000-0000-0000895D0000}"/>
    <cellStyle name="TableStyleLight1 6 5" xfId="23935" xr:uid="{00000000-0005-0000-0000-00008A5D0000}"/>
    <cellStyle name="TableStyleLight1 6 5 2" xfId="23936" xr:uid="{00000000-0005-0000-0000-00008B5D0000}"/>
    <cellStyle name="TableStyleLight1 6 5 2 2" xfId="23937" xr:uid="{00000000-0005-0000-0000-00008C5D0000}"/>
    <cellStyle name="TableStyleLight1 6 5 2_Tertiary Salaries Survey" xfId="23938" xr:uid="{00000000-0005-0000-0000-00008D5D0000}"/>
    <cellStyle name="TableStyleLight1 6 5 3" xfId="23939" xr:uid="{00000000-0005-0000-0000-00008E5D0000}"/>
    <cellStyle name="TableStyleLight1 6 5 3 2" xfId="23940" xr:uid="{00000000-0005-0000-0000-00008F5D0000}"/>
    <cellStyle name="TableStyleLight1 6 5 3_Tertiary Salaries Survey" xfId="23941" xr:uid="{00000000-0005-0000-0000-0000905D0000}"/>
    <cellStyle name="TableStyleLight1 6 5 4" xfId="23942" xr:uid="{00000000-0005-0000-0000-0000915D0000}"/>
    <cellStyle name="TableStyleLight1 6 5 5" xfId="23943" xr:uid="{00000000-0005-0000-0000-0000925D0000}"/>
    <cellStyle name="TableStyleLight1 6 5 6" xfId="23944" xr:uid="{00000000-0005-0000-0000-0000935D0000}"/>
    <cellStyle name="TableStyleLight1 6 5_Tertiary Salaries Survey" xfId="23945" xr:uid="{00000000-0005-0000-0000-0000945D0000}"/>
    <cellStyle name="TableStyleLight1 6 6" xfId="23946" xr:uid="{00000000-0005-0000-0000-0000955D0000}"/>
    <cellStyle name="TableStyleLight1 6 6 2" xfId="23947" xr:uid="{00000000-0005-0000-0000-0000965D0000}"/>
    <cellStyle name="TableStyleLight1 6 6 2 2" xfId="23948" xr:uid="{00000000-0005-0000-0000-0000975D0000}"/>
    <cellStyle name="TableStyleLight1 6 6 2_Tertiary Salaries Survey" xfId="23949" xr:uid="{00000000-0005-0000-0000-0000985D0000}"/>
    <cellStyle name="TableStyleLight1 6 6 3" xfId="23950" xr:uid="{00000000-0005-0000-0000-0000995D0000}"/>
    <cellStyle name="TableStyleLight1 6 6 3 2" xfId="23951" xr:uid="{00000000-0005-0000-0000-00009A5D0000}"/>
    <cellStyle name="TableStyleLight1 6 6 3_Tertiary Salaries Survey" xfId="23952" xr:uid="{00000000-0005-0000-0000-00009B5D0000}"/>
    <cellStyle name="TableStyleLight1 6 6 4" xfId="23953" xr:uid="{00000000-0005-0000-0000-00009C5D0000}"/>
    <cellStyle name="TableStyleLight1 6 6 5" xfId="23954" xr:uid="{00000000-0005-0000-0000-00009D5D0000}"/>
    <cellStyle name="TableStyleLight1 6 6 6" xfId="23955" xr:uid="{00000000-0005-0000-0000-00009E5D0000}"/>
    <cellStyle name="TableStyleLight1 6 6_Tertiary Salaries Survey" xfId="23956" xr:uid="{00000000-0005-0000-0000-00009F5D0000}"/>
    <cellStyle name="TableStyleLight1 6 7" xfId="23957" xr:uid="{00000000-0005-0000-0000-0000A05D0000}"/>
    <cellStyle name="TableStyleLight1 6 8" xfId="23958" xr:uid="{00000000-0005-0000-0000-0000A15D0000}"/>
    <cellStyle name="TableStyleLight1 6 9" xfId="23959" xr:uid="{00000000-0005-0000-0000-0000A25D0000}"/>
    <cellStyle name="TableStyleLight1 6_STUD aligned by INSTIT" xfId="23960" xr:uid="{00000000-0005-0000-0000-0000A35D0000}"/>
    <cellStyle name="TableStyleLight1 7" xfId="23961" xr:uid="{00000000-0005-0000-0000-0000A45D0000}"/>
    <cellStyle name="TableStyleLight1 7 10" xfId="23962" xr:uid="{00000000-0005-0000-0000-0000A55D0000}"/>
    <cellStyle name="TableStyleLight1 7 2" xfId="23963" xr:uid="{00000000-0005-0000-0000-0000A65D0000}"/>
    <cellStyle name="TableStyleLight1 7 2 2" xfId="23964" xr:uid="{00000000-0005-0000-0000-0000A75D0000}"/>
    <cellStyle name="TableStyleLight1 7 2 2 2" xfId="23965" xr:uid="{00000000-0005-0000-0000-0000A85D0000}"/>
    <cellStyle name="TableStyleLight1 7 2 2_Tertiary Salaries Survey" xfId="23966" xr:uid="{00000000-0005-0000-0000-0000A95D0000}"/>
    <cellStyle name="TableStyleLight1 7 2 3" xfId="23967" xr:uid="{00000000-0005-0000-0000-0000AA5D0000}"/>
    <cellStyle name="TableStyleLight1 7 2 3 2" xfId="23968" xr:uid="{00000000-0005-0000-0000-0000AB5D0000}"/>
    <cellStyle name="TableStyleLight1 7 2 3_Tertiary Salaries Survey" xfId="23969" xr:uid="{00000000-0005-0000-0000-0000AC5D0000}"/>
    <cellStyle name="TableStyleLight1 7 2 4" xfId="23970" xr:uid="{00000000-0005-0000-0000-0000AD5D0000}"/>
    <cellStyle name="TableStyleLight1 7 2 5" xfId="23971" xr:uid="{00000000-0005-0000-0000-0000AE5D0000}"/>
    <cellStyle name="TableStyleLight1 7 2_Tertiary Salaries Survey" xfId="23972" xr:uid="{00000000-0005-0000-0000-0000AF5D0000}"/>
    <cellStyle name="TableStyleLight1 7 3" xfId="23973" xr:uid="{00000000-0005-0000-0000-0000B05D0000}"/>
    <cellStyle name="TableStyleLight1 7 3 2" xfId="23974" xr:uid="{00000000-0005-0000-0000-0000B15D0000}"/>
    <cellStyle name="TableStyleLight1 7 3 2 2" xfId="23975" xr:uid="{00000000-0005-0000-0000-0000B25D0000}"/>
    <cellStyle name="TableStyleLight1 7 3 2_Tertiary Salaries Survey" xfId="23976" xr:uid="{00000000-0005-0000-0000-0000B35D0000}"/>
    <cellStyle name="TableStyleLight1 7 3 3" xfId="23977" xr:uid="{00000000-0005-0000-0000-0000B45D0000}"/>
    <cellStyle name="TableStyleLight1 7 3 3 2" xfId="23978" xr:uid="{00000000-0005-0000-0000-0000B55D0000}"/>
    <cellStyle name="TableStyleLight1 7 3 3_Tertiary Salaries Survey" xfId="23979" xr:uid="{00000000-0005-0000-0000-0000B65D0000}"/>
    <cellStyle name="TableStyleLight1 7 3 4" xfId="23980" xr:uid="{00000000-0005-0000-0000-0000B75D0000}"/>
    <cellStyle name="TableStyleLight1 7 3 5" xfId="23981" xr:uid="{00000000-0005-0000-0000-0000B85D0000}"/>
    <cellStyle name="TableStyleLight1 7 3 6" xfId="23982" xr:uid="{00000000-0005-0000-0000-0000B95D0000}"/>
    <cellStyle name="TableStyleLight1 7 3 7" xfId="23983" xr:uid="{00000000-0005-0000-0000-0000BA5D0000}"/>
    <cellStyle name="TableStyleLight1 7 3_Tertiary Salaries Survey" xfId="23984" xr:uid="{00000000-0005-0000-0000-0000BB5D0000}"/>
    <cellStyle name="TableStyleLight1 7 4" xfId="23985" xr:uid="{00000000-0005-0000-0000-0000BC5D0000}"/>
    <cellStyle name="TableStyleLight1 7 4 2" xfId="23986" xr:uid="{00000000-0005-0000-0000-0000BD5D0000}"/>
    <cellStyle name="TableStyleLight1 7 4 2 2" xfId="23987" xr:uid="{00000000-0005-0000-0000-0000BE5D0000}"/>
    <cellStyle name="TableStyleLight1 7 4 2_Tertiary Salaries Survey" xfId="23988" xr:uid="{00000000-0005-0000-0000-0000BF5D0000}"/>
    <cellStyle name="TableStyleLight1 7 4 3" xfId="23989" xr:uid="{00000000-0005-0000-0000-0000C05D0000}"/>
    <cellStyle name="TableStyleLight1 7 4 3 2" xfId="23990" xr:uid="{00000000-0005-0000-0000-0000C15D0000}"/>
    <cellStyle name="TableStyleLight1 7 4 3_Tertiary Salaries Survey" xfId="23991" xr:uid="{00000000-0005-0000-0000-0000C25D0000}"/>
    <cellStyle name="TableStyleLight1 7 4 4" xfId="23992" xr:uid="{00000000-0005-0000-0000-0000C35D0000}"/>
    <cellStyle name="TableStyleLight1 7 4 5" xfId="23993" xr:uid="{00000000-0005-0000-0000-0000C45D0000}"/>
    <cellStyle name="TableStyleLight1 7 4 6" xfId="23994" xr:uid="{00000000-0005-0000-0000-0000C55D0000}"/>
    <cellStyle name="TableStyleLight1 7 4_Tertiary Salaries Survey" xfId="23995" xr:uid="{00000000-0005-0000-0000-0000C65D0000}"/>
    <cellStyle name="TableStyleLight1 7 5" xfId="23996" xr:uid="{00000000-0005-0000-0000-0000C75D0000}"/>
    <cellStyle name="TableStyleLight1 7 5 2" xfId="23997" xr:uid="{00000000-0005-0000-0000-0000C85D0000}"/>
    <cellStyle name="TableStyleLight1 7 5 2 2" xfId="23998" xr:uid="{00000000-0005-0000-0000-0000C95D0000}"/>
    <cellStyle name="TableStyleLight1 7 5 2_Tertiary Salaries Survey" xfId="23999" xr:uid="{00000000-0005-0000-0000-0000CA5D0000}"/>
    <cellStyle name="TableStyleLight1 7 5 3" xfId="24000" xr:uid="{00000000-0005-0000-0000-0000CB5D0000}"/>
    <cellStyle name="TableStyleLight1 7 5 3 2" xfId="24001" xr:uid="{00000000-0005-0000-0000-0000CC5D0000}"/>
    <cellStyle name="TableStyleLight1 7 5 3_Tertiary Salaries Survey" xfId="24002" xr:uid="{00000000-0005-0000-0000-0000CD5D0000}"/>
    <cellStyle name="TableStyleLight1 7 5 4" xfId="24003" xr:uid="{00000000-0005-0000-0000-0000CE5D0000}"/>
    <cellStyle name="TableStyleLight1 7 5 5" xfId="24004" xr:uid="{00000000-0005-0000-0000-0000CF5D0000}"/>
    <cellStyle name="TableStyleLight1 7 5 6" xfId="24005" xr:uid="{00000000-0005-0000-0000-0000D05D0000}"/>
    <cellStyle name="TableStyleLight1 7 5_Tertiary Salaries Survey" xfId="24006" xr:uid="{00000000-0005-0000-0000-0000D15D0000}"/>
    <cellStyle name="TableStyleLight1 7 6" xfId="24007" xr:uid="{00000000-0005-0000-0000-0000D25D0000}"/>
    <cellStyle name="TableStyleLight1 7 6 2" xfId="24008" xr:uid="{00000000-0005-0000-0000-0000D35D0000}"/>
    <cellStyle name="TableStyleLight1 7 6 2 2" xfId="24009" xr:uid="{00000000-0005-0000-0000-0000D45D0000}"/>
    <cellStyle name="TableStyleLight1 7 6 2_Tertiary Salaries Survey" xfId="24010" xr:uid="{00000000-0005-0000-0000-0000D55D0000}"/>
    <cellStyle name="TableStyleLight1 7 6 3" xfId="24011" xr:uid="{00000000-0005-0000-0000-0000D65D0000}"/>
    <cellStyle name="TableStyleLight1 7 6 3 2" xfId="24012" xr:uid="{00000000-0005-0000-0000-0000D75D0000}"/>
    <cellStyle name="TableStyleLight1 7 6 3_Tertiary Salaries Survey" xfId="24013" xr:uid="{00000000-0005-0000-0000-0000D85D0000}"/>
    <cellStyle name="TableStyleLight1 7 6 4" xfId="24014" xr:uid="{00000000-0005-0000-0000-0000D95D0000}"/>
    <cellStyle name="TableStyleLight1 7 6 5" xfId="24015" xr:uid="{00000000-0005-0000-0000-0000DA5D0000}"/>
    <cellStyle name="TableStyleLight1 7 6 6" xfId="24016" xr:uid="{00000000-0005-0000-0000-0000DB5D0000}"/>
    <cellStyle name="TableStyleLight1 7 6_Tertiary Salaries Survey" xfId="24017" xr:uid="{00000000-0005-0000-0000-0000DC5D0000}"/>
    <cellStyle name="TableStyleLight1 7 7" xfId="24018" xr:uid="{00000000-0005-0000-0000-0000DD5D0000}"/>
    <cellStyle name="TableStyleLight1 7 7 2" xfId="24019" xr:uid="{00000000-0005-0000-0000-0000DE5D0000}"/>
    <cellStyle name="TableStyleLight1 7 7_Tertiary Salaries Survey" xfId="24020" xr:uid="{00000000-0005-0000-0000-0000DF5D0000}"/>
    <cellStyle name="TableStyleLight1 7 8" xfId="24021" xr:uid="{00000000-0005-0000-0000-0000E05D0000}"/>
    <cellStyle name="TableStyleLight1 7 8 2" xfId="24022" xr:uid="{00000000-0005-0000-0000-0000E15D0000}"/>
    <cellStyle name="TableStyleLight1 7 8_Tertiary Salaries Survey" xfId="24023" xr:uid="{00000000-0005-0000-0000-0000E25D0000}"/>
    <cellStyle name="TableStyleLight1 7 9" xfId="24024" xr:uid="{00000000-0005-0000-0000-0000E35D0000}"/>
    <cellStyle name="TableStyleLight1 7_STUD aligned by INSTIT" xfId="24025" xr:uid="{00000000-0005-0000-0000-0000E45D0000}"/>
    <cellStyle name="TableStyleLight1 8" xfId="24026" xr:uid="{00000000-0005-0000-0000-0000E55D0000}"/>
    <cellStyle name="TableStyleLight1 8 2" xfId="24027" xr:uid="{00000000-0005-0000-0000-0000E65D0000}"/>
    <cellStyle name="TableStyleLight1 8 3" xfId="24028" xr:uid="{00000000-0005-0000-0000-0000E75D0000}"/>
    <cellStyle name="TableStyleLight1 8 4" xfId="24029" xr:uid="{00000000-0005-0000-0000-0000E85D0000}"/>
    <cellStyle name="TableStyleLight1 8 5" xfId="24030" xr:uid="{00000000-0005-0000-0000-0000E95D0000}"/>
    <cellStyle name="TableStyleLight1 8_Tertiary Salaries Survey" xfId="24031" xr:uid="{00000000-0005-0000-0000-0000EA5D0000}"/>
    <cellStyle name="TableStyleLight1 9" xfId="24032" xr:uid="{00000000-0005-0000-0000-0000EB5D0000}"/>
    <cellStyle name="TableStyleLight1_STUD aligned by INSTIT" xfId="24033" xr:uid="{00000000-0005-0000-0000-0000EC5D0000}"/>
    <cellStyle name="temp" xfId="24034" xr:uid="{00000000-0005-0000-0000-0000ED5D0000}"/>
    <cellStyle name="temp 2" xfId="24035" xr:uid="{00000000-0005-0000-0000-0000EE5D0000}"/>
    <cellStyle name="tête chapitre" xfId="24036" xr:uid="{00000000-0005-0000-0000-0000EF5D0000}"/>
    <cellStyle name="TEXT" xfId="24037" xr:uid="{00000000-0005-0000-0000-0000F05D0000}"/>
    <cellStyle name="Texto de advertencia" xfId="24086" builtinId="11" customBuiltin="1"/>
    <cellStyle name="Texto explicativo" xfId="24088" builtinId="53" customBuiltin="1"/>
    <cellStyle name="title1" xfId="24038" xr:uid="{00000000-0005-0000-0000-0000F15D0000}"/>
    <cellStyle name="title1 2" xfId="24039" xr:uid="{00000000-0005-0000-0000-0000F25D0000}"/>
    <cellStyle name="Titles" xfId="24040" xr:uid="{00000000-0005-0000-0000-0000F35D0000}"/>
    <cellStyle name="titre" xfId="24041" xr:uid="{00000000-0005-0000-0000-0000F45D0000}"/>
    <cellStyle name="Título" xfId="24073" builtinId="15" customBuiltin="1"/>
    <cellStyle name="Título 2" xfId="24075" builtinId="17" customBuiltin="1"/>
    <cellStyle name="Título 3" xfId="24076" builtinId="18" customBuiltin="1"/>
    <cellStyle name="Total" xfId="24089" builtinId="25" customBuiltin="1"/>
    <cellStyle name="Tusental (0)_Blad2" xfId="24042" xr:uid="{00000000-0005-0000-0000-0000F55D0000}"/>
    <cellStyle name="Tusental 2" xfId="24043" xr:uid="{00000000-0005-0000-0000-0000F65D0000}"/>
    <cellStyle name="Tusental_Blad2" xfId="24044" xr:uid="{00000000-0005-0000-0000-0000F75D0000}"/>
    <cellStyle name="Valuta (0)_Blad2" xfId="24045" xr:uid="{00000000-0005-0000-0000-0000F85D0000}"/>
    <cellStyle name="Valuta_Blad2" xfId="24046" xr:uid="{00000000-0005-0000-0000-0000F95D0000}"/>
    <cellStyle name="Währung [0]_DIAGRAM" xfId="24047" xr:uid="{00000000-0005-0000-0000-0000FA5D0000}"/>
    <cellStyle name="Währung_DIAGRAM" xfId="24048" xr:uid="{00000000-0005-0000-0000-0000FB5D0000}"/>
    <cellStyle name="Wrapped" xfId="24049" xr:uid="{00000000-0005-0000-0000-0000FC5D0000}"/>
    <cellStyle name="자리수" xfId="24050" xr:uid="{00000000-0005-0000-0000-0000FD5D0000}"/>
    <cellStyle name="자리수0" xfId="24051" xr:uid="{00000000-0005-0000-0000-0000FE5D0000}"/>
    <cellStyle name="콤마 [0]_ACCOUNT" xfId="24052" xr:uid="{00000000-0005-0000-0000-0000FF5D0000}"/>
    <cellStyle name="콤마_ACCOUNT" xfId="24053" xr:uid="{00000000-0005-0000-0000-0000005E0000}"/>
    <cellStyle name="통화 [0]_ACCOUNT" xfId="24054" xr:uid="{00000000-0005-0000-0000-0000015E0000}"/>
    <cellStyle name="통화_ACCOUNT" xfId="24055" xr:uid="{00000000-0005-0000-0000-0000025E0000}"/>
    <cellStyle name="퍼센트" xfId="24056" xr:uid="{00000000-0005-0000-0000-0000035E0000}"/>
    <cellStyle name="표준 5" xfId="24057" xr:uid="{00000000-0005-0000-0000-0000045E0000}"/>
    <cellStyle name="표준_9511REV" xfId="24058" xr:uid="{00000000-0005-0000-0000-0000055E0000}"/>
    <cellStyle name="화폐기호" xfId="24059" xr:uid="{00000000-0005-0000-0000-0000065E0000}"/>
    <cellStyle name="화폐기호0" xfId="24060" xr:uid="{00000000-0005-0000-0000-0000075E0000}"/>
    <cellStyle name="標準 2" xfId="24061" xr:uid="{00000000-0005-0000-0000-0000085E0000}"/>
  </cellStyles>
  <dxfs count="299"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auto="1"/>
        </left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color auto="1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165" formatCode="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border outline="0">
        <top style="thin">
          <color theme="1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ill>
        <patternFill>
          <bgColor theme="9" tint="0.59996337778862885"/>
        </patternFill>
      </fill>
    </dxf>
  </dxfs>
  <tableStyles count="2" defaultTableStyle="TableStyleMedium2" defaultPivotStyle="PivotStyleLight16">
    <tableStyle name="Estilo de tabla 1" pivot="0" count="0" xr9:uid="{00000000-0011-0000-FFFF-FFFF00000000}"/>
    <tableStyle name="Estilo de tabla 2" pivot="0" count="1" xr9:uid="{00000000-0011-0000-FFFF-FFFF01000000}">
      <tableStyleElement type="wholeTable" dxfId="29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8:C73" headerRowCount="0" headerRowDxfId="297" totalsRowDxfId="295" tableBorderDxfId="296">
  <tableColumns count="3">
    <tableColumn id="1" xr3:uid="{00000000-0010-0000-0000-000001000000}" name="Columna1" totalsRowLabel="Total" dataDxfId="294"/>
    <tableColumn id="2" xr3:uid="{00000000-0010-0000-0000-000002000000}" name="Columna2" dataDxfId="293"/>
    <tableColumn id="3" xr3:uid="{00000000-0010-0000-0000-000003000000}" name="Columna3" dataDxfId="292"/>
  </tableColumns>
  <tableStyleInfo name="TableStyleMedium2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a15" displayName="Tabla15" ref="A8:E73" headerRowCount="0" headerRowDxfId="291" totalsRowDxfId="289" tableBorderDxfId="290">
  <tableColumns count="5">
    <tableColumn id="1" xr3:uid="{00000000-0010-0000-0100-000001000000}" name="Columna1" totalsRowLabel="Total" dataDxfId="288"/>
    <tableColumn id="2" xr3:uid="{00000000-0010-0000-0100-000002000000}" name="Columna2" dataDxfId="287"/>
    <tableColumn id="5" xr3:uid="{3566AD1C-F4AF-4EDA-8AB8-9C8B6D97921E}" name="Columna5" dataDxfId="286"/>
    <tableColumn id="4" xr3:uid="{7C03C03B-32BE-4B91-9D0C-36F25A566FD6}" name="Columna4" dataDxfId="285"/>
    <tableColumn id="3" xr3:uid="{00000000-0010-0000-0100-000003000000}" name="Columna3" dataDxfId="284"/>
  </tableColumns>
  <tableStyleInfo name="TableStyleMedium2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CEFBBBBF-A0C2-4728-B186-5B88BF8A6E0E}" name="Tabla15726" displayName="Tabla15726" ref="A8:K73" headerRowCount="0" headerRowDxfId="283" totalsRowDxfId="281" tableBorderDxfId="282">
  <tableColumns count="11">
    <tableColumn id="1" xr3:uid="{BFE3DBFC-AB46-427E-8961-12988E9F55BE}" name="Columna1" totalsRowLabel="Total" dataDxfId="280"/>
    <tableColumn id="4" xr3:uid="{86FC8902-EA05-40FC-A54D-49CB58A5614B}" name="Columna4" dataDxfId="279"/>
    <tableColumn id="9" xr3:uid="{F9A5C722-9831-4116-9EC9-60F2EE6307D1}" name="Columna9" dataDxfId="278"/>
    <tableColumn id="8" xr3:uid="{6399C1ED-29A3-4F2C-B088-93E7F196115B}" name="Columna8" dataDxfId="277"/>
    <tableColumn id="7" xr3:uid="{7F385589-AC8F-47B5-91AD-C4B4C8FCB159}" name="Columna7" dataDxfId="276"/>
    <tableColumn id="11" xr3:uid="{5B1FDD3F-4AFE-44DE-908C-FA8684990C0D}" name="Columna11" dataDxfId="275"/>
    <tableColumn id="10" xr3:uid="{7AA4310E-55FD-434A-A5D0-B2C243A1FE34}" name="Columna10" dataDxfId="274"/>
    <tableColumn id="6" xr3:uid="{EB735C5E-BA15-49E5-8A4F-7E41E03AE088}" name="Columna6" dataDxfId="273"/>
    <tableColumn id="2" xr3:uid="{C6DF0AD9-41C6-4B11-82AF-2A96F90D6B4D}" name="Columna2" dataDxfId="272"/>
    <tableColumn id="3" xr3:uid="{44DD4C45-25FD-4AE6-A7F4-16FDBF5DDAAA}" name="Columna3" dataDxfId="271"/>
    <tableColumn id="5" xr3:uid="{BC6AC136-8C88-49DC-8C2E-57175DFB5333}" name="Columna5" headerRowDxfId="270" dataDxfId="269" totalsRowDxfId="268"/>
  </tableColumns>
  <tableStyleInfo name="TableStyleMedium2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92D7DF8-0B30-4C1B-BEF8-38186E02752A}" name="Tabla1027174617" displayName="Tabla1027174617" ref="A8:M9" headerRowCount="0" totalsRowShown="0" headerRowDxfId="267" dataDxfId="266" tableBorderDxfId="265">
  <tableColumns count="13">
    <tableColumn id="1" xr3:uid="{0FC5E1F2-53E2-44B9-A2D8-4D3AB76F6DB2}" name="Columna1" dataDxfId="264"/>
    <tableColumn id="2" xr3:uid="{37107249-6A16-49C2-98F8-F78112593E56}" name="Columna2" dataDxfId="263"/>
    <tableColumn id="12" xr3:uid="{A03613C4-9F64-4973-9B35-44B450805395}" name="Columna12" dataDxfId="262"/>
    <tableColumn id="10" xr3:uid="{25490B16-8B7D-49BE-96D3-1126DBEC4E0C}" name="Columna10" dataDxfId="261"/>
    <tableColumn id="4" xr3:uid="{DAC0247E-46DB-49C7-A3F7-DFD439414C3C}" name="Columna4" dataDxfId="260"/>
    <tableColumn id="23" xr3:uid="{709A7AC4-8563-4DBE-B5BD-87C1EF4D7C56}" name="Columna23" dataDxfId="259"/>
    <tableColumn id="25" xr3:uid="{B682FF06-4337-438A-BC13-A5212F6DC297}" name="Columna25" dataDxfId="258"/>
    <tableColumn id="15" xr3:uid="{FD8251CE-D3F9-4E2F-84F2-38AE34395D2B}" name="Columna15" dataDxfId="257"/>
    <tableColumn id="20" xr3:uid="{FF4C6235-B0C2-4060-A25D-C3B43E7B1D68}" name="Columna20" dataDxfId="256"/>
    <tableColumn id="6" xr3:uid="{AD6AC103-DD7F-44ED-A10B-B71096BBFBE9}" name="Columna6" dataDxfId="255"/>
    <tableColumn id="28" xr3:uid="{161A7A14-8023-474B-95CE-07C877AE0DD5}" name="Columna28" dataDxfId="254"/>
    <tableColumn id="26" xr3:uid="{C0AC47FF-DD5D-48D2-8DE2-FD7DCAACFD55}" name="Columna26" dataDxfId="253"/>
    <tableColumn id="17" xr3:uid="{D1A564D7-C018-40FD-9062-E5043E981A53}" name="Columna17" dataDxfId="2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603EACD-7114-44D5-B9B7-882BF522E020}" name="Tabla1027" displayName="Tabla1027" ref="A8:C73" headerRowCount="0" totalsRowShown="0" headerRowDxfId="251" dataDxfId="250" tableBorderDxfId="249">
  <tableColumns count="3">
    <tableColumn id="1" xr3:uid="{073ECF87-7F84-44BB-9432-17A124F89AD8}" name="Columna1" dataDxfId="248"/>
    <tableColumn id="2" xr3:uid="{EFC36C43-FF62-4CFA-ACDD-BBF1E08A80E3}" name="Columna2" dataDxfId="247"/>
    <tableColumn id="3" xr3:uid="{549C47C3-5D52-487F-8372-B94A1CD04A1F}" name="Columna3" dataDxfId="24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a18" displayName="Tabla18" ref="A8:C73" headerRowCount="0" headerRowDxfId="245" totalsRowDxfId="243" tableBorderDxfId="244">
  <tableColumns count="3">
    <tableColumn id="1" xr3:uid="{00000000-0010-0000-0500-000001000000}" name="Columna1" totalsRowLabel="Total" dataDxfId="242"/>
    <tableColumn id="2" xr3:uid="{00000000-0010-0000-0500-000002000000}" name="Columna2" dataDxfId="241"/>
    <tableColumn id="3" xr3:uid="{00000000-0010-0000-0500-000003000000}" name="Columna3" dataDxfId="240"/>
  </tableColumns>
  <tableStyleInfo name="TableStyleMedium2" showFirstColumn="1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a189" displayName="Tabla189" ref="A8:E73" headerRowCount="0" headerRowDxfId="239" totalsRowDxfId="237" tableBorderDxfId="238">
  <tableColumns count="5">
    <tableColumn id="1" xr3:uid="{00000000-0010-0000-0600-000001000000}" name="Columna1" totalsRowLabel="Total" dataDxfId="236"/>
    <tableColumn id="2" xr3:uid="{00000000-0010-0000-0600-000002000000}" name="Columna2" dataDxfId="235"/>
    <tableColumn id="3" xr3:uid="{00000000-0010-0000-0600-000003000000}" name="Columna3" dataDxfId="234"/>
    <tableColumn id="4" xr3:uid="{75AC12FB-6C7A-4A52-9770-760CD89406A8}" name="Columna4" headerRowDxfId="233" dataDxfId="232"/>
    <tableColumn id="5" xr3:uid="{682211CD-92D6-4A0C-A0F7-6039BEE5FD55}" name="Columna5" headerRowDxfId="231" dataDxfId="230"/>
  </tableColumns>
  <tableStyleInfo name="TableStyleMedium2" showFirstColumn="1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AD235F-490B-4281-BCC7-7FE9FB9F0DD9}" name="Tabla1027174" displayName="Tabla1027174" ref="A8:S73" headerRowCount="0" totalsRowShown="0" headerRowDxfId="229" dataDxfId="228" tableBorderDxfId="227">
  <tableColumns count="19">
    <tableColumn id="1" xr3:uid="{CA80440E-67F6-4274-8598-4F0CE3AB6ED8}" name="Columna1" dataDxfId="226"/>
    <tableColumn id="2" xr3:uid="{FE96446E-E3B6-4310-8953-3D23412B6B6D}" name="Columna2" dataDxfId="225"/>
    <tableColumn id="3" xr3:uid="{4DE377C9-6857-402C-88C2-1BA65A25D7D8}" name="Columna3" dataDxfId="224"/>
    <tableColumn id="4" xr3:uid="{79F4FA3F-C152-4A67-B2DA-6A169EC1F2AF}" name="Columna4" dataDxfId="223"/>
    <tableColumn id="21" xr3:uid="{3FDDA9BE-2CCE-4C5E-B728-584F1DD568D6}" name="Columna21" dataDxfId="222"/>
    <tableColumn id="10" xr3:uid="{F508287B-9D86-4062-8DFD-81DDF325EAD6}" name="Columna10" dataDxfId="221"/>
    <tableColumn id="11" xr3:uid="{AD186623-874C-4446-819B-9ACFF8C0EA71}" name="Columna11" dataDxfId="220"/>
    <tableColumn id="5" xr3:uid="{9D8F7AF5-EDB0-4198-84D8-664D8342CEA1}" name="Columna5" headerRowDxfId="219" dataDxfId="218"/>
    <tableColumn id="6" xr3:uid="{A91A1F22-3292-42F1-8BA6-CAE9D3BAE053}" name="Columna6" headerRowDxfId="217" dataDxfId="216"/>
    <tableColumn id="7" xr3:uid="{F53E5E3C-1BDE-430E-A255-8FCF02C7AAC2}" name="Columna7" headerRowDxfId="215" dataDxfId="214"/>
    <tableColumn id="8" xr3:uid="{5E3576DB-E717-4847-ACAC-9083EA558B62}" name="Columna8" headerRowDxfId="213" dataDxfId="212"/>
    <tableColumn id="9" xr3:uid="{C835A3CB-B1EB-417C-A851-C561345A347B}" name="Columna9" headerRowDxfId="211" dataDxfId="210"/>
    <tableColumn id="12" xr3:uid="{0204453F-298D-4CE9-8712-D55325694255}" name="Columna12" headerRowDxfId="209" dataDxfId="208"/>
    <tableColumn id="13" xr3:uid="{33A2CBCA-01AE-4F00-B321-DA5024A12135}" name="Columna13" headerRowDxfId="207" dataDxfId="206"/>
    <tableColumn id="14" xr3:uid="{6F6AD32B-9559-4054-AFEE-62CD35AF8E13}" name="Columna14" headerRowDxfId="205" dataDxfId="204"/>
    <tableColumn id="15" xr3:uid="{8E4B7535-C507-4EF4-B6EE-3F0A64EE9856}" name="Columna15" headerRowDxfId="203" dataDxfId="202"/>
    <tableColumn id="16" xr3:uid="{0B278E16-E8F5-4022-99A6-A58C61CA55FE}" name="Columna16" headerRowDxfId="201" dataDxfId="200"/>
    <tableColumn id="17" xr3:uid="{E4D14BE2-84AC-4F1B-9175-D1170A490EA8}" name="Columna17" headerRowDxfId="199" dataDxfId="198"/>
    <tableColumn id="18" xr3:uid="{7C5A487F-F540-4961-A51D-F449BE4196B8}" name="Columna18" headerRowDxfId="197" dataDxfId="19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4FB2D55-4E36-43A1-951C-F7471CFC2A94}" name="Tabla10271746" displayName="Tabla10271746" ref="A8:Q9" headerRowCount="0" totalsRowShown="0" headerRowDxfId="195" dataDxfId="194" tableBorderDxfId="193">
  <tableColumns count="17">
    <tableColumn id="1" xr3:uid="{3BCA5CF4-75A9-4B40-A2F3-F9C8595D139D}" name="Columna1" dataDxfId="192"/>
    <tableColumn id="2" xr3:uid="{0857B5B9-2077-4D01-B4F0-89A8EB39ACBD}" name="Columna2" dataDxfId="191"/>
    <tableColumn id="3" xr3:uid="{24DA8215-8F36-4C1D-B15E-4698F373657F}" name="Columna3" dataDxfId="190"/>
    <tableColumn id="4" xr3:uid="{CA719B78-90C5-40B7-AE90-C3F384973700}" name="Columna4" dataDxfId="189"/>
    <tableColumn id="21" xr3:uid="{6ADC1741-2161-4A26-AB57-DAE1473863E9}" name="Columna21" dataDxfId="188"/>
    <tableColumn id="23" xr3:uid="{2C64E351-B16E-4E48-9EAE-67BC84D8587E}" name="Columna23" dataDxfId="187"/>
    <tableColumn id="22" xr3:uid="{994E6EFA-CB57-41DF-B59E-D9702EE503BE}" name="Columna22" dataDxfId="186"/>
    <tableColumn id="20" xr3:uid="{43B95CB8-4D54-4D1A-88CF-548FE2DF4416}" name="Columna20" dataDxfId="185"/>
    <tableColumn id="5" xr3:uid="{F1779E19-C23B-4192-B487-85CA8CAB9E1C}" name="Columna5" dataDxfId="184"/>
    <tableColumn id="6" xr3:uid="{3CD10FAE-919D-4B7D-8ACC-66B0A6C2418E}" name="Columna6" dataDxfId="183"/>
    <tableColumn id="16" xr3:uid="{B1D2C06A-EEE6-4D73-AEB1-5E9488C7D2D5}" name="Columna16" dataDxfId="182"/>
    <tableColumn id="17" xr3:uid="{03BC98A9-CEBB-4A77-8D81-5FACA0669EA3}" name="Columna17" dataDxfId="181"/>
    <tableColumn id="7" xr3:uid="{ABF9E32B-0E06-48E1-8327-3B3FA26455F8}" name="Columna7" dataDxfId="180"/>
    <tableColumn id="8" xr3:uid="{94234A83-A528-43DE-8880-55E17B05E558}" name="Columna8" dataDxfId="179"/>
    <tableColumn id="18" xr3:uid="{B08861AB-E864-481A-97BD-27F1785F3F67}" name="Columna18" dataDxfId="178"/>
    <tableColumn id="19" xr3:uid="{25A51ECC-218A-45F5-872C-06D8CA8FEFFE}" name="Columna19" dataDxfId="177"/>
    <tableColumn id="9" xr3:uid="{C6E4088A-A14A-4CD8-A225-ADE6EEED9078}" name="Columna9" dataDxfId="17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E000000}" name="Tabla5424" displayName="Tabla5424" ref="A8:E73" headerRowCount="0" totalsRowShown="0" headerRowDxfId="175" dataDxfId="173" headerRowBorderDxfId="174" tableBorderDxfId="172" totalsRowBorderDxfId="171">
  <tableColumns count="5">
    <tableColumn id="1" xr3:uid="{00000000-0010-0000-0E00-000001000000}" name="Columna1" headerRowDxfId="170" dataDxfId="169"/>
    <tableColumn id="4" xr3:uid="{00000000-0010-0000-0E00-000004000000}" name="Columna4" headerRowDxfId="168" dataDxfId="167"/>
    <tableColumn id="5" xr3:uid="{00000000-0010-0000-0E00-000005000000}" name="Columna5" headerRowDxfId="166" dataDxfId="165"/>
    <tableColumn id="8" xr3:uid="{C017DC52-E147-4EA1-B442-ED5A3C20E8D5}" name="Columna8" headerRowDxfId="164" dataDxfId="163"/>
    <tableColumn id="9" xr3:uid="{70A1CCD2-8B30-4629-942E-F2784E769D24}" name="Columna9" headerRowDxfId="162" dataDxfId="16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00A24A5-866F-4059-B015-BF02AFE7A6C6}" name="Tabla102717410" displayName="Tabla102717410" ref="A8:S73" headerRowCount="0" totalsRowShown="0" headerRowDxfId="160" dataDxfId="159" tableBorderDxfId="158">
  <tableColumns count="19">
    <tableColumn id="1" xr3:uid="{61FE66F8-0193-4680-8C71-DFAEE4BF9911}" name="Columna1" dataDxfId="157"/>
    <tableColumn id="2" xr3:uid="{43F92744-210C-466C-A74E-751EDC5074C7}" name="Columna2" dataDxfId="156"/>
    <tableColumn id="3" xr3:uid="{FEAE9B11-FB77-46D6-BF24-F1EE52EBF674}" name="Columna3" dataDxfId="155"/>
    <tableColumn id="4" xr3:uid="{B04D5C8A-C8E7-489D-8809-FDFD331B4BB7}" name="Columna4" dataDxfId="154"/>
    <tableColumn id="21" xr3:uid="{20A1749E-6B65-455B-BAB6-974D27379756}" name="Columna21" dataDxfId="153"/>
    <tableColumn id="10" xr3:uid="{2747C11B-E17B-47FD-B774-D4F5A2309322}" name="Columna10" dataDxfId="152"/>
    <tableColumn id="11" xr3:uid="{3D84D5E3-9CFA-49FE-A625-C974D4BEA55B}" name="Columna11" dataDxfId="151"/>
    <tableColumn id="5" xr3:uid="{A9A341B5-6D0F-4AAA-BEF9-AF4E5D541F84}" name="Columna5" headerRowDxfId="150" dataDxfId="149"/>
    <tableColumn id="6" xr3:uid="{065BB824-BA2F-4366-B263-C3D0F5E44BC6}" name="Columna6" headerRowDxfId="148" dataDxfId="147"/>
    <tableColumn id="7" xr3:uid="{69D192BA-F673-4550-B071-B2706E9CF7DA}" name="Columna7" headerRowDxfId="146" dataDxfId="145"/>
    <tableColumn id="8" xr3:uid="{B10934A5-C411-41FA-8536-FEE2DE73E1E5}" name="Columna8" headerRowDxfId="144" dataDxfId="143"/>
    <tableColumn id="9" xr3:uid="{F3ED2182-FF45-41A7-A9E4-F937F825EB3E}" name="Columna9" headerRowDxfId="142" dataDxfId="141"/>
    <tableColumn id="12" xr3:uid="{A12E6035-5376-41AA-9264-1B6A9B3906B0}" name="Columna12" headerRowDxfId="140" dataDxfId="139"/>
    <tableColumn id="13" xr3:uid="{FDC7A1D5-056B-43E1-99AB-C678BD8FD4C3}" name="Columna13" headerRowDxfId="138" dataDxfId="137"/>
    <tableColumn id="14" xr3:uid="{F12F64D0-B159-46D5-B87D-B191DFE2EC3D}" name="Columna14" headerRowDxfId="136" dataDxfId="135"/>
    <tableColumn id="15" xr3:uid="{46107FFC-7EF3-4FC9-B84B-65E4EE1F46E6}" name="Columna15" headerRowDxfId="134" dataDxfId="133"/>
    <tableColumn id="16" xr3:uid="{772EDDE7-5726-4997-86C0-5646B8A94987}" name="Columna16" headerRowDxfId="132" dataDxfId="131"/>
    <tableColumn id="17" xr3:uid="{8ABE3756-396D-455E-AB06-0B58DDEE5EBB}" name="Columna17" headerRowDxfId="130" dataDxfId="129"/>
    <tableColumn id="18" xr3:uid="{AA35FCE8-22FB-47D6-AAEB-56DCE7F96E85}" name="Columna18" headerRowDxfId="128" dataDxfId="12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6C1382D-2167-4EC5-83D8-F217FF8BBE26}" name="Tabla54247" displayName="Tabla54247" ref="A8:C73" headerRowCount="0" totalsRowShown="0" headerRowDxfId="126" dataDxfId="124" headerRowBorderDxfId="125" tableBorderDxfId="123" totalsRowBorderDxfId="122">
  <tableColumns count="3">
    <tableColumn id="1" xr3:uid="{595EFE41-797B-4CB4-A8A7-7C0CA3840D24}" name="Columna1" headerRowDxfId="121" dataDxfId="120"/>
    <tableColumn id="4" xr3:uid="{F87C122A-3D65-41AC-9A00-D9E8343C5AB3}" name="Columna4" headerRowDxfId="119" dataDxfId="118"/>
    <tableColumn id="5" xr3:uid="{069C8074-C313-4B19-AF54-1904113FF733}" name="Columna5" headerRowDxfId="117" dataDxfId="11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CD7E405-DA11-44AE-8968-305B49B82A5B}" name="Tabla1027174101416" displayName="Tabla1027174101416" ref="A8:U73" headerRowCount="0" totalsRowShown="0" headerRowDxfId="115" dataDxfId="114" tableBorderDxfId="113">
  <tableColumns count="21">
    <tableColumn id="1" xr3:uid="{DF9E2E40-EA96-429A-A4F0-C3C80D820913}" name="Columna1" dataDxfId="112"/>
    <tableColumn id="3" xr3:uid="{438A6EA8-FCFB-4738-9144-93E018D458AD}" name="Columna21" dataDxfId="111"/>
    <tableColumn id="2" xr3:uid="{18278FA7-1223-4EC9-B6E1-3014BFFFBCFC}" name="Columna20" dataDxfId="110"/>
    <tableColumn id="20" xr3:uid="{8DEA457C-7227-4B94-B015-DC2E30C92E5E}" name="Columna5" dataDxfId="109"/>
    <tableColumn id="19" xr3:uid="{D10B2210-4263-4C8A-A47F-4B322508B849}" name="Columna4" dataDxfId="108"/>
    <tableColumn id="18" xr3:uid="{F8458130-C4CE-4AF8-AAA8-76641ABA9009}" name="Columna3" dataDxfId="107"/>
    <tableColumn id="17" xr3:uid="{930FC0D8-87E7-470C-BF2D-199A816E4F84}" name="Columna2" dataDxfId="106"/>
    <tableColumn id="10" xr3:uid="{EE27B8FC-1A5F-40D6-8DFF-1BD4951E8C51}" name="Columna10" dataDxfId="105"/>
    <tableColumn id="11" xr3:uid="{A6C409D1-9171-4B75-B1B7-791CB5DA5DA7}" name="Columna11" dataDxfId="104"/>
    <tableColumn id="24" xr3:uid="{CC2BC0FA-2F60-4616-A864-E1BCF07274F0}" name="Columna13" dataDxfId="103"/>
    <tableColumn id="23" xr3:uid="{FD54F801-626E-429C-8805-80007A7E57E4}" name="Columna8" dataDxfId="102"/>
    <tableColumn id="22" xr3:uid="{68AC4C7D-5430-4E09-9C70-B907D1940834}" name="Columna7" dataDxfId="101"/>
    <tableColumn id="21" xr3:uid="{312DE26F-327E-4CA0-AF78-BD54B847EC92}" name="Columna6" dataDxfId="100"/>
    <tableColumn id="9" xr3:uid="{FA63AF06-759E-4CAF-9953-FDBF8F15D91D}" name="Columna9" headerRowDxfId="99" dataDxfId="98"/>
    <tableColumn id="12" xr3:uid="{50F5F371-4728-4FED-9088-C80689A365F3}" name="Columna12" headerRowDxfId="97" dataDxfId="96"/>
    <tableColumn id="25" xr3:uid="{99D88C5A-0604-421D-8EA7-27CD3AB27C82}" name="Columna14" headerRowDxfId="95" dataDxfId="94"/>
    <tableColumn id="26" xr3:uid="{900B0584-FB48-42CC-8223-B9423EE5920A}" name="Columna15" headerRowDxfId="93" dataDxfId="92"/>
    <tableColumn id="27" xr3:uid="{DAA71D6B-5F44-4A6C-9B30-762EB660D454}" name="Columna16" headerRowDxfId="91" dataDxfId="90"/>
    <tableColumn id="28" xr3:uid="{2488D703-F70B-47C7-827B-A0F3DAF6EDA2}" name="Columna17" headerRowDxfId="89" dataDxfId="88"/>
    <tableColumn id="29" xr3:uid="{F4E02223-323D-4005-AC26-4B3BF046E410}" name="Columna18" headerRowDxfId="87" dataDxfId="86"/>
    <tableColumn id="30" xr3:uid="{365BD680-81CA-4140-BA9B-35F6160D340B}" name="Columna19" headerRowDxfId="85" dataDxfId="84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60A8B2A-16BA-4C7B-A883-A82AC37E29FE}" name="Tabla5424712" displayName="Tabla5424712" ref="A8:I73" headerRowCount="0" totalsRowShown="0" headerRowDxfId="83" dataDxfId="81" headerRowBorderDxfId="82" tableBorderDxfId="80" totalsRowBorderDxfId="79">
  <tableColumns count="9">
    <tableColumn id="1" xr3:uid="{93DF9F31-57D7-4911-807F-DCEF7B92FA30}" name="Columna1" headerRowDxfId="78" dataDxfId="77"/>
    <tableColumn id="3" xr3:uid="{E52A6298-97D9-4AC1-8FE9-813C32D91E90}" name="Columna3" headerRowDxfId="76" dataDxfId="75"/>
    <tableColumn id="11" xr3:uid="{FC5F8BCE-621A-401E-AE78-995C6122C0F0}" name="Columna11" headerRowDxfId="74" dataDxfId="73"/>
    <tableColumn id="4" xr3:uid="{8BAB23B9-B90A-4F66-8212-F5F8FB259474}" name="Columna4" headerRowDxfId="72" dataDxfId="71"/>
    <tableColumn id="5" xr3:uid="{226CE52B-762A-437F-8434-F2A6B9B1386A}" name="Columna5" headerRowDxfId="70" dataDxfId="69"/>
    <tableColumn id="2" xr3:uid="{B45DA8F5-F36C-4895-A86A-9300A078A388}" name="Columna2" headerRowDxfId="68" dataDxfId="67"/>
    <tableColumn id="6" xr3:uid="{D020178F-FDC9-452F-A630-883935EC4D87}" name="Columna6" headerRowDxfId="66" dataDxfId="65"/>
    <tableColumn id="7" xr3:uid="{667C05C4-D8D0-4F72-BE90-B04DA2E47F15}" name="Columna7" headerRowDxfId="64" dataDxfId="63"/>
    <tableColumn id="8" xr3:uid="{4577783D-37BC-4333-8A65-B7E4F95D92FF}" name="Columna8" headerRowDxfId="62" dataDxfId="61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479F590-E041-4664-881E-2996E7924F66}" name="Tabla1572613" displayName="Tabla1572613" ref="A8:G73" headerRowCount="0" headerRowDxfId="60" totalsRowDxfId="58" tableBorderDxfId="59">
  <tableColumns count="7">
    <tableColumn id="1" xr3:uid="{F121C7EB-82C7-4AF8-A1B9-F0AE1F45D641}" name="Columna1" totalsRowLabel="Total" dataDxfId="57"/>
    <tableColumn id="4" xr3:uid="{7A957E9C-EFDC-4D3B-8ABE-6FC9D1F0346F}" name="Columna4" dataDxfId="56"/>
    <tableColumn id="5" xr3:uid="{FF21D85E-AA71-40A1-945E-3BE5ADCB0099}" name="Columna5" dataDxfId="55"/>
    <tableColumn id="2" xr3:uid="{26E91816-FF20-4170-98E1-9C63A6BFDD3F}" name="Columna2" dataDxfId="54"/>
    <tableColumn id="8" xr3:uid="{A5ADE5A3-E716-40D1-A22A-E31277F27FAC}" name="Columna6" dataDxfId="53"/>
    <tableColumn id="3" xr3:uid="{16D44D9F-C14D-452A-BAB1-43EBF53028EB}" name="Columna3" dataDxfId="52"/>
    <tableColumn id="10" xr3:uid="{BB99D8B7-5E03-4C45-B97D-B994C9922E23}" name="Columna7" headerRowDxfId="51" dataDxfId="50" totalsRowDxfId="49"/>
  </tableColumns>
  <tableStyleInfo name="TableStyleMedium2" showFirstColumn="1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364574C-C2F9-4B7B-9288-CBEDFA32B288}" name="Tabla10271741014" displayName="Tabla10271741014" ref="A8:S73" headerRowCount="0" totalsRowShown="0" headerRowDxfId="48" dataDxfId="47" tableBorderDxfId="46">
  <tableColumns count="19">
    <tableColumn id="1" xr3:uid="{EF34401E-2DFC-42C4-B999-6BE01CB4D186}" name="Columna1" dataDxfId="45"/>
    <tableColumn id="20" xr3:uid="{93DB0554-F1EE-4DDD-8FA4-3DE62879E827}" name="Columna5" dataDxfId="44"/>
    <tableColumn id="19" xr3:uid="{1195587B-8DEF-4452-8AB9-6D4E5127F562}" name="Columna4" dataDxfId="43"/>
    <tableColumn id="18" xr3:uid="{7FA25403-004D-41C1-B81D-A4B49DE7EEB1}" name="Columna3" dataDxfId="42"/>
    <tableColumn id="17" xr3:uid="{28B0557A-03B3-473F-95EB-5CAF7ADA682C}" name="Columna2" dataDxfId="41"/>
    <tableColumn id="10" xr3:uid="{C5A04A84-67E9-463B-939F-947BE845260A}" name="Columna10" dataDxfId="40"/>
    <tableColumn id="11" xr3:uid="{D3B0CCE3-DDA3-42A3-899F-3B0903D32DD6}" name="Columna11" dataDxfId="39"/>
    <tableColumn id="24" xr3:uid="{394F1D46-40C5-469E-A047-A20D130E1294}" name="Columna13" dataDxfId="38"/>
    <tableColumn id="23" xr3:uid="{67F9BA50-4152-480C-B81E-B5D843145472}" name="Columna8" dataDxfId="37"/>
    <tableColumn id="22" xr3:uid="{37763276-29DD-423F-9E9F-98BC03A6A683}" name="Columna7" dataDxfId="36"/>
    <tableColumn id="21" xr3:uid="{DC1EED37-AD6A-49C6-B3ED-A553A54AD6B7}" name="Columna6" dataDxfId="35"/>
    <tableColumn id="9" xr3:uid="{D2A63ECE-B85C-4FF0-9DD3-854ABFEEA31E}" name="Columna9" headerRowDxfId="34" dataDxfId="33"/>
    <tableColumn id="12" xr3:uid="{81A0C58A-89D1-44A9-B496-2089DC2E2E90}" name="Columna12" headerRowDxfId="32" dataDxfId="31"/>
    <tableColumn id="25" xr3:uid="{D6C415DB-60F5-4C54-97BA-ABB1AF7741E3}" name="Columna14" headerRowDxfId="30" dataDxfId="29"/>
    <tableColumn id="26" xr3:uid="{F6B500FD-49BE-49DD-9EAF-6481E4EB1BD8}" name="Columna15" headerRowDxfId="28" dataDxfId="27"/>
    <tableColumn id="27" xr3:uid="{F175966E-AD93-46EA-8243-51D78400E088}" name="Columna16" headerRowDxfId="26" dataDxfId="25"/>
    <tableColumn id="28" xr3:uid="{D9A460B7-2414-486D-8762-574CA83CB24C}" name="Columna17" headerRowDxfId="24" dataDxfId="23"/>
    <tableColumn id="29" xr3:uid="{F7B60629-A66B-46F1-9136-67C1709FE6B6}" name="Columna18" headerRowDxfId="22" dataDxfId="21"/>
    <tableColumn id="30" xr3:uid="{63E081A5-F3AD-4B52-A2F9-7419ED6EEEB4}" name="Columna19" headerRowDxfId="20" dataDxfId="19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E7D6476-A6F8-44BF-8DB0-22F5679D052A}" name="Tabla542471215" displayName="Tabla542471215" ref="A8:G73" headerRowCount="0" totalsRowShown="0" headerRowDxfId="18" dataDxfId="16" headerRowBorderDxfId="17" tableBorderDxfId="15" totalsRowBorderDxfId="14">
  <tableColumns count="7">
    <tableColumn id="1" xr3:uid="{33DE053A-E96F-43F0-B624-F7F8BDB555C7}" name="Columna1" headerRowDxfId="13" dataDxfId="12"/>
    <tableColumn id="4" xr3:uid="{B948A633-737B-43DA-82C7-A660F09219D2}" name="Columna4" headerRowDxfId="11" dataDxfId="10"/>
    <tableColumn id="5" xr3:uid="{E4B67D9B-4BBB-4743-B74A-F269844A1EBF}" name="Columna5" headerRowDxfId="9" dataDxfId="8"/>
    <tableColumn id="7" xr3:uid="{2F585CAC-7F36-4465-A1C7-4589EEFD6851}" name="Columna7" headerRowDxfId="7" dataDxfId="6"/>
    <tableColumn id="3" xr3:uid="{813721E9-E8F9-4448-9705-9A66435969B2}" name="Columna3" headerRowDxfId="5" dataDxfId="4"/>
    <tableColumn id="2" xr3:uid="{B25FA3E7-23A4-4B25-9741-10B0DE347512}" name="Columna2" headerRowDxfId="3" dataDxfId="2"/>
    <tableColumn id="6" xr3:uid="{C3BEC428-5CE4-4227-B7A0-AD44DAA048AD}" name="Columna6" headerRowDxfId="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K26"/>
  <sheetViews>
    <sheetView tabSelected="1" zoomScale="80" zoomScaleNormal="80" workbookViewId="0"/>
  </sheetViews>
  <sheetFormatPr baseColWidth="10" defaultRowHeight="15"/>
  <cols>
    <col min="1" max="1" width="18.28515625" style="5" customWidth="1"/>
    <col min="2" max="2" width="147.5703125" style="5" customWidth="1"/>
    <col min="3" max="16384" width="11.42578125" style="5"/>
  </cols>
  <sheetData>
    <row r="1" spans="1:193" ht="21">
      <c r="A1" s="8" t="s">
        <v>63</v>
      </c>
      <c r="B1" s="81" t="s">
        <v>67</v>
      </c>
    </row>
    <row r="2" spans="1:193" ht="18.75">
      <c r="A2" s="6"/>
      <c r="B2" s="6"/>
    </row>
    <row r="3" spans="1:193" ht="15.75">
      <c r="A3" s="12" t="s">
        <v>68</v>
      </c>
      <c r="B3" s="11"/>
    </row>
    <row r="5" spans="1:193" ht="15.75">
      <c r="A5" s="132" t="s">
        <v>86</v>
      </c>
      <c r="B5" s="132"/>
    </row>
    <row r="6" spans="1:193">
      <c r="A6" s="51" t="str" cm="1">
        <f t="array" aca="1" ref="A6" ca="1">HYPERLINK("#'" &amp; _xlfn.TEXTAFTER(CELL("filename",'Figura 3.1'!ZZ997),"]") &amp; "'!A1", _xlfn.TEXTAFTER(CELL("filename",'Figura 3.1'!ZZ997),"]"))</f>
        <v>Figura 3.1</v>
      </c>
      <c r="B6" t="s">
        <v>98</v>
      </c>
    </row>
    <row r="7" spans="1:193">
      <c r="A7" s="51" t="str" cm="1">
        <f t="array" aca="1" ref="A7" ca="1">HYPERLINK("#'" &amp; _xlfn.TEXTAFTER(CELL("filename",'Figura 3.2'!AAA997),"]") &amp; "'!A1", _xlfn.TEXTAFTER(CELL("filename",'Figura 3.2'!AAA997),"]"))</f>
        <v>Figura 3.2</v>
      </c>
      <c r="B7" s="1" t="s">
        <v>172</v>
      </c>
    </row>
    <row r="8" spans="1:193">
      <c r="A8" s="3" t="str" cm="1">
        <f t="array" aca="1" ref="A8" ca="1">HYPERLINK("#'" &amp; _xlfn.TEXTAFTER(CELL("filename",'Figura 3.3'!ZZ998),"]") &amp; "'!A1", _xlfn.TEXTAFTER(CELL("filename",'Figura 3.3'!ZZ998),"]"))</f>
        <v>Figura 3.3</v>
      </c>
      <c r="B8" s="1" t="s">
        <v>163</v>
      </c>
    </row>
    <row r="9" spans="1:193">
      <c r="A9" s="3" t="str" cm="1">
        <f t="array" aca="1" ref="A9" ca="1">HYPERLINK("#'" &amp; _xlfn.TEXTAFTER(CELL("filename",'Figura 3.3.c'!ZV997),"]") &amp; "'!A1", _xlfn.TEXTAFTER(CELL("filename",'Figura 3.3.c'!ZV997),"]"))</f>
        <v>Figura 3.3.c</v>
      </c>
      <c r="B9" s="1" t="s">
        <v>164</v>
      </c>
    </row>
    <row r="10" spans="1:193">
      <c r="A10" s="51" t="str" cm="1">
        <f t="array" aca="1" ref="A10" ca="1">HYPERLINK("#'" &amp; _xlfn.TEXTAFTER(CELL("filename",'Figura 3.4'!ZW996),"]") &amp; "'!A1", _xlfn.TEXTAFTER(CELL("filename",'Figura 3.4'!ZW996),"]"))</f>
        <v>Figura 3.4</v>
      </c>
      <c r="B10" s="1" t="s">
        <v>134</v>
      </c>
    </row>
    <row r="11" spans="1:193">
      <c r="A11" s="51" t="str" cm="1">
        <f t="array" aca="1" ref="A11" ca="1">HYPERLINK("#'" &amp; _xlfn.TEXTAFTER(CELL("filename",'Figura 3.5'!ZY998),"]") &amp; "'!A1", _xlfn.TEXTAFTER(CELL("filename",'Figura 3.5'!ZY998),"]"))</f>
        <v>Figura 3.5</v>
      </c>
      <c r="B11" s="1" t="s">
        <v>137</v>
      </c>
    </row>
    <row r="12" spans="1:193">
      <c r="A12" s="51" t="str" cm="1">
        <f t="array" aca="1" ref="A12" ca="1">HYPERLINK("#'" &amp; _xlfn.TEXTAFTER(CELL("filename",'Figura 3.6'!ZX1000),"]") &amp; "'!A1", _xlfn.TEXTAFTER(CELL("filename",'Figura 3.6'!ZX1000),"]"))</f>
        <v>Figura 3.6</v>
      </c>
      <c r="B12" s="48" t="s">
        <v>165</v>
      </c>
    </row>
    <row r="13" spans="1:193" s="11" customFormat="1" ht="15.75">
      <c r="A13" s="132" t="s">
        <v>87</v>
      </c>
      <c r="B13" s="13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</row>
    <row r="14" spans="1:193">
      <c r="A14" s="51" t="str" cm="1">
        <f t="array" aca="1" ref="A14" ca="1">HYPERLINK("#'" &amp; _xlfn.TEXTAFTER(CELL("filename",'Figura 3.7'!ZY997),"]") &amp; "'!A1", _xlfn.TEXTAFTER(CELL("filename",'Figura 3.7'!ZY997),"]"))</f>
        <v>Figura 3.7</v>
      </c>
      <c r="B14" s="1" t="s">
        <v>139</v>
      </c>
    </row>
    <row r="15" spans="1:193">
      <c r="A15" s="51" t="str" cm="1">
        <f t="array" aca="1" ref="A15" ca="1">HYPERLINK("#'" &amp; _xlfn.TEXTAFTER(CELL("filename",'Figura 3.8'!ZY993),"]") &amp; "'!A1", _xlfn.TEXTAFTER(CELL("filename",'Figura 3.8'!ZY993),"]"))</f>
        <v>Figura 3.8</v>
      </c>
      <c r="B15" s="1" t="s">
        <v>105</v>
      </c>
    </row>
    <row r="16" spans="1:193">
      <c r="A16" s="51" t="str" cm="1">
        <f t="array" aca="1" ref="A16" ca="1">HYPERLINK("#'" &amp; _xlfn.TEXTAFTER(CELL("filename",'Figura 3.9'!ZU997),"]") &amp; "'!A1", _xlfn.TEXTAFTER(CELL("filename",'Figura 3.9'!ZU997),"]"))</f>
        <v>Figura 3.9</v>
      </c>
      <c r="B16" s="1" t="s">
        <v>144</v>
      </c>
    </row>
    <row r="17" spans="1:2" ht="15.75">
      <c r="A17" s="132" t="s">
        <v>88</v>
      </c>
      <c r="B17" s="132"/>
    </row>
    <row r="18" spans="1:2">
      <c r="A18" s="51" t="str" cm="1">
        <f t="array" aca="1" ref="A18" ca="1">HYPERLINK("#'" &amp; _xlfn.TEXTAFTER(CELL("filename",'Figura 3.10'!ZY998),"]") &amp; "'!A1", _xlfn.TEXTAFTER(CELL("filename",'Figura 3.10'!ZY998),"]"))</f>
        <v>Figura 3.10</v>
      </c>
      <c r="B18" s="1" t="s">
        <v>147</v>
      </c>
    </row>
    <row r="19" spans="1:2">
      <c r="A19" s="51" t="str" cm="1">
        <f t="array" aca="1" ref="A19" ca="1">HYPERLINK("#'" &amp; _xlfn.TEXTAFTER(CELL("filename",'Figura 3.11'!ZQ997),"]") &amp; "'!A1", _xlfn.TEXTAFTER(CELL("filename",'Figura 3.11'!ZQ997),"]"))</f>
        <v>Figura 3.11</v>
      </c>
      <c r="B19" s="1" t="s">
        <v>148</v>
      </c>
    </row>
    <row r="20" spans="1:2" ht="15.75">
      <c r="A20" s="132" t="s">
        <v>89</v>
      </c>
      <c r="B20" s="132"/>
    </row>
    <row r="21" spans="1:2">
      <c r="A21" s="51" t="str" cm="1">
        <f t="array" aca="1" ref="A21" ca="1">HYPERLINK("#'" &amp; _xlfn.TEXTAFTER(CELL("filename",'Figura 3.12'!AAB987),"]") &amp; "'!A1", _xlfn.TEXTAFTER(CELL("filename",'Figura 3.12'!AAB987),"]"))</f>
        <v>Figura 3.12</v>
      </c>
      <c r="B21" s="1" t="s">
        <v>128</v>
      </c>
    </row>
    <row r="22" spans="1:2">
      <c r="A22" s="51" t="str" cm="1">
        <f t="array" aca="1" ref="A22" ca="1">HYPERLINK("#'" &amp; _xlfn.TEXTAFTER(CELL("filename",'Figura 3.13'!ZZ988),"]") &amp; "'!A1", _xlfn.TEXTAFTER(CELL("filename",'Figura 3.13'!ZZ988),"]"))</f>
        <v>Figura 3.13</v>
      </c>
      <c r="B22" s="1" t="s">
        <v>104</v>
      </c>
    </row>
    <row r="23" spans="1:2">
      <c r="A23" s="51" t="str" cm="1">
        <f t="array" aca="1" ref="A23" ca="1">HYPERLINK("#'" &amp; _xlfn.TEXTAFTER(CELL("filename",'Figura 3.14'!ZT986),"]") &amp; "'!A1", _xlfn.TEXTAFTER(CELL("filename",'Figura 3.14'!ZT986),"]"))</f>
        <v>Figura 3.14</v>
      </c>
      <c r="B23" s="1" t="s">
        <v>132</v>
      </c>
    </row>
    <row r="24" spans="1:2">
      <c r="A24" s="51" t="str" cm="1">
        <f t="array" aca="1" ref="A24" ca="1">HYPERLINK("#'" &amp; _xlfn.TEXTAFTER(CELL("filename",'Figura 3.15'!AAA987),"]") &amp; "'!A1", _xlfn.TEXTAFTER(CELL("filename",'Figura 3.15'!AAA987),"]"))</f>
        <v>Figura 3.15</v>
      </c>
      <c r="B24" s="63" t="s">
        <v>103</v>
      </c>
    </row>
    <row r="25" spans="1:2">
      <c r="A25" s="51" t="str" cm="1">
        <f t="array" aca="1" ref="A25" ca="1">HYPERLINK("#'" &amp; _xlfn.TEXTAFTER(CELL("filename",'Figura 3.16'!AAA988),"]") &amp; "'!A1", _xlfn.TEXTAFTER(CELL("filename",'Figura 3.16'!AAA988),"]"))</f>
        <v>Figura 3.16</v>
      </c>
      <c r="B25" s="48" t="s">
        <v>138</v>
      </c>
    </row>
    <row r="26" spans="1:2">
      <c r="B26" s="7"/>
    </row>
  </sheetData>
  <mergeCells count="4">
    <mergeCell ref="A5:B5"/>
    <mergeCell ref="A13:B13"/>
    <mergeCell ref="A17:B17"/>
    <mergeCell ref="A20:B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3" s="53" customFormat="1" ht="18.75">
      <c r="A1" s="52" t="str" cm="1">
        <f t="array" aca="1" ref="A1" ca="1">VLOOKUP(_xlfn.TEXTAFTER(CELL("filename",ZZ997),"]"),Índice!A:B,2,FALSE)</f>
        <v>Índice social, económico y cultural</v>
      </c>
      <c r="B1" s="52"/>
      <c r="C1" s="52"/>
    </row>
    <row r="2" spans="1:3">
      <c r="A2" t="s">
        <v>57</v>
      </c>
    </row>
    <row r="3" spans="1:3">
      <c r="A3" s="2" t="s">
        <v>69</v>
      </c>
    </row>
    <row r="4" spans="1:3">
      <c r="A4" s="3" t="s">
        <v>0</v>
      </c>
    </row>
    <row r="5" spans="1:3" ht="19.5" customHeight="1">
      <c r="A5" s="3"/>
    </row>
    <row r="6" spans="1:3" ht="47.25" customHeight="1">
      <c r="A6" s="135" t="s">
        <v>52</v>
      </c>
      <c r="B6" s="133" t="s">
        <v>97</v>
      </c>
      <c r="C6" s="134"/>
    </row>
    <row r="7" spans="1:3" ht="17.25" customHeight="1">
      <c r="A7" s="136"/>
      <c r="B7" s="66" t="s">
        <v>110</v>
      </c>
      <c r="C7" s="66" t="s">
        <v>53</v>
      </c>
    </row>
    <row r="8" spans="1:3">
      <c r="A8" s="18" t="s">
        <v>16</v>
      </c>
      <c r="B8" s="21">
        <v>-0.165209832779113</v>
      </c>
      <c r="C8" s="21">
        <v>2.8136157148769849E-2</v>
      </c>
    </row>
    <row r="9" spans="1:3">
      <c r="A9" s="19" t="s">
        <v>14</v>
      </c>
      <c r="B9" s="21">
        <v>0.47709548119238737</v>
      </c>
      <c r="C9" s="21">
        <v>1.370615819824149E-2</v>
      </c>
    </row>
    <row r="10" spans="1:3">
      <c r="A10" s="19" t="s">
        <v>18</v>
      </c>
      <c r="B10" s="21">
        <v>7.3127044505489458E-2</v>
      </c>
      <c r="C10" s="21">
        <v>2.0055822053481089E-2</v>
      </c>
    </row>
    <row r="11" spans="1:3">
      <c r="A11" s="19" t="s">
        <v>28</v>
      </c>
      <c r="B11" s="21">
        <v>0.13767346687685655</v>
      </c>
      <c r="C11" s="21">
        <v>1.999378109198172E-2</v>
      </c>
    </row>
    <row r="12" spans="1:3">
      <c r="A12" s="19" t="s">
        <v>20</v>
      </c>
      <c r="B12" s="21">
        <v>-0.18032730526403373</v>
      </c>
      <c r="C12" s="21">
        <v>2.7066533148071718E-2</v>
      </c>
    </row>
    <row r="13" spans="1:3">
      <c r="A13" s="19" t="s">
        <v>6</v>
      </c>
      <c r="B13" s="21">
        <v>0.43467091769201577</v>
      </c>
      <c r="C13" s="21">
        <v>1.3139578754662521E-2</v>
      </c>
    </row>
    <row r="14" spans="1:3">
      <c r="A14" s="19" t="s">
        <v>1</v>
      </c>
      <c r="B14" s="21">
        <v>-0.44521563651921509</v>
      </c>
      <c r="C14" s="21">
        <v>2.350501848654454E-2</v>
      </c>
    </row>
    <row r="15" spans="1:3">
      <c r="A15" s="19" t="s">
        <v>58</v>
      </c>
      <c r="B15" s="21">
        <v>0.42324049305688149</v>
      </c>
      <c r="C15" s="21">
        <v>1.3238125597306581E-2</v>
      </c>
    </row>
    <row r="16" spans="1:3">
      <c r="A16" s="19" t="s">
        <v>29</v>
      </c>
      <c r="B16" s="21">
        <v>-1.0820555752966301</v>
      </c>
      <c r="C16" s="21">
        <v>3.794200852284331E-2</v>
      </c>
    </row>
    <row r="17" spans="1:3">
      <c r="A17" s="19" t="s">
        <v>25</v>
      </c>
      <c r="B17" s="21">
        <v>0.17327972043224149</v>
      </c>
      <c r="C17" s="21">
        <v>2.1751086116122271E-2</v>
      </c>
    </row>
    <row r="18" spans="1:3">
      <c r="A18" s="19" t="s">
        <v>59</v>
      </c>
      <c r="B18" s="50" t="s">
        <v>100</v>
      </c>
      <c r="C18" s="50" t="s">
        <v>100</v>
      </c>
    </row>
    <row r="19" spans="1:3">
      <c r="A19" s="19" t="s">
        <v>15</v>
      </c>
      <c r="B19" s="21">
        <v>-9.5108414555124254E-2</v>
      </c>
      <c r="C19" s="21">
        <v>1.239334841284887E-2</v>
      </c>
    </row>
    <row r="20" spans="1:3">
      <c r="A20" s="19" t="s">
        <v>8</v>
      </c>
      <c r="B20" s="21">
        <v>0.38435216147398144</v>
      </c>
      <c r="C20" s="21">
        <v>1.9714345571291699E-2</v>
      </c>
    </row>
    <row r="21" spans="1:3">
      <c r="A21" s="19" t="s">
        <v>10</v>
      </c>
      <c r="B21" s="21">
        <v>0.19821114423457487</v>
      </c>
      <c r="C21" s="21">
        <v>1.116410292110423E-2</v>
      </c>
    </row>
    <row r="22" spans="1:3">
      <c r="A22" s="19" t="s">
        <v>26</v>
      </c>
      <c r="B22" s="21">
        <v>-5.6578974626952612E-2</v>
      </c>
      <c r="C22" s="21">
        <v>2.0368068327797108E-2</v>
      </c>
    </row>
    <row r="23" spans="1:3">
      <c r="A23" s="19" t="s">
        <v>7</v>
      </c>
      <c r="B23" s="21">
        <v>0.25655839651967605</v>
      </c>
      <c r="C23" s="21">
        <v>4.6486643703873891E-2</v>
      </c>
    </row>
    <row r="24" spans="1:3">
      <c r="A24" s="19" t="s">
        <v>21</v>
      </c>
      <c r="B24" s="21">
        <v>0.13668967443212052</v>
      </c>
      <c r="C24" s="21">
        <v>1.8019441442392831E-2</v>
      </c>
    </row>
    <row r="25" spans="1:3">
      <c r="A25" s="19" t="s">
        <v>34</v>
      </c>
      <c r="B25" s="21">
        <v>0.16883290020933178</v>
      </c>
      <c r="C25" s="21">
        <v>1.807867313611464E-2</v>
      </c>
    </row>
    <row r="26" spans="1:3">
      <c r="A26" s="19" t="s">
        <v>5</v>
      </c>
      <c r="B26" s="21">
        <v>-9.349070117943882E-2</v>
      </c>
      <c r="C26" s="21">
        <v>2.327271661288122E-2</v>
      </c>
    </row>
    <row r="27" spans="1:3">
      <c r="A27" s="19" t="s">
        <v>37</v>
      </c>
      <c r="B27" s="21">
        <v>-0.26949745534633601</v>
      </c>
      <c r="C27" s="21">
        <v>2.7543778286562241E-2</v>
      </c>
    </row>
    <row r="28" spans="1:3">
      <c r="A28" s="19" t="s">
        <v>4</v>
      </c>
      <c r="B28" s="21">
        <v>-5.8251209366052527E-2</v>
      </c>
      <c r="C28" s="21">
        <v>1.770936114703461E-2</v>
      </c>
    </row>
    <row r="29" spans="1:3">
      <c r="A29" s="19" t="s">
        <v>9</v>
      </c>
      <c r="B29" s="21">
        <v>0.32664033010848786</v>
      </c>
      <c r="C29" s="21">
        <v>2.2386278006723132E-2</v>
      </c>
    </row>
    <row r="30" spans="1:3">
      <c r="A30" s="19" t="s">
        <v>19</v>
      </c>
      <c r="B30" s="21">
        <v>0.35188190297774491</v>
      </c>
      <c r="C30" s="21">
        <v>1.172849054026574E-2</v>
      </c>
    </row>
    <row r="31" spans="1:3">
      <c r="A31" s="19" t="s">
        <v>11</v>
      </c>
      <c r="B31" s="21">
        <v>0.33832787829671568</v>
      </c>
      <c r="C31" s="21">
        <v>1.845615312356557E-2</v>
      </c>
    </row>
    <row r="32" spans="1:3">
      <c r="A32" s="19" t="s">
        <v>12</v>
      </c>
      <c r="B32" s="21">
        <v>-0.1314120227994385</v>
      </c>
      <c r="C32" s="21">
        <v>2.6391871404025338E-2</v>
      </c>
    </row>
    <row r="33" spans="1:3">
      <c r="A33" s="19" t="s">
        <v>2</v>
      </c>
      <c r="B33" s="21">
        <v>-5.8980332051028019E-2</v>
      </c>
      <c r="C33" s="21">
        <v>1.6510710028346309E-2</v>
      </c>
    </row>
    <row r="34" spans="1:3">
      <c r="A34" s="19" t="s">
        <v>23</v>
      </c>
      <c r="B34" s="21">
        <v>-3.0796396178725351E-2</v>
      </c>
      <c r="C34" s="21">
        <v>1.4685414076092409E-2</v>
      </c>
    </row>
    <row r="35" spans="1:3">
      <c r="A35" s="19" t="s">
        <v>32</v>
      </c>
      <c r="B35" s="21">
        <v>0.11171971812797049</v>
      </c>
      <c r="C35" s="21">
        <v>1.4466019684261439E-2</v>
      </c>
    </row>
    <row r="36" spans="1:3">
      <c r="A36" s="131" t="s">
        <v>64</v>
      </c>
      <c r="B36" s="21">
        <v>0.15495952747761893</v>
      </c>
      <c r="C36" s="21">
        <v>1.142253503259583E-2</v>
      </c>
    </row>
    <row r="37" spans="1:3">
      <c r="A37" s="19" t="s">
        <v>17</v>
      </c>
      <c r="B37" s="21">
        <v>0.14215135263885556</v>
      </c>
      <c r="C37" s="21">
        <v>1.4914609532779771E-2</v>
      </c>
    </row>
    <row r="38" spans="1:3">
      <c r="A38" s="19" t="s">
        <v>3</v>
      </c>
      <c r="B38" s="21">
        <v>-0.89941592142983118</v>
      </c>
      <c r="C38" s="21">
        <v>2.6740855365426319E-2</v>
      </c>
    </row>
    <row r="39" spans="1:3">
      <c r="A39" s="19" t="s">
        <v>13</v>
      </c>
      <c r="B39" s="21">
        <v>0.42005241962589512</v>
      </c>
      <c r="C39" s="21">
        <v>1.7388384676922192E-2</v>
      </c>
    </row>
    <row r="40" spans="1:3">
      <c r="A40" s="19" t="s">
        <v>27</v>
      </c>
      <c r="B40" s="21">
        <v>0.19427823150834589</v>
      </c>
      <c r="C40" s="21">
        <v>1.9309666399184019E-2</v>
      </c>
    </row>
    <row r="41" spans="1:3">
      <c r="A41" s="19" t="s">
        <v>31</v>
      </c>
      <c r="B41" s="21">
        <v>0.15416954101177779</v>
      </c>
      <c r="C41" s="21">
        <v>1.911074656879936E-2</v>
      </c>
    </row>
    <row r="42" spans="1:3">
      <c r="A42" s="19" t="s">
        <v>35</v>
      </c>
      <c r="B42" s="21">
        <v>-7.1287637411201005E-2</v>
      </c>
      <c r="C42" s="21">
        <v>1.6760566408551732E-2</v>
      </c>
    </row>
    <row r="43" spans="1:3">
      <c r="A43" s="19" t="s">
        <v>36</v>
      </c>
      <c r="B43" s="21">
        <v>-0.18295243995726565</v>
      </c>
      <c r="C43" s="21">
        <v>3.4022191599605248E-2</v>
      </c>
    </row>
    <row r="44" spans="1:3">
      <c r="A44" s="19" t="s">
        <v>38</v>
      </c>
      <c r="B44" s="21">
        <v>0.10895490517048273</v>
      </c>
      <c r="C44" s="21">
        <v>2.3584994949501292E-2</v>
      </c>
    </row>
    <row r="45" spans="1:3">
      <c r="A45" s="19" t="s">
        <v>101</v>
      </c>
      <c r="B45" s="21">
        <v>-0.11068480178767126</v>
      </c>
      <c r="C45" s="21">
        <v>1.5384688052861219E-2</v>
      </c>
    </row>
    <row r="46" spans="1:3">
      <c r="A46" s="19" t="s">
        <v>102</v>
      </c>
      <c r="B46" s="21">
        <v>-0.1540485543665174</v>
      </c>
      <c r="C46" s="21">
        <v>2.1760139937687519E-2</v>
      </c>
    </row>
    <row r="47" spans="1:3">
      <c r="A47" s="19" t="s">
        <v>33</v>
      </c>
      <c r="B47" s="21">
        <v>-0.34041323701720422</v>
      </c>
      <c r="C47" s="21">
        <v>3.7118844249975462E-2</v>
      </c>
    </row>
    <row r="48" spans="1:3">
      <c r="A48" s="19" t="s">
        <v>22</v>
      </c>
      <c r="B48" s="21">
        <v>0.30874642982556005</v>
      </c>
      <c r="C48" s="21">
        <v>1.8303588268419491E-2</v>
      </c>
    </row>
    <row r="49" spans="1:3">
      <c r="A49" s="19" t="s">
        <v>24</v>
      </c>
      <c r="B49" s="21">
        <v>0.1613539297138982</v>
      </c>
      <c r="C49" s="21">
        <v>1.7834250044466891E-2</v>
      </c>
    </row>
    <row r="50" spans="1:3">
      <c r="A50" s="19" t="s">
        <v>30</v>
      </c>
      <c r="B50" s="21">
        <v>-1.0046485250509551</v>
      </c>
      <c r="C50" s="21">
        <v>3.2206670127362058E-2</v>
      </c>
    </row>
    <row r="51" spans="1:3">
      <c r="A51" s="19"/>
      <c r="B51" s="33"/>
      <c r="C51" s="33"/>
    </row>
    <row r="52" spans="1:3">
      <c r="A52" s="19" t="s">
        <v>39</v>
      </c>
      <c r="B52" s="21">
        <v>6.9472893315351801E-3</v>
      </c>
      <c r="C52" s="21">
        <v>3.6689655539347199E-3</v>
      </c>
    </row>
    <row r="53" spans="1:3">
      <c r="A53" s="19" t="s">
        <v>40</v>
      </c>
      <c r="B53" s="21">
        <v>-6.7936764681669093E-2</v>
      </c>
      <c r="C53" s="21">
        <v>7.3949417048006297E-3</v>
      </c>
    </row>
    <row r="54" spans="1:3">
      <c r="A54" s="22"/>
      <c r="B54" s="33"/>
      <c r="C54" s="33"/>
    </row>
    <row r="55" spans="1:3">
      <c r="A55" s="30" t="s">
        <v>43</v>
      </c>
      <c r="B55" s="21">
        <v>-0.31382631552038204</v>
      </c>
      <c r="C55" s="21">
        <v>5.7481710646119642E-2</v>
      </c>
    </row>
    <row r="56" spans="1:3">
      <c r="A56" s="30" t="s">
        <v>44</v>
      </c>
      <c r="B56" s="21">
        <v>-6.0897650702654828E-2</v>
      </c>
      <c r="C56" s="21">
        <v>5.5856601236744692E-2</v>
      </c>
    </row>
    <row r="57" spans="1:3">
      <c r="A57" s="30" t="s">
        <v>60</v>
      </c>
      <c r="B57" s="21">
        <v>1.0267570214812871E-2</v>
      </c>
      <c r="C57" s="21">
        <v>3.9902796434548291E-2</v>
      </c>
    </row>
    <row r="58" spans="1:3">
      <c r="A58" s="30" t="s">
        <v>54</v>
      </c>
      <c r="B58" s="21">
        <v>-0.13041650313557415</v>
      </c>
      <c r="C58" s="21">
        <v>6.4464329127725262E-2</v>
      </c>
    </row>
    <row r="59" spans="1:3">
      <c r="A59" s="30" t="s">
        <v>55</v>
      </c>
      <c r="B59" s="21">
        <v>-0.24464252044942505</v>
      </c>
      <c r="C59" s="21">
        <v>4.3484542496124913E-2</v>
      </c>
    </row>
    <row r="60" spans="1:3">
      <c r="A60" s="30" t="s">
        <v>46</v>
      </c>
      <c r="B60" s="21">
        <v>3.0199432760019421E-2</v>
      </c>
      <c r="C60" s="21">
        <v>4.8525909450241489E-2</v>
      </c>
    </row>
    <row r="61" spans="1:3">
      <c r="A61" s="30" t="s">
        <v>47</v>
      </c>
      <c r="B61" s="21">
        <v>-2.2052477444787669E-2</v>
      </c>
      <c r="C61" s="21">
        <v>4.9382853492274503E-2</v>
      </c>
    </row>
    <row r="62" spans="1:3">
      <c r="A62" s="30" t="s">
        <v>48</v>
      </c>
      <c r="B62" s="21">
        <v>-8.4890708517166333E-2</v>
      </c>
      <c r="C62" s="21">
        <v>4.0755890823647403E-2</v>
      </c>
    </row>
    <row r="63" spans="1:3">
      <c r="A63" s="30" t="s">
        <v>119</v>
      </c>
      <c r="B63" s="21">
        <v>-6.1928438902706502E-2</v>
      </c>
      <c r="C63" s="21">
        <v>6.4023452666332192E-2</v>
      </c>
    </row>
    <row r="64" spans="1:3">
      <c r="A64" s="30" t="s">
        <v>49</v>
      </c>
      <c r="B64" s="21">
        <v>-0.5942683193069157</v>
      </c>
      <c r="C64" s="21">
        <v>5.8587044872030043E-2</v>
      </c>
    </row>
    <row r="65" spans="1:8">
      <c r="A65" s="30" t="s">
        <v>61</v>
      </c>
      <c r="B65" s="21">
        <v>-3.9983657855768268E-2</v>
      </c>
      <c r="C65" s="21">
        <v>5.4487788113258259E-2</v>
      </c>
    </row>
    <row r="66" spans="1:8">
      <c r="A66" s="30" t="s">
        <v>41</v>
      </c>
      <c r="B66" s="21">
        <v>-0.13138715419025856</v>
      </c>
      <c r="C66" s="21">
        <v>4.6777417699805202E-2</v>
      </c>
    </row>
    <row r="67" spans="1:8">
      <c r="A67" s="30" t="s">
        <v>42</v>
      </c>
      <c r="B67" s="21">
        <v>-1.7992470776590282E-2</v>
      </c>
      <c r="C67" s="21">
        <v>4.7853566410362931E-2</v>
      </c>
    </row>
    <row r="68" spans="1:8">
      <c r="A68" s="30" t="s">
        <v>66</v>
      </c>
      <c r="B68" s="21">
        <v>0.32399717386735144</v>
      </c>
      <c r="C68" s="21">
        <v>8.1037940736106151E-2</v>
      </c>
    </row>
    <row r="69" spans="1:8">
      <c r="A69" s="30" t="s">
        <v>51</v>
      </c>
      <c r="B69" s="21">
        <v>-0.56275754381603837</v>
      </c>
      <c r="C69" s="21">
        <v>7.2748957724721716E-2</v>
      </c>
    </row>
    <row r="70" spans="1:8">
      <c r="A70" s="30" t="s">
        <v>118</v>
      </c>
      <c r="B70" s="21">
        <v>-0.31290679244764352</v>
      </c>
      <c r="C70" s="21">
        <v>6.5763053176301461E-2</v>
      </c>
    </row>
    <row r="71" spans="1:8">
      <c r="A71" s="30" t="s">
        <v>62</v>
      </c>
      <c r="B71" s="21">
        <v>-4.8376758508919433E-2</v>
      </c>
      <c r="C71" s="21">
        <v>5.0655179831017159E-2</v>
      </c>
    </row>
    <row r="72" spans="1:8">
      <c r="A72" s="30" t="s">
        <v>45</v>
      </c>
      <c r="B72" s="21">
        <v>0.19026134874158368</v>
      </c>
      <c r="C72" s="21">
        <v>4.4386450387656519E-2</v>
      </c>
    </row>
    <row r="73" spans="1:8">
      <c r="A73" s="30" t="s">
        <v>50</v>
      </c>
      <c r="B73" s="21">
        <v>-7.3509688834541412E-2</v>
      </c>
      <c r="C73" s="21">
        <v>2.5268500133827431E-2</v>
      </c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 s="49" customFormat="1" ht="11.25" customHeight="1">
      <c r="A75" s="57" t="s">
        <v>126</v>
      </c>
      <c r="B75" s="57"/>
      <c r="C75" s="57"/>
      <c r="D75" s="57"/>
      <c r="E75" s="57"/>
      <c r="F75" s="57"/>
      <c r="G75" s="57"/>
      <c r="H75" s="57"/>
    </row>
    <row r="76" spans="1:8" s="49" customFormat="1" ht="11.25" customHeight="1">
      <c r="A76" s="57" t="s">
        <v>127</v>
      </c>
      <c r="B76" s="57"/>
      <c r="C76" s="57"/>
      <c r="D76" s="57"/>
      <c r="E76" s="57"/>
      <c r="F76" s="57"/>
      <c r="G76" s="57"/>
      <c r="H76" s="57"/>
    </row>
    <row r="77" spans="1:8" s="49" customFormat="1" ht="11.25">
      <c r="A77" s="57"/>
      <c r="B77" s="57"/>
      <c r="C77" s="57"/>
      <c r="D77" s="57"/>
      <c r="E77" s="57"/>
      <c r="F77" s="57"/>
      <c r="G77" s="57"/>
      <c r="H77" s="57"/>
    </row>
    <row r="78" spans="1:8" ht="15" customHeight="1">
      <c r="A78" s="71" t="s">
        <v>99</v>
      </c>
      <c r="B78" s="72"/>
      <c r="C78" s="72"/>
      <c r="D78" s="72"/>
      <c r="E78" s="73"/>
    </row>
  </sheetData>
  <sortState xmlns:xlrd2="http://schemas.microsoft.com/office/spreadsheetml/2017/richdata2" ref="A16:C22">
    <sortCondition ref="A16:A22"/>
  </sortState>
  <mergeCells count="2">
    <mergeCell ref="B6:C6"/>
    <mergeCell ref="A6:A7"/>
  </mergeCells>
  <hyperlinks>
    <hyperlink ref="A4" location="Índice!A1" display="Índice" xr:uid="{00000000-0004-0000-01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4" width="13.85546875" customWidth="1"/>
    <col min="5" max="5" width="13.85546875" style="4" customWidth="1"/>
  </cols>
  <sheetData>
    <row r="1" spans="1:5" s="53" customFormat="1" ht="18.75">
      <c r="A1" s="54" t="str" cm="1">
        <f t="array" aca="1" ref="A1" ca="1">VLOOKUP(_xlfn.TEXTAFTER(CELL("filename",AAA997),"]"),Índice!A:B,2,FALSE)</f>
        <v>Índice social, económico y cultural y rendimiento medio estimado en ciencias</v>
      </c>
      <c r="B1" s="55"/>
      <c r="C1" s="55"/>
      <c r="D1" s="55"/>
      <c r="E1" s="55"/>
    </row>
    <row r="2" spans="1:5">
      <c r="A2" t="s">
        <v>57</v>
      </c>
    </row>
    <row r="3" spans="1:5">
      <c r="A3" s="2" t="s">
        <v>70</v>
      </c>
    </row>
    <row r="4" spans="1:5">
      <c r="A4" s="3" t="s">
        <v>0</v>
      </c>
    </row>
    <row r="5" spans="1:5" ht="19.5" customHeight="1">
      <c r="A5" s="3"/>
    </row>
    <row r="6" spans="1:5" ht="48" customHeight="1">
      <c r="A6" s="139" t="s">
        <v>52</v>
      </c>
      <c r="B6" s="137" t="s">
        <v>97</v>
      </c>
      <c r="C6" s="138"/>
      <c r="D6" s="137" t="s">
        <v>111</v>
      </c>
      <c r="E6" s="138"/>
    </row>
    <row r="7" spans="1:5" ht="16.5" customHeight="1">
      <c r="A7" s="140"/>
      <c r="B7" s="20" t="s">
        <v>110</v>
      </c>
      <c r="C7" s="20" t="s">
        <v>53</v>
      </c>
      <c r="D7" s="20" t="s">
        <v>110</v>
      </c>
      <c r="E7" s="20" t="s">
        <v>53</v>
      </c>
    </row>
    <row r="8" spans="1:5" ht="12" customHeight="1">
      <c r="A8" s="18" t="s">
        <v>16</v>
      </c>
      <c r="B8" s="21">
        <v>-0.165209832779113</v>
      </c>
      <c r="C8" s="21">
        <v>2.8136157148769849E-2</v>
      </c>
      <c r="D8" s="21">
        <v>485.52143972227401</v>
      </c>
      <c r="E8" s="21">
        <v>3.521123762870717</v>
      </c>
    </row>
    <row r="9" spans="1:5">
      <c r="A9" s="19" t="s">
        <v>14</v>
      </c>
      <c r="B9" s="21">
        <v>0.47709548119238737</v>
      </c>
      <c r="C9" s="21">
        <v>1.370615819824149E-2</v>
      </c>
      <c r="D9" s="21">
        <v>509.10632786982052</v>
      </c>
      <c r="E9" s="21">
        <v>1.8852785397282914</v>
      </c>
    </row>
    <row r="10" spans="1:5">
      <c r="A10" s="19" t="s">
        <v>18</v>
      </c>
      <c r="B10" s="21">
        <v>7.3127044505489458E-2</v>
      </c>
      <c r="C10" s="21">
        <v>2.0055822053481089E-2</v>
      </c>
      <c r="D10" s="21">
        <v>496.91266781274498</v>
      </c>
      <c r="E10" s="21">
        <v>2.7242402968825203</v>
      </c>
    </row>
    <row r="11" spans="1:5">
      <c r="A11" s="19" t="s">
        <v>28</v>
      </c>
      <c r="B11" s="21">
        <v>0.13767346687685655</v>
      </c>
      <c r="C11" s="21">
        <v>1.999378109198172E-2</v>
      </c>
      <c r="D11" s="21">
        <v>489.71316281341967</v>
      </c>
      <c r="E11" s="21">
        <v>2.8546962324753427</v>
      </c>
    </row>
    <row r="12" spans="1:5">
      <c r="A12" s="19" t="s">
        <v>20</v>
      </c>
      <c r="B12" s="21">
        <v>-0.18032730526403373</v>
      </c>
      <c r="C12" s="21">
        <v>2.7066533148071718E-2</v>
      </c>
      <c r="D12" s="21">
        <v>420.79372831153307</v>
      </c>
      <c r="E12" s="21">
        <v>4.0533294838015772</v>
      </c>
    </row>
    <row r="13" spans="1:5">
      <c r="A13" s="19" t="s">
        <v>6</v>
      </c>
      <c r="B13" s="21">
        <v>0.43467091769201577</v>
      </c>
      <c r="C13" s="21">
        <v>1.3139578754662521E-2</v>
      </c>
      <c r="D13" s="21">
        <v>510.05481583898882</v>
      </c>
      <c r="E13" s="21">
        <v>1.7890863275047291</v>
      </c>
    </row>
    <row r="14" spans="1:5">
      <c r="A14" s="19" t="s">
        <v>1</v>
      </c>
      <c r="B14" s="21">
        <v>-0.44521563651921509</v>
      </c>
      <c r="C14" s="21">
        <v>2.350501848654454E-2</v>
      </c>
      <c r="D14" s="21">
        <v>442.36059541708681</v>
      </c>
      <c r="E14" s="21">
        <v>2.4951885938012057</v>
      </c>
    </row>
    <row r="15" spans="1:5">
      <c r="A15" s="19" t="s">
        <v>58</v>
      </c>
      <c r="B15" s="21">
        <v>0.42324049305688149</v>
      </c>
      <c r="C15" s="21">
        <v>1.3238125597306581E-2</v>
      </c>
      <c r="D15" s="21">
        <v>411.18473605019773</v>
      </c>
      <c r="E15" s="21">
        <v>1.4657871244502836</v>
      </c>
    </row>
    <row r="16" spans="1:5">
      <c r="A16" s="19" t="s">
        <v>29</v>
      </c>
      <c r="B16" s="21">
        <v>-1.0820555752966301</v>
      </c>
      <c r="C16" s="21">
        <v>3.794200852284331E-2</v>
      </c>
      <c r="D16" s="21">
        <v>413.73094176419193</v>
      </c>
      <c r="E16" s="21">
        <v>3.2936656661103116</v>
      </c>
    </row>
    <row r="17" spans="1:5">
      <c r="A17" s="19" t="s">
        <v>25</v>
      </c>
      <c r="B17" s="21">
        <v>0.17327972043224149</v>
      </c>
      <c r="C17" s="21">
        <v>2.1751086116122271E-2</v>
      </c>
      <c r="D17" s="21">
        <v>526.10530698324908</v>
      </c>
      <c r="E17" s="21">
        <v>3.3696408865093517</v>
      </c>
    </row>
    <row r="18" spans="1:5">
      <c r="A18" s="19" t="s">
        <v>59</v>
      </c>
      <c r="B18" s="50" t="s">
        <v>100</v>
      </c>
      <c r="C18" s="50" t="s">
        <v>100</v>
      </c>
      <c r="D18" s="50">
        <v>423.96957528142514</v>
      </c>
      <c r="E18" s="21">
        <v>2.5696598340835237</v>
      </c>
    </row>
    <row r="19" spans="1:5">
      <c r="A19" s="19" t="s">
        <v>15</v>
      </c>
      <c r="B19" s="21">
        <v>-9.5108414555124254E-2</v>
      </c>
      <c r="C19" s="21">
        <v>1.239334841284887E-2</v>
      </c>
      <c r="D19" s="21">
        <v>476.30088655995269</v>
      </c>
      <c r="E19" s="21">
        <v>1.7672108446018138</v>
      </c>
    </row>
    <row r="20" spans="1:5">
      <c r="A20" s="19" t="s">
        <v>8</v>
      </c>
      <c r="B20" s="21">
        <v>0.38435216147398144</v>
      </c>
      <c r="C20" s="21">
        <v>1.9714345571291699E-2</v>
      </c>
      <c r="D20" s="21">
        <v>477.54101356424496</v>
      </c>
      <c r="E20" s="21">
        <v>2.3902913259450167</v>
      </c>
    </row>
    <row r="21" spans="1:5">
      <c r="A21" s="19" t="s">
        <v>10</v>
      </c>
      <c r="B21" s="21">
        <v>0.19821114423457487</v>
      </c>
      <c r="C21" s="21">
        <v>1.116410292110423E-2</v>
      </c>
      <c r="D21" s="21">
        <v>483.72203570551721</v>
      </c>
      <c r="E21" s="21">
        <v>1.2773539566167633</v>
      </c>
    </row>
    <row r="22" spans="1:5">
      <c r="A22" s="19" t="s">
        <v>26</v>
      </c>
      <c r="B22" s="21">
        <v>-5.6578974626952612E-2</v>
      </c>
      <c r="C22" s="21">
        <v>2.0368068327797108E-2</v>
      </c>
      <c r="D22" s="21">
        <v>477.12729946055686</v>
      </c>
      <c r="E22" s="21">
        <v>1.9043061335744871</v>
      </c>
    </row>
    <row r="23" spans="1:5">
      <c r="A23" s="19" t="s">
        <v>7</v>
      </c>
      <c r="B23" s="21">
        <v>0.25655839651967605</v>
      </c>
      <c r="C23" s="21">
        <v>4.6486643703873891E-2</v>
      </c>
      <c r="D23" s="21">
        <v>501.58324396964446</v>
      </c>
      <c r="E23" s="21">
        <v>5.8165175329851682</v>
      </c>
    </row>
    <row r="24" spans="1:5">
      <c r="A24" s="19" t="s">
        <v>21</v>
      </c>
      <c r="B24" s="21">
        <v>0.13668967443212052</v>
      </c>
      <c r="C24" s="21">
        <v>1.8019441442392831E-2</v>
      </c>
      <c r="D24" s="21">
        <v>527.11708039148095</v>
      </c>
      <c r="E24" s="21">
        <v>2.3343599345178818</v>
      </c>
    </row>
    <row r="25" spans="1:5">
      <c r="A25" s="19" t="s">
        <v>34</v>
      </c>
      <c r="B25" s="21">
        <v>0.16883290020933178</v>
      </c>
      <c r="C25" s="21">
        <v>1.807867313611464E-2</v>
      </c>
      <c r="D25" s="21">
        <v>504.37244586893178</v>
      </c>
      <c r="E25" s="21">
        <v>2.2606436521936701</v>
      </c>
    </row>
    <row r="26" spans="1:5">
      <c r="A26" s="19" t="s">
        <v>5</v>
      </c>
      <c r="B26" s="21">
        <v>-9.349070117943882E-2</v>
      </c>
      <c r="C26" s="21">
        <v>2.327271661288122E-2</v>
      </c>
      <c r="D26" s="21">
        <v>483.42119887648886</v>
      </c>
      <c r="E26" s="21">
        <v>3.2059396541820746</v>
      </c>
    </row>
    <row r="27" spans="1:5">
      <c r="A27" s="19" t="s">
        <v>37</v>
      </c>
      <c r="B27" s="21">
        <v>-0.26949745534633601</v>
      </c>
      <c r="C27" s="21">
        <v>2.7543778286562241E-2</v>
      </c>
      <c r="D27" s="21">
        <v>434.284912230766</v>
      </c>
      <c r="E27" s="21">
        <v>2.9383769242643392</v>
      </c>
    </row>
    <row r="28" spans="1:5">
      <c r="A28" s="19" t="s">
        <v>4</v>
      </c>
      <c r="B28" s="21">
        <v>-5.8251209366052527E-2</v>
      </c>
      <c r="C28" s="21">
        <v>1.770936114703461E-2</v>
      </c>
      <c r="D28" s="21">
        <v>479.91184221947987</v>
      </c>
      <c r="E28" s="21">
        <v>2.4439783600070215</v>
      </c>
    </row>
    <row r="29" spans="1:5">
      <c r="A29" s="19" t="s">
        <v>9</v>
      </c>
      <c r="B29" s="21">
        <v>0.32664033010848786</v>
      </c>
      <c r="C29" s="21">
        <v>2.2386278006723132E-2</v>
      </c>
      <c r="D29" s="21">
        <v>499.59669411985379</v>
      </c>
      <c r="E29" s="21">
        <v>2.1706828479365075</v>
      </c>
    </row>
    <row r="30" spans="1:5">
      <c r="A30" s="19" t="s">
        <v>19</v>
      </c>
      <c r="B30" s="21">
        <v>0.35188190297774491</v>
      </c>
      <c r="C30" s="21">
        <v>1.172849054026574E-2</v>
      </c>
      <c r="D30" s="21">
        <v>441.38043704934091</v>
      </c>
      <c r="E30" s="21">
        <v>1.6496913354874558</v>
      </c>
    </row>
    <row r="31" spans="1:5">
      <c r="A31" s="19" t="s">
        <v>11</v>
      </c>
      <c r="B31" s="21">
        <v>0.33832787829671568</v>
      </c>
      <c r="C31" s="21">
        <v>1.845615312356557E-2</v>
      </c>
      <c r="D31" s="21">
        <v>442.0088283667784</v>
      </c>
      <c r="E31" s="21">
        <v>3.3512802804805304</v>
      </c>
    </row>
    <row r="32" spans="1:5">
      <c r="A32" s="19" t="s">
        <v>12</v>
      </c>
      <c r="B32" s="21">
        <v>-0.1314120227994385</v>
      </c>
      <c r="C32" s="21">
        <v>2.6391871404025338E-2</v>
      </c>
      <c r="D32" s="21">
        <v>482.9820611472245</v>
      </c>
      <c r="E32" s="21">
        <v>2.4788207572348595</v>
      </c>
    </row>
    <row r="33" spans="1:5">
      <c r="A33" s="19" t="s">
        <v>2</v>
      </c>
      <c r="B33" s="21">
        <v>-5.8980332051028019E-2</v>
      </c>
      <c r="C33" s="21">
        <v>1.6510710028346309E-2</v>
      </c>
      <c r="D33" s="21">
        <v>537.58624145163481</v>
      </c>
      <c r="E33" s="21">
        <v>3.8059156159575802</v>
      </c>
    </row>
    <row r="34" spans="1:5">
      <c r="A34" s="19" t="s">
        <v>23</v>
      </c>
      <c r="B34" s="21">
        <v>-3.0796396178725351E-2</v>
      </c>
      <c r="C34" s="21">
        <v>1.4685414076092409E-2</v>
      </c>
      <c r="D34" s="21">
        <v>468.36741054579261</v>
      </c>
      <c r="E34" s="21">
        <v>2.0539551697283329</v>
      </c>
    </row>
    <row r="35" spans="1:5">
      <c r="A35" s="19" t="s">
        <v>32</v>
      </c>
      <c r="B35" s="21">
        <v>0.11171971812797049</v>
      </c>
      <c r="C35" s="21">
        <v>1.4466019684261439E-2</v>
      </c>
      <c r="D35" s="21">
        <v>487.739033338637</v>
      </c>
      <c r="E35" s="21">
        <v>1.7807556982548445</v>
      </c>
    </row>
    <row r="36" spans="1:5">
      <c r="A36" s="4" t="s">
        <v>64</v>
      </c>
      <c r="B36" s="21">
        <v>0.15495952747761893</v>
      </c>
      <c r="C36" s="21">
        <v>1.142253503259583E-2</v>
      </c>
      <c r="D36" s="21">
        <v>473.77034939023872</v>
      </c>
      <c r="E36" s="21">
        <v>1.054514876509556</v>
      </c>
    </row>
    <row r="37" spans="1:5">
      <c r="A37" s="19" t="s">
        <v>17</v>
      </c>
      <c r="B37" s="21">
        <v>0.14215135263885556</v>
      </c>
      <c r="C37" s="21">
        <v>1.4914609532779771E-2</v>
      </c>
      <c r="D37" s="21">
        <v>452.52700590943448</v>
      </c>
      <c r="E37" s="21">
        <v>1.5468845587466575</v>
      </c>
    </row>
    <row r="38" spans="1:5">
      <c r="A38" s="19" t="s">
        <v>3</v>
      </c>
      <c r="B38" s="21">
        <v>-0.89941592142983118</v>
      </c>
      <c r="C38" s="21">
        <v>2.6740855365426319E-2</v>
      </c>
      <c r="D38" s="21">
        <v>413.56537434129478</v>
      </c>
      <c r="E38" s="21">
        <v>2.0014283213257227</v>
      </c>
    </row>
    <row r="39" spans="1:5">
      <c r="A39" s="19" t="s">
        <v>13</v>
      </c>
      <c r="B39" s="21">
        <v>0.42005241962589512</v>
      </c>
      <c r="C39" s="21">
        <v>1.7388384676922192E-2</v>
      </c>
      <c r="D39" s="21">
        <v>470.21225712928879</v>
      </c>
      <c r="E39" s="21">
        <v>2.0224908596865729</v>
      </c>
    </row>
    <row r="40" spans="1:5">
      <c r="A40" s="19" t="s">
        <v>27</v>
      </c>
      <c r="B40" s="21">
        <v>0.19427823150834589</v>
      </c>
      <c r="C40" s="21">
        <v>1.9309666399184019E-2</v>
      </c>
      <c r="D40" s="21">
        <v>509.39792210352908</v>
      </c>
      <c r="E40" s="21">
        <v>2.3109693291842048</v>
      </c>
    </row>
    <row r="41" spans="1:5">
      <c r="A41" s="19" t="s">
        <v>31</v>
      </c>
      <c r="B41" s="21">
        <v>0.15416954101177779</v>
      </c>
      <c r="C41" s="21">
        <v>1.911074656879936E-2</v>
      </c>
      <c r="D41" s="21">
        <v>485.45140612645491</v>
      </c>
      <c r="E41" s="21">
        <v>2.8214698523937134</v>
      </c>
    </row>
    <row r="42" spans="1:5">
      <c r="A42" s="19" t="s">
        <v>35</v>
      </c>
      <c r="B42" s="21">
        <v>-7.1287637411201005E-2</v>
      </c>
      <c r="C42" s="21">
        <v>1.6760566408551732E-2</v>
      </c>
      <c r="D42" s="21">
        <v>495.06703477391176</v>
      </c>
      <c r="E42" s="21">
        <v>2.7424984904888219</v>
      </c>
    </row>
    <row r="43" spans="1:5">
      <c r="A43" s="19" t="s">
        <v>36</v>
      </c>
      <c r="B43" s="21">
        <v>-0.18295243995726565</v>
      </c>
      <c r="C43" s="21">
        <v>3.4022191599605248E-2</v>
      </c>
      <c r="D43" s="21">
        <v>481.71601921867784</v>
      </c>
      <c r="E43" s="21">
        <v>3.5177304493047812</v>
      </c>
    </row>
    <row r="44" spans="1:5">
      <c r="A44" s="19" t="s">
        <v>38</v>
      </c>
      <c r="B44" s="21">
        <v>0.10895490517048273</v>
      </c>
      <c r="C44" s="21">
        <v>2.3584994949501292E-2</v>
      </c>
      <c r="D44" s="21">
        <v>511.35575275022632</v>
      </c>
      <c r="E44" s="21">
        <v>2.102111197345351</v>
      </c>
    </row>
    <row r="45" spans="1:5">
      <c r="A45" s="19" t="s">
        <v>101</v>
      </c>
      <c r="B45" s="21">
        <v>-0.11068480178767126</v>
      </c>
      <c r="C45" s="21">
        <v>1.5384688052861219E-2</v>
      </c>
      <c r="D45" s="21">
        <v>490.27834395865227</v>
      </c>
      <c r="E45" s="21">
        <v>2.5860860892922131</v>
      </c>
    </row>
    <row r="46" spans="1:5">
      <c r="A46" s="19" t="s">
        <v>102</v>
      </c>
      <c r="B46" s="21">
        <v>-0.1540485543665174</v>
      </c>
      <c r="C46" s="21">
        <v>2.1760139937687519E-2</v>
      </c>
      <c r="D46" s="21">
        <v>474.87210961371568</v>
      </c>
      <c r="E46" s="21">
        <v>2.5045769099340842</v>
      </c>
    </row>
    <row r="47" spans="1:5">
      <c r="A47" s="19" t="s">
        <v>33</v>
      </c>
      <c r="B47" s="21">
        <v>-0.34041323701720422</v>
      </c>
      <c r="C47" s="21">
        <v>3.7118844249975462E-2</v>
      </c>
      <c r="D47" s="21">
        <v>424.70914665405161</v>
      </c>
      <c r="E47" s="21">
        <v>4.1501883815121072</v>
      </c>
    </row>
    <row r="48" spans="1:5">
      <c r="A48" s="19" t="s">
        <v>22</v>
      </c>
      <c r="B48" s="21">
        <v>0.30874642982556005</v>
      </c>
      <c r="C48" s="21">
        <v>1.8303588268419491E-2</v>
      </c>
      <c r="D48" s="21">
        <v>485.11066342207471</v>
      </c>
      <c r="E48" s="21">
        <v>2.9938701099315752</v>
      </c>
    </row>
    <row r="49" spans="1:5">
      <c r="A49" s="19" t="s">
        <v>24</v>
      </c>
      <c r="B49" s="21">
        <v>0.1613539297138982</v>
      </c>
      <c r="C49" s="21">
        <v>1.7834250044466891E-2</v>
      </c>
      <c r="D49" s="21">
        <v>501.23764060186994</v>
      </c>
      <c r="E49" s="21">
        <v>2.5913054002284639</v>
      </c>
    </row>
    <row r="50" spans="1:5">
      <c r="A50" s="19" t="s">
        <v>30</v>
      </c>
      <c r="B50" s="21">
        <v>-1.0046485250509551</v>
      </c>
      <c r="C50" s="21">
        <v>3.2206670127362058E-2</v>
      </c>
      <c r="D50" s="21">
        <v>494.26907489411042</v>
      </c>
      <c r="E50" s="21">
        <v>2.3050157406325269</v>
      </c>
    </row>
    <row r="51" spans="1:5">
      <c r="A51" s="45"/>
      <c r="B51" s="46"/>
      <c r="C51" s="46"/>
      <c r="D51" s="46"/>
      <c r="E51" s="46"/>
    </row>
    <row r="52" spans="1:5">
      <c r="A52" s="35" t="s">
        <v>39</v>
      </c>
      <c r="B52" s="21">
        <v>6.9472893315351801E-3</v>
      </c>
      <c r="C52" s="21">
        <v>3.6689655539347199E-3</v>
      </c>
      <c r="D52" s="21">
        <v>481.90843579298991</v>
      </c>
      <c r="E52" s="21">
        <v>0.43834878648919084</v>
      </c>
    </row>
    <row r="53" spans="1:5">
      <c r="A53" s="18" t="s">
        <v>40</v>
      </c>
      <c r="B53" s="47">
        <v>-6.7936764681669093E-2</v>
      </c>
      <c r="C53" s="47">
        <v>7.3949417048006297E-3</v>
      </c>
      <c r="D53" s="47">
        <v>480.5973258113583</v>
      </c>
      <c r="E53" s="47">
        <v>0.96030052885594941</v>
      </c>
    </row>
    <row r="54" spans="1:5">
      <c r="A54" s="13"/>
      <c r="B54" s="33"/>
      <c r="C54" s="33"/>
      <c r="D54" s="33"/>
      <c r="E54" s="33"/>
    </row>
    <row r="55" spans="1:5">
      <c r="A55" s="30" t="s">
        <v>43</v>
      </c>
      <c r="B55" s="21">
        <v>-0.31382631552038204</v>
      </c>
      <c r="C55" s="21">
        <v>5.7481710646119642E-2</v>
      </c>
      <c r="D55" s="21">
        <v>461.57478249050826</v>
      </c>
      <c r="E55" s="21">
        <v>6.0816236140541786</v>
      </c>
    </row>
    <row r="56" spans="1:5">
      <c r="A56" s="30" t="s">
        <v>44</v>
      </c>
      <c r="B56" s="21">
        <v>-6.0897650702654828E-2</v>
      </c>
      <c r="C56" s="21">
        <v>5.5856601236744692E-2</v>
      </c>
      <c r="D56" s="21">
        <v>481.94022252524138</v>
      </c>
      <c r="E56" s="21">
        <v>5.7627550730899433</v>
      </c>
    </row>
    <row r="57" spans="1:5">
      <c r="A57" s="30" t="s">
        <v>60</v>
      </c>
      <c r="B57" s="21">
        <v>1.0267570214812871E-2</v>
      </c>
      <c r="C57" s="21">
        <v>3.9902796434548291E-2</v>
      </c>
      <c r="D57" s="21">
        <v>492.22144841798911</v>
      </c>
      <c r="E57" s="21">
        <v>4.1644497389899211</v>
      </c>
    </row>
    <row r="58" spans="1:5">
      <c r="A58" s="30" t="s">
        <v>54</v>
      </c>
      <c r="B58" s="21">
        <v>-0.13041650313557415</v>
      </c>
      <c r="C58" s="21">
        <v>6.4464329127725262E-2</v>
      </c>
      <c r="D58" s="21">
        <v>471.17859924085417</v>
      </c>
      <c r="E58" s="21">
        <v>4.4864225924528043</v>
      </c>
    </row>
    <row r="59" spans="1:5">
      <c r="A59" s="30" t="s">
        <v>55</v>
      </c>
      <c r="B59" s="21">
        <v>-0.24464252044942505</v>
      </c>
      <c r="C59" s="21">
        <v>4.3484542496124913E-2</v>
      </c>
      <c r="D59" s="21">
        <v>469.38017358513417</v>
      </c>
      <c r="E59" s="21">
        <v>3.6135463907238448</v>
      </c>
    </row>
    <row r="60" spans="1:5">
      <c r="A60" s="30" t="s">
        <v>46</v>
      </c>
      <c r="B60" s="21">
        <v>3.0199432760019421E-2</v>
      </c>
      <c r="C60" s="21">
        <v>4.8525909450241489E-2</v>
      </c>
      <c r="D60" s="21">
        <v>489.53725209431639</v>
      </c>
      <c r="E60" s="21">
        <v>3.4197846714042766</v>
      </c>
    </row>
    <row r="61" spans="1:5">
      <c r="A61" s="30" t="s">
        <v>47</v>
      </c>
      <c r="B61" s="21">
        <v>-2.2052477444787669E-2</v>
      </c>
      <c r="C61" s="21">
        <v>4.9382853492274503E-2</v>
      </c>
      <c r="D61" s="21">
        <v>492.67849685756045</v>
      </c>
      <c r="E61" s="21">
        <v>3.8433956811856929</v>
      </c>
    </row>
    <row r="62" spans="1:5">
      <c r="A62" s="30" t="s">
        <v>48</v>
      </c>
      <c r="B62" s="21">
        <v>-8.4890708517166333E-2</v>
      </c>
      <c r="C62" s="21">
        <v>4.0755890823647403E-2</v>
      </c>
      <c r="D62" s="21">
        <v>484.505958076377</v>
      </c>
      <c r="E62" s="21">
        <v>3.9796841073979152</v>
      </c>
    </row>
    <row r="63" spans="1:5">
      <c r="A63" s="30" t="s">
        <v>119</v>
      </c>
      <c r="B63" s="21">
        <v>-6.1928438902706502E-2</v>
      </c>
      <c r="C63" s="21">
        <v>6.4023452666332192E-2</v>
      </c>
      <c r="D63" s="21">
        <v>501.926983169246</v>
      </c>
      <c r="E63" s="21">
        <v>3.9848601496178495</v>
      </c>
    </row>
    <row r="64" spans="1:5">
      <c r="A64" s="30" t="s">
        <v>49</v>
      </c>
      <c r="B64" s="21">
        <v>-0.5942683193069157</v>
      </c>
      <c r="C64" s="21">
        <v>5.8587044872030043E-2</v>
      </c>
      <c r="D64" s="21">
        <v>420.27566588891506</v>
      </c>
      <c r="E64" s="21">
        <v>4.8581036727855986</v>
      </c>
    </row>
    <row r="65" spans="1:8">
      <c r="A65" s="30" t="s">
        <v>61</v>
      </c>
      <c r="B65" s="21">
        <v>-3.9983657855768268E-2</v>
      </c>
      <c r="C65" s="21">
        <v>5.4487788113258259E-2</v>
      </c>
      <c r="D65" s="21">
        <v>450.22860261333454</v>
      </c>
      <c r="E65" s="21">
        <v>5.5031721422685926</v>
      </c>
    </row>
    <row r="66" spans="1:8">
      <c r="A66" s="30" t="s">
        <v>41</v>
      </c>
      <c r="B66" s="21">
        <v>-0.13138715419025856</v>
      </c>
      <c r="C66" s="21">
        <v>4.6777417699805202E-2</v>
      </c>
      <c r="D66" s="21">
        <v>473.48234124835415</v>
      </c>
      <c r="E66" s="21">
        <v>4.204810864924255</v>
      </c>
    </row>
    <row r="67" spans="1:8">
      <c r="A67" s="30" t="s">
        <v>42</v>
      </c>
      <c r="B67" s="21">
        <v>-1.7992470776590282E-2</v>
      </c>
      <c r="C67" s="21">
        <v>4.7853566410362931E-2</v>
      </c>
      <c r="D67" s="21">
        <v>485.91331841215452</v>
      </c>
      <c r="E67" s="21">
        <v>4.2124873347517298</v>
      </c>
    </row>
    <row r="68" spans="1:8">
      <c r="A68" s="30" t="s">
        <v>66</v>
      </c>
      <c r="B68" s="21">
        <v>0.32399717386735144</v>
      </c>
      <c r="C68" s="21">
        <v>8.1037940736106151E-2</v>
      </c>
      <c r="D68" s="21">
        <v>494.6366238097562</v>
      </c>
      <c r="E68" s="21">
        <v>5.0406788503324567</v>
      </c>
    </row>
    <row r="69" spans="1:8">
      <c r="A69" s="30" t="s">
        <v>51</v>
      </c>
      <c r="B69" s="21">
        <v>-0.56275754381603837</v>
      </c>
      <c r="C69" s="21">
        <v>7.2748957724721716E-2</v>
      </c>
      <c r="D69" s="21">
        <v>405.36722751965635</v>
      </c>
      <c r="E69" s="21">
        <v>5.8894259402353448</v>
      </c>
    </row>
    <row r="70" spans="1:8">
      <c r="A70" s="30" t="s">
        <v>118</v>
      </c>
      <c r="B70" s="21">
        <v>-0.31290679244764352</v>
      </c>
      <c r="C70" s="21">
        <v>6.5763053176301461E-2</v>
      </c>
      <c r="D70" s="21">
        <v>470.20656118133621</v>
      </c>
      <c r="E70" s="21">
        <v>5.1740967339335153</v>
      </c>
    </row>
    <row r="71" spans="1:8">
      <c r="A71" s="30" t="s">
        <v>62</v>
      </c>
      <c r="B71" s="21">
        <v>-4.8376758508919433E-2</v>
      </c>
      <c r="C71" s="21">
        <v>5.0655179831017159E-2</v>
      </c>
      <c r="D71" s="21">
        <v>472.35332955688398</v>
      </c>
      <c r="E71" s="21">
        <v>4.0109822152162895</v>
      </c>
    </row>
    <row r="72" spans="1:8">
      <c r="A72" s="30" t="s">
        <v>45</v>
      </c>
      <c r="B72" s="21">
        <v>0.19026134874158368</v>
      </c>
      <c r="C72" s="21">
        <v>4.4386450387656519E-2</v>
      </c>
      <c r="D72" s="21">
        <v>458.52748908971142</v>
      </c>
      <c r="E72" s="21">
        <v>4.3361265094911605</v>
      </c>
    </row>
    <row r="73" spans="1:8">
      <c r="A73" s="30" t="s">
        <v>50</v>
      </c>
      <c r="B73" s="21">
        <v>-7.3509688834541412E-2</v>
      </c>
      <c r="C73" s="21">
        <v>2.5268500133827431E-2</v>
      </c>
      <c r="D73" s="21">
        <v>483.89632531236748</v>
      </c>
      <c r="E73" s="21">
        <v>2.7453038285797895</v>
      </c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 s="49" customFormat="1" ht="11.25">
      <c r="A75" s="57" t="s">
        <v>126</v>
      </c>
      <c r="B75" s="57"/>
      <c r="C75" s="57"/>
      <c r="D75" s="57"/>
      <c r="E75" s="57"/>
      <c r="F75" s="57"/>
      <c r="G75" s="57"/>
      <c r="H75" s="57"/>
    </row>
    <row r="76" spans="1:8" s="49" customFormat="1" ht="11.25">
      <c r="A76" s="57" t="s">
        <v>127</v>
      </c>
      <c r="B76" s="57"/>
      <c r="C76" s="57"/>
      <c r="D76" s="57"/>
      <c r="E76" s="57"/>
      <c r="F76" s="57"/>
      <c r="G76" s="57"/>
      <c r="H76" s="57"/>
    </row>
    <row r="77" spans="1:8" s="49" customFormat="1" ht="11.25">
      <c r="A77" s="57"/>
      <c r="B77" s="57"/>
      <c r="C77" s="57"/>
      <c r="D77" s="57"/>
      <c r="E77" s="57"/>
      <c r="F77" s="57"/>
      <c r="G77" s="57"/>
      <c r="H77" s="57"/>
    </row>
    <row r="78" spans="1:8">
      <c r="A78" s="71" t="s">
        <v>125</v>
      </c>
      <c r="B78" s="72"/>
      <c r="C78" s="72"/>
      <c r="D78" s="72"/>
      <c r="E78" s="73"/>
    </row>
  </sheetData>
  <mergeCells count="3">
    <mergeCell ref="B6:C6"/>
    <mergeCell ref="D6:E6"/>
    <mergeCell ref="A6:A7"/>
  </mergeCells>
  <hyperlinks>
    <hyperlink ref="A4" location="Índice!A1" display="Índice" xr:uid="{00000000-0004-0000-02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8"/>
  <sheetViews>
    <sheetView showGridLines="0" zoomScale="80" zoomScaleNormal="80" workbookViewId="0"/>
  </sheetViews>
  <sheetFormatPr baseColWidth="10" defaultRowHeight="15"/>
  <cols>
    <col min="1" max="1" width="27.85546875" style="10" customWidth="1"/>
    <col min="2" max="8" width="13.140625" style="10" customWidth="1"/>
    <col min="9" max="11" width="13.140625" customWidth="1"/>
    <col min="12" max="12" width="10.28515625" customWidth="1"/>
    <col min="13" max="13" width="6.5703125" customWidth="1"/>
    <col min="14" max="14" width="10.28515625" customWidth="1"/>
    <col min="15" max="15" width="6.5703125" customWidth="1"/>
    <col min="16" max="16" width="10.28515625" customWidth="1"/>
    <col min="17" max="17" width="6.5703125" customWidth="1"/>
  </cols>
  <sheetData>
    <row r="1" spans="1:11" s="53" customFormat="1" ht="18.75">
      <c r="A1" s="54" t="str" cm="1">
        <f t="array" aca="1" ref="A1" ca="1">VLOOKUP(_xlfn.TEXTAFTER(CELL("filename",ZZ998),"]"),Índice!A:B,2,FALSE)</f>
        <v>Rendimiento medio en ciencias por cuartos de ISEC y diferencia entre el alumnado favorecido y desfavorecido</v>
      </c>
      <c r="B1" s="55"/>
      <c r="C1" s="55"/>
      <c r="D1" s="55"/>
      <c r="E1" s="55"/>
    </row>
    <row r="2" spans="1:11">
      <c r="A2" t="s">
        <v>57</v>
      </c>
      <c r="B2"/>
      <c r="C2"/>
      <c r="D2"/>
      <c r="E2" s="4"/>
      <c r="F2"/>
      <c r="G2"/>
      <c r="H2"/>
    </row>
    <row r="3" spans="1:11">
      <c r="A3" s="2" t="s">
        <v>71</v>
      </c>
      <c r="B3"/>
      <c r="C3"/>
      <c r="D3"/>
      <c r="E3" s="4"/>
      <c r="F3"/>
      <c r="G3"/>
      <c r="H3"/>
    </row>
    <row r="4" spans="1:11">
      <c r="A4" s="3" t="s">
        <v>0</v>
      </c>
      <c r="B4"/>
      <c r="C4"/>
      <c r="D4"/>
      <c r="E4" s="4"/>
      <c r="F4"/>
      <c r="G4"/>
      <c r="H4"/>
    </row>
    <row r="5" spans="1:11">
      <c r="A5" s="9"/>
      <c r="B5" s="9"/>
      <c r="C5" s="9"/>
      <c r="D5" s="9"/>
      <c r="E5" s="9"/>
      <c r="F5" s="9"/>
      <c r="G5" s="9"/>
      <c r="H5" s="9"/>
    </row>
    <row r="6" spans="1:11" ht="47.25" customHeight="1">
      <c r="A6" s="135" t="s">
        <v>52</v>
      </c>
      <c r="B6" s="141" t="s">
        <v>120</v>
      </c>
      <c r="C6" s="141"/>
      <c r="D6" s="141" t="s">
        <v>121</v>
      </c>
      <c r="E6" s="141"/>
      <c r="F6" s="141" t="s">
        <v>122</v>
      </c>
      <c r="G6" s="141"/>
      <c r="H6" s="141" t="s">
        <v>123</v>
      </c>
      <c r="I6" s="141"/>
      <c r="J6" s="141" t="s">
        <v>124</v>
      </c>
      <c r="K6" s="141"/>
    </row>
    <row r="7" spans="1:11" ht="18" customHeight="1">
      <c r="A7" s="136"/>
      <c r="B7" s="66" t="s">
        <v>110</v>
      </c>
      <c r="C7" s="66" t="s">
        <v>53</v>
      </c>
      <c r="D7" s="66" t="s">
        <v>110</v>
      </c>
      <c r="E7" s="66" t="s">
        <v>53</v>
      </c>
      <c r="F7" s="66" t="s">
        <v>110</v>
      </c>
      <c r="G7" s="66" t="s">
        <v>53</v>
      </c>
      <c r="H7" s="66" t="s">
        <v>110</v>
      </c>
      <c r="I7" s="66" t="s">
        <v>53</v>
      </c>
      <c r="J7" s="66" t="s">
        <v>110</v>
      </c>
      <c r="K7" s="66" t="s">
        <v>53</v>
      </c>
    </row>
    <row r="8" spans="1:11">
      <c r="A8" s="18" t="s">
        <v>16</v>
      </c>
      <c r="B8" s="21">
        <v>435.93472829954169</v>
      </c>
      <c r="C8" s="21">
        <v>3.9357294734238746</v>
      </c>
      <c r="D8" s="21">
        <v>485.56941096847549</v>
      </c>
      <c r="E8" s="21">
        <v>3.6891817014036645</v>
      </c>
      <c r="F8" s="21">
        <v>516.02561560517881</v>
      </c>
      <c r="G8" s="21">
        <v>3.9030068720076416</v>
      </c>
      <c r="H8" s="21">
        <v>560.86323152750879</v>
      </c>
      <c r="I8" s="21">
        <v>3.6955626082537441</v>
      </c>
      <c r="J8" s="26">
        <v>124.92850322796707</v>
      </c>
      <c r="K8" s="21">
        <v>5.2375086138608262</v>
      </c>
    </row>
    <row r="9" spans="1:11">
      <c r="A9" s="19" t="s">
        <v>14</v>
      </c>
      <c r="B9" s="21">
        <v>469.14080477422795</v>
      </c>
      <c r="C9" s="21">
        <v>3.0626776308284156</v>
      </c>
      <c r="D9" s="21">
        <v>499.69530877322723</v>
      </c>
      <c r="E9" s="21">
        <v>2.1689825988551981</v>
      </c>
      <c r="F9" s="21">
        <v>536.02706945665955</v>
      </c>
      <c r="G9" s="21">
        <v>2.4706707153269574</v>
      </c>
      <c r="H9" s="21">
        <v>549.07333780323927</v>
      </c>
      <c r="I9" s="21">
        <v>2.5550597729331148</v>
      </c>
      <c r="J9" s="21">
        <v>79.932533029011296</v>
      </c>
      <c r="K9" s="21">
        <v>3.7647985966380051</v>
      </c>
    </row>
    <row r="10" spans="1:11">
      <c r="A10" s="19" t="s">
        <v>18</v>
      </c>
      <c r="B10" s="21">
        <v>449.07306598134767</v>
      </c>
      <c r="C10" s="21">
        <v>3.3440943137128891</v>
      </c>
      <c r="D10" s="21">
        <v>489.35551632851968</v>
      </c>
      <c r="E10" s="21">
        <v>3.3006315260898855</v>
      </c>
      <c r="F10" s="21">
        <v>521.77269405546224</v>
      </c>
      <c r="G10" s="21">
        <v>3.007678084380367</v>
      </c>
      <c r="H10" s="21">
        <v>546.92536021715887</v>
      </c>
      <c r="I10" s="21">
        <v>3.2845324360166996</v>
      </c>
      <c r="J10" s="21">
        <v>97.8522942358112</v>
      </c>
      <c r="K10" s="21">
        <v>4.0441855633131638</v>
      </c>
    </row>
    <row r="11" spans="1:11">
      <c r="A11" s="19" t="s">
        <v>28</v>
      </c>
      <c r="B11" s="21">
        <v>449.43225710632123</v>
      </c>
      <c r="C11" s="21">
        <v>3.7477723340311955</v>
      </c>
      <c r="D11" s="21">
        <v>480.71085565033547</v>
      </c>
      <c r="E11" s="21">
        <v>3.3356012148554623</v>
      </c>
      <c r="F11" s="21">
        <v>522.12753490725174</v>
      </c>
      <c r="G11" s="21">
        <v>2.8487011466661478</v>
      </c>
      <c r="H11" s="21">
        <v>547.13978243626764</v>
      </c>
      <c r="I11" s="21">
        <v>3.4688829715804448</v>
      </c>
      <c r="J11" s="21">
        <v>97.707525329946435</v>
      </c>
      <c r="K11" s="21">
        <v>5.1576896773854335</v>
      </c>
    </row>
    <row r="12" spans="1:11">
      <c r="A12" s="19" t="s">
        <v>20</v>
      </c>
      <c r="B12" s="21">
        <v>378.61185599333737</v>
      </c>
      <c r="C12" s="21">
        <v>4.5551394266645167</v>
      </c>
      <c r="D12" s="21">
        <v>415.92261295707686</v>
      </c>
      <c r="E12" s="21">
        <v>4.027169120223415</v>
      </c>
      <c r="F12" s="21">
        <v>457.0423138579622</v>
      </c>
      <c r="G12" s="21">
        <v>5.0858241147535521</v>
      </c>
      <c r="H12" s="21">
        <v>479.74260914744798</v>
      </c>
      <c r="I12" s="21">
        <v>5.21258943680931</v>
      </c>
      <c r="J12" s="21">
        <v>101.13075315411056</v>
      </c>
      <c r="K12" s="21">
        <v>6.5576499689533811</v>
      </c>
    </row>
    <row r="13" spans="1:11">
      <c r="A13" s="19" t="s">
        <v>6</v>
      </c>
      <c r="B13" s="21">
        <v>480.34148284101047</v>
      </c>
      <c r="C13" s="21">
        <v>2.1835249314214629</v>
      </c>
      <c r="D13" s="21">
        <v>511.55697346058696</v>
      </c>
      <c r="E13" s="21">
        <v>1.9164183657711475</v>
      </c>
      <c r="F13" s="21">
        <v>538.42415493862666</v>
      </c>
      <c r="G13" s="21">
        <v>2.1407636891942139</v>
      </c>
      <c r="H13" s="21">
        <v>538.89506827414459</v>
      </c>
      <c r="I13" s="21">
        <v>2.5597936293097816</v>
      </c>
      <c r="J13" s="21">
        <v>58.553585433134216</v>
      </c>
      <c r="K13" s="21">
        <v>2.9225172356329203</v>
      </c>
    </row>
    <row r="14" spans="1:11">
      <c r="A14" s="19" t="s">
        <v>1</v>
      </c>
      <c r="B14" s="21">
        <v>415.19027880312854</v>
      </c>
      <c r="C14" s="21">
        <v>3.9164503795781984</v>
      </c>
      <c r="D14" s="21">
        <v>432.58340440092195</v>
      </c>
      <c r="E14" s="21">
        <v>3.320934594691054</v>
      </c>
      <c r="F14" s="21">
        <v>449.34065165280026</v>
      </c>
      <c r="G14" s="21">
        <v>3.1721764985659791</v>
      </c>
      <c r="H14" s="21">
        <v>491.4746643917216</v>
      </c>
      <c r="I14" s="21">
        <v>2.9654526086381194</v>
      </c>
      <c r="J14" s="21">
        <v>76.284385588593096</v>
      </c>
      <c r="K14" s="21">
        <v>5.0605527839125468</v>
      </c>
    </row>
    <row r="15" spans="1:11">
      <c r="A15" s="19" t="s">
        <v>58</v>
      </c>
      <c r="B15" s="21">
        <v>386.46112163376517</v>
      </c>
      <c r="C15" s="21">
        <v>3.021135087864887</v>
      </c>
      <c r="D15" s="21">
        <v>419.54514176612031</v>
      </c>
      <c r="E15" s="21">
        <v>3.1507562018954616</v>
      </c>
      <c r="F15" s="21">
        <v>454.23784839533272</v>
      </c>
      <c r="G15" s="21">
        <v>3.0966130344895313</v>
      </c>
      <c r="H15" s="21">
        <v>459.55675777255601</v>
      </c>
      <c r="I15" s="21">
        <v>3.0586622683003686</v>
      </c>
      <c r="J15" s="21">
        <v>73.095636138790809</v>
      </c>
      <c r="K15" s="21">
        <v>4.2202959091258991</v>
      </c>
    </row>
    <row r="16" spans="1:11">
      <c r="A16" s="19" t="s">
        <v>29</v>
      </c>
      <c r="B16" s="21">
        <v>377.34691056898095</v>
      </c>
      <c r="C16" s="21">
        <v>2.5267097262478919</v>
      </c>
      <c r="D16" s="21">
        <v>406.16708852056479</v>
      </c>
      <c r="E16" s="21">
        <v>3.1958023973948722</v>
      </c>
      <c r="F16" s="21">
        <v>422.97283995366263</v>
      </c>
      <c r="G16" s="21">
        <v>3.7487396293270079</v>
      </c>
      <c r="H16" s="21">
        <v>470.63219804800855</v>
      </c>
      <c r="I16" s="21">
        <v>6.1861253089016284</v>
      </c>
      <c r="J16" s="21">
        <v>93.28528747902763</v>
      </c>
      <c r="K16" s="21">
        <v>6.9618174599902627</v>
      </c>
    </row>
    <row r="17" spans="1:11">
      <c r="A17" s="19" t="s">
        <v>25</v>
      </c>
      <c r="B17" s="21">
        <v>488.46970131461376</v>
      </c>
      <c r="C17" s="21">
        <v>4.4238819939106619</v>
      </c>
      <c r="D17" s="21">
        <v>524.78959100139332</v>
      </c>
      <c r="E17" s="21">
        <v>3.4595375864839495</v>
      </c>
      <c r="F17" s="21">
        <v>547.1110295017977</v>
      </c>
      <c r="G17" s="21">
        <v>3.9857105144253362</v>
      </c>
      <c r="H17" s="21">
        <v>557.84458888411723</v>
      </c>
      <c r="I17" s="21">
        <v>4.0453432914515908</v>
      </c>
      <c r="J17" s="21">
        <v>69.374887569503372</v>
      </c>
      <c r="K17" s="21">
        <v>4.9256342650669094</v>
      </c>
    </row>
    <row r="18" spans="1:11">
      <c r="A18" s="19" t="s">
        <v>59</v>
      </c>
      <c r="B18" s="101" t="s">
        <v>100</v>
      </c>
      <c r="C18" s="101" t="s">
        <v>100</v>
      </c>
      <c r="D18" s="101" t="s">
        <v>100</v>
      </c>
      <c r="E18" s="101" t="s">
        <v>100</v>
      </c>
      <c r="F18" s="101" t="s">
        <v>100</v>
      </c>
      <c r="G18" s="101" t="s">
        <v>100</v>
      </c>
      <c r="H18" s="101" t="s">
        <v>100</v>
      </c>
      <c r="I18" s="101" t="s">
        <v>100</v>
      </c>
      <c r="J18" s="101" t="s">
        <v>100</v>
      </c>
      <c r="K18" s="101" t="s">
        <v>100</v>
      </c>
    </row>
    <row r="19" spans="1:11">
      <c r="A19" s="19" t="s">
        <v>15</v>
      </c>
      <c r="B19" s="21">
        <v>442.85556906131904</v>
      </c>
      <c r="C19" s="21">
        <v>2.9049315650130381</v>
      </c>
      <c r="D19" s="21">
        <v>458.49530545197257</v>
      </c>
      <c r="E19" s="21">
        <v>2.9258396952019767</v>
      </c>
      <c r="F19" s="21">
        <v>487.90718244308863</v>
      </c>
      <c r="G19" s="21">
        <v>2.9460372273041147</v>
      </c>
      <c r="H19" s="21">
        <v>526.4204428806446</v>
      </c>
      <c r="I19" s="21">
        <v>3.0015925821058942</v>
      </c>
      <c r="J19" s="21">
        <v>83.564873819325584</v>
      </c>
      <c r="K19" s="21">
        <v>4.3109974455336193</v>
      </c>
    </row>
    <row r="20" spans="1:11">
      <c r="A20" s="19" t="s">
        <v>8</v>
      </c>
      <c r="B20" s="21">
        <v>443.21219966181451</v>
      </c>
      <c r="C20" s="21">
        <v>3.5249277217952542</v>
      </c>
      <c r="D20" s="21">
        <v>473.95910874487555</v>
      </c>
      <c r="E20" s="21">
        <v>2.7714324490542785</v>
      </c>
      <c r="F20" s="21">
        <v>507.27406052381428</v>
      </c>
      <c r="G20" s="21">
        <v>3.1226135657522938</v>
      </c>
      <c r="H20" s="21">
        <v>512.02054711188578</v>
      </c>
      <c r="I20" s="21">
        <v>4.3260392025392846</v>
      </c>
      <c r="J20" s="21">
        <v>68.808347450071338</v>
      </c>
      <c r="K20" s="21">
        <v>5.7186494754742787</v>
      </c>
    </row>
    <row r="21" spans="1:11">
      <c r="A21" s="19" t="s">
        <v>10</v>
      </c>
      <c r="B21" s="21">
        <v>450.26450500003614</v>
      </c>
      <c r="C21" s="21">
        <v>2.9338905809167706</v>
      </c>
      <c r="D21" s="21">
        <v>476.21748773456329</v>
      </c>
      <c r="E21" s="21">
        <v>2.5273766934192312</v>
      </c>
      <c r="F21" s="21">
        <v>513.08074403940782</v>
      </c>
      <c r="G21" s="21">
        <v>2.697341728052824</v>
      </c>
      <c r="H21" s="21">
        <v>521.70310801680603</v>
      </c>
      <c r="I21" s="21">
        <v>3.011605543640461</v>
      </c>
      <c r="J21" s="21">
        <v>71.438603016769974</v>
      </c>
      <c r="K21" s="21">
        <v>4.2148919673052347</v>
      </c>
    </row>
    <row r="22" spans="1:11">
      <c r="A22" s="19" t="s">
        <v>26</v>
      </c>
      <c r="B22" s="21">
        <v>443.1199304613682</v>
      </c>
      <c r="C22" s="21">
        <v>2.5686517302316045</v>
      </c>
      <c r="D22" s="21">
        <v>469.05224982358993</v>
      </c>
      <c r="E22" s="21">
        <v>2.0883342322345024</v>
      </c>
      <c r="F22" s="21">
        <v>497.9340408763718</v>
      </c>
      <c r="G22" s="21">
        <v>1.8669378145829318</v>
      </c>
      <c r="H22" s="21">
        <v>514.33220760231177</v>
      </c>
      <c r="I22" s="21">
        <v>2.3742915470563997</v>
      </c>
      <c r="J22" s="21">
        <v>71.212277140943598</v>
      </c>
      <c r="K22" s="21">
        <v>3.2113404024559822</v>
      </c>
    </row>
    <row r="23" spans="1:11">
      <c r="A23" s="19" t="s">
        <v>7</v>
      </c>
      <c r="B23" s="21">
        <v>456.90206717555782</v>
      </c>
      <c r="C23" s="21">
        <v>5.6068794711926291</v>
      </c>
      <c r="D23" s="21">
        <v>485.12724756838145</v>
      </c>
      <c r="E23" s="21">
        <v>6.9994243826923688</v>
      </c>
      <c r="F23" s="21">
        <v>512.60365457421619</v>
      </c>
      <c r="G23" s="21">
        <v>8.5097411372808391</v>
      </c>
      <c r="H23" s="21">
        <v>561.3277753077997</v>
      </c>
      <c r="I23" s="21">
        <v>15.125827891264279</v>
      </c>
      <c r="J23" s="21">
        <v>104.42570813224184</v>
      </c>
      <c r="K23" s="21">
        <v>15.974665183196162</v>
      </c>
    </row>
    <row r="24" spans="1:11">
      <c r="A24" s="19" t="s">
        <v>21</v>
      </c>
      <c r="B24" s="21">
        <v>491.86714285607576</v>
      </c>
      <c r="C24" s="21">
        <v>2.9058547235356782</v>
      </c>
      <c r="D24" s="21">
        <v>514.68198798406399</v>
      </c>
      <c r="E24" s="21">
        <v>2.8054803597349607</v>
      </c>
      <c r="F24" s="21">
        <v>548.26878339013047</v>
      </c>
      <c r="G24" s="21">
        <v>3.1050362720186424</v>
      </c>
      <c r="H24" s="21">
        <v>559.97307165961183</v>
      </c>
      <c r="I24" s="21">
        <v>3.5172074105900766</v>
      </c>
      <c r="J24" s="21">
        <v>68.105928803536088</v>
      </c>
      <c r="K24" s="21">
        <v>4.0856461630225995</v>
      </c>
    </row>
    <row r="25" spans="1:11">
      <c r="A25" s="19" t="s">
        <v>34</v>
      </c>
      <c r="B25" s="21">
        <v>469.67770899121524</v>
      </c>
      <c r="C25" s="21">
        <v>2.9604047024009659</v>
      </c>
      <c r="D25" s="21">
        <v>495.76985028326715</v>
      </c>
      <c r="E25" s="21">
        <v>2.9604069658787386</v>
      </c>
      <c r="F25" s="21">
        <v>530.57249566934672</v>
      </c>
      <c r="G25" s="21">
        <v>2.7624452291975987</v>
      </c>
      <c r="H25" s="21">
        <v>547.59452058792408</v>
      </c>
      <c r="I25" s="21">
        <v>3.3748514312851388</v>
      </c>
      <c r="J25" s="21">
        <v>77.916811596708797</v>
      </c>
      <c r="K25" s="21">
        <v>4.2045603604485375</v>
      </c>
    </row>
    <row r="26" spans="1:11">
      <c r="A26" s="19" t="s">
        <v>5</v>
      </c>
      <c r="B26" s="21">
        <v>442.78698997804622</v>
      </c>
      <c r="C26" s="21">
        <v>4.0566723157296911</v>
      </c>
      <c r="D26" s="21">
        <v>476.28863846304574</v>
      </c>
      <c r="E26" s="21">
        <v>3.3196841222102815</v>
      </c>
      <c r="F26" s="21">
        <v>507.54591265549027</v>
      </c>
      <c r="G26" s="21">
        <v>3.2972185152408375</v>
      </c>
      <c r="H26" s="21">
        <v>542.76968589645389</v>
      </c>
      <c r="I26" s="21">
        <v>3.9377451914608108</v>
      </c>
      <c r="J26" s="21">
        <v>99.982695918407742</v>
      </c>
      <c r="K26" s="21">
        <v>5.2015746829728666</v>
      </c>
    </row>
    <row r="27" spans="1:11">
      <c r="A27" s="19" t="s">
        <v>37</v>
      </c>
      <c r="B27" s="21">
        <v>399.02817408772137</v>
      </c>
      <c r="C27" s="21">
        <v>3.7082882664539798</v>
      </c>
      <c r="D27" s="21">
        <v>424.74724133762356</v>
      </c>
      <c r="E27" s="21">
        <v>2.7454039200063702</v>
      </c>
      <c r="F27" s="21">
        <v>454.43268021098038</v>
      </c>
      <c r="G27" s="21">
        <v>3.2883608467671817</v>
      </c>
      <c r="H27" s="21">
        <v>475.43610181577662</v>
      </c>
      <c r="I27" s="21">
        <v>3.9313725705366367</v>
      </c>
      <c r="J27" s="21">
        <v>76.407927728055299</v>
      </c>
      <c r="K27" s="21">
        <v>4.9916507569960036</v>
      </c>
    </row>
    <row r="28" spans="1:11">
      <c r="A28" s="19" t="s">
        <v>4</v>
      </c>
      <c r="B28" s="21">
        <v>430.26355734056523</v>
      </c>
      <c r="C28" s="21">
        <v>3.8273876011200043</v>
      </c>
      <c r="D28" s="21">
        <v>470.1436470928362</v>
      </c>
      <c r="E28" s="21">
        <v>2.8923830675750786</v>
      </c>
      <c r="F28" s="21">
        <v>498.8252883902619</v>
      </c>
      <c r="G28" s="21">
        <v>3.1395519237177569</v>
      </c>
      <c r="H28" s="21">
        <v>532.90370658809991</v>
      </c>
      <c r="I28" s="21">
        <v>4.4637079192908145</v>
      </c>
      <c r="J28" s="21">
        <v>102.64014924753451</v>
      </c>
      <c r="K28" s="21">
        <v>6.039393971990906</v>
      </c>
    </row>
    <row r="29" spans="1:11">
      <c r="A29" s="19" t="s">
        <v>9</v>
      </c>
      <c r="B29" s="21">
        <v>465.65604536976463</v>
      </c>
      <c r="C29" s="21">
        <v>2.8222290451637306</v>
      </c>
      <c r="D29" s="21">
        <v>487.32506440875898</v>
      </c>
      <c r="E29" s="21">
        <v>2.5228884499901052</v>
      </c>
      <c r="F29" s="21">
        <v>517.19379931684909</v>
      </c>
      <c r="G29" s="21">
        <v>2.9736281821804984</v>
      </c>
      <c r="H29" s="21">
        <v>538.23123648026683</v>
      </c>
      <c r="I29" s="21">
        <v>3.3311045464681093</v>
      </c>
      <c r="J29" s="21">
        <v>72.575191110502374</v>
      </c>
      <c r="K29" s="21">
        <v>3.7871949755188954</v>
      </c>
    </row>
    <row r="30" spans="1:11">
      <c r="A30" s="19" t="s">
        <v>19</v>
      </c>
      <c r="B30" s="21">
        <v>415.23790097113516</v>
      </c>
      <c r="C30" s="21">
        <v>3.1263580736036003</v>
      </c>
      <c r="D30" s="21">
        <v>446.01673814606346</v>
      </c>
      <c r="E30" s="21">
        <v>3.282362377386753</v>
      </c>
      <c r="F30" s="21">
        <v>466.38294543859081</v>
      </c>
      <c r="G30" s="21">
        <v>3.2549593795084899</v>
      </c>
      <c r="H30" s="21">
        <v>481.00640700384463</v>
      </c>
      <c r="I30" s="21">
        <v>3.5561926578995635</v>
      </c>
      <c r="J30" s="21">
        <v>65.768506032709467</v>
      </c>
      <c r="K30" s="21">
        <v>4.8822829442250768</v>
      </c>
    </row>
    <row r="31" spans="1:11">
      <c r="A31" s="19" t="s">
        <v>11</v>
      </c>
      <c r="B31" s="21">
        <v>408.30369851951184</v>
      </c>
      <c r="C31" s="21">
        <v>4.1690070704832731</v>
      </c>
      <c r="D31" s="21">
        <v>447.4085486069759</v>
      </c>
      <c r="E31" s="21">
        <v>4.2236368724003466</v>
      </c>
      <c r="F31" s="21">
        <v>486.53576734904971</v>
      </c>
      <c r="G31" s="21">
        <v>4.5431179926571872</v>
      </c>
      <c r="H31" s="21">
        <v>500.27903637964027</v>
      </c>
      <c r="I31" s="21">
        <v>4.4572975150598975</v>
      </c>
      <c r="J31" s="21">
        <v>91.975337860128462</v>
      </c>
      <c r="K31" s="21">
        <v>5.3593866448805842</v>
      </c>
    </row>
    <row r="32" spans="1:11">
      <c r="A32" s="19" t="s">
        <v>12</v>
      </c>
      <c r="B32" s="21">
        <v>444.9507455608088</v>
      </c>
      <c r="C32" s="21">
        <v>3.164168627516819</v>
      </c>
      <c r="D32" s="21">
        <v>477.09464064254036</v>
      </c>
      <c r="E32" s="21">
        <v>3.0016262466792867</v>
      </c>
      <c r="F32" s="21">
        <v>494.89401372353905</v>
      </c>
      <c r="G32" s="21">
        <v>3.1028194752784746</v>
      </c>
      <c r="H32" s="21">
        <v>524.59595400646936</v>
      </c>
      <c r="I32" s="21">
        <v>3.0383579936779288</v>
      </c>
      <c r="J32" s="21">
        <v>79.645208445660543</v>
      </c>
      <c r="K32" s="21">
        <v>4.1179078762750896</v>
      </c>
    </row>
    <row r="33" spans="1:11">
      <c r="A33" s="19" t="s">
        <v>2</v>
      </c>
      <c r="B33" s="21">
        <v>503.71330514607615</v>
      </c>
      <c r="C33" s="21">
        <v>4.8609840600226342</v>
      </c>
      <c r="D33" s="21">
        <v>532.56011525518295</v>
      </c>
      <c r="E33" s="21">
        <v>4.0694948851661641</v>
      </c>
      <c r="F33" s="21">
        <v>552.78780665668751</v>
      </c>
      <c r="G33" s="21">
        <v>4.0214972015861932</v>
      </c>
      <c r="H33" s="21">
        <v>575.01761271732107</v>
      </c>
      <c r="I33" s="21">
        <v>4.651029104138674</v>
      </c>
      <c r="J33" s="21">
        <v>71.304307571244948</v>
      </c>
      <c r="K33" s="21">
        <v>6.3016733597570633</v>
      </c>
    </row>
    <row r="34" spans="1:11">
      <c r="A34" s="19" t="s">
        <v>23</v>
      </c>
      <c r="B34" s="21">
        <v>448.72358731102429</v>
      </c>
      <c r="C34" s="21">
        <v>3.1263788901720355</v>
      </c>
      <c r="D34" s="21">
        <v>473.37196277561486</v>
      </c>
      <c r="E34" s="21">
        <v>3.0735353062678552</v>
      </c>
      <c r="F34" s="21">
        <v>490.65174015587689</v>
      </c>
      <c r="G34" s="21">
        <v>2.8602396363324467</v>
      </c>
      <c r="H34" s="21">
        <v>506.8842049565751</v>
      </c>
      <c r="I34" s="21">
        <v>2.7091687457306963</v>
      </c>
      <c r="J34" s="21">
        <v>58.16061764555068</v>
      </c>
      <c r="K34" s="21">
        <v>3.9599512136547821</v>
      </c>
    </row>
    <row r="35" spans="1:11">
      <c r="A35" s="19" t="s">
        <v>32</v>
      </c>
      <c r="B35" s="21">
        <v>460.53882966638804</v>
      </c>
      <c r="C35" s="21">
        <v>2.5663494365245807</v>
      </c>
      <c r="D35" s="21">
        <v>480.57371224037462</v>
      </c>
      <c r="E35" s="21">
        <v>2.6468601410254964</v>
      </c>
      <c r="F35" s="21">
        <v>511.00460028161376</v>
      </c>
      <c r="G35" s="21">
        <v>2.4344581202920823</v>
      </c>
      <c r="H35" s="21">
        <v>523.12753514066969</v>
      </c>
      <c r="I35" s="21">
        <v>3.2121291071410623</v>
      </c>
      <c r="J35" s="21">
        <v>62.588705474281667</v>
      </c>
      <c r="K35" s="21">
        <v>4.3092462099299862</v>
      </c>
    </row>
    <row r="36" spans="1:11">
      <c r="A36" s="4" t="s">
        <v>64</v>
      </c>
      <c r="B36" s="21">
        <v>416.59379049956732</v>
      </c>
      <c r="C36" s="21">
        <v>2.5176842520906688</v>
      </c>
      <c r="D36" s="21">
        <v>453.06983284981607</v>
      </c>
      <c r="E36" s="21">
        <v>2.8093710879213587</v>
      </c>
      <c r="F36" s="21">
        <v>518.85581086605293</v>
      </c>
      <c r="G36" s="21">
        <v>3.2739352238227868</v>
      </c>
      <c r="H36" s="21">
        <v>546.72462235851094</v>
      </c>
      <c r="I36" s="21">
        <v>2.6400768776977666</v>
      </c>
      <c r="J36" s="21">
        <v>130.13083185894374</v>
      </c>
      <c r="K36" s="21">
        <v>3.6530964211460892</v>
      </c>
    </row>
    <row r="37" spans="1:11">
      <c r="A37" s="19" t="s">
        <v>17</v>
      </c>
      <c r="B37" s="21">
        <v>425.73783817371384</v>
      </c>
      <c r="C37" s="21">
        <v>3.9220318639519238</v>
      </c>
      <c r="D37" s="21">
        <v>448.88758118293009</v>
      </c>
      <c r="E37" s="21">
        <v>3.6290536550822012</v>
      </c>
      <c r="F37" s="21">
        <v>482.08276672475159</v>
      </c>
      <c r="G37" s="21">
        <v>3.6507241914062272</v>
      </c>
      <c r="H37" s="21">
        <v>494.75221846809336</v>
      </c>
      <c r="I37" s="21">
        <v>3.6146667231764438</v>
      </c>
      <c r="J37" s="21">
        <v>69.014380294379521</v>
      </c>
      <c r="K37" s="21">
        <v>5.6708535591382363</v>
      </c>
    </row>
    <row r="38" spans="1:11">
      <c r="A38" s="19" t="s">
        <v>3</v>
      </c>
      <c r="B38" s="21">
        <v>382.84378191765006</v>
      </c>
      <c r="C38" s="21">
        <v>2.4868005566889986</v>
      </c>
      <c r="D38" s="21">
        <v>406.88069162637765</v>
      </c>
      <c r="E38" s="21">
        <v>2.0232117136460381</v>
      </c>
      <c r="F38" s="21">
        <v>420.32689948588006</v>
      </c>
      <c r="G38" s="21">
        <v>2.7847202278436742</v>
      </c>
      <c r="H38" s="21">
        <v>450.8285065748787</v>
      </c>
      <c r="I38" s="21">
        <v>3.5172134329888425</v>
      </c>
      <c r="J38" s="21">
        <v>67.984724657228668</v>
      </c>
      <c r="K38" s="21">
        <v>4.0980479885240859</v>
      </c>
    </row>
    <row r="39" spans="1:11">
      <c r="A39" s="19" t="s">
        <v>13</v>
      </c>
      <c r="B39" s="21">
        <v>432.06339657068838</v>
      </c>
      <c r="C39" s="21">
        <v>2.5858640587417576</v>
      </c>
      <c r="D39" s="21">
        <v>469.17711967299192</v>
      </c>
      <c r="E39" s="21">
        <v>2.8054100862875915</v>
      </c>
      <c r="F39" s="21">
        <v>495.79187163808399</v>
      </c>
      <c r="G39" s="21">
        <v>3.0690571886584643</v>
      </c>
      <c r="H39" s="21">
        <v>508.77410888179293</v>
      </c>
      <c r="I39" s="21">
        <v>3.429742771544964</v>
      </c>
      <c r="J39" s="21">
        <v>76.710712311104544</v>
      </c>
      <c r="K39" s="21">
        <v>4.435010344766467</v>
      </c>
    </row>
    <row r="40" spans="1:11">
      <c r="A40" s="19" t="s">
        <v>27</v>
      </c>
      <c r="B40" s="21">
        <v>473.02335647715483</v>
      </c>
      <c r="C40" s="21">
        <v>3.0595173847571884</v>
      </c>
      <c r="D40" s="21">
        <v>503.4281298400964</v>
      </c>
      <c r="E40" s="21">
        <v>3.1198775056903489</v>
      </c>
      <c r="F40" s="21">
        <v>540.70177527588214</v>
      </c>
      <c r="G40" s="21">
        <v>3.6882796844661634</v>
      </c>
      <c r="H40" s="21">
        <v>562.31459739460024</v>
      </c>
      <c r="I40" s="21">
        <v>3.1250250952538066</v>
      </c>
      <c r="J40" s="21">
        <v>89.291240917445378</v>
      </c>
      <c r="K40" s="21">
        <v>4.2308303984836124</v>
      </c>
    </row>
    <row r="41" spans="1:11">
      <c r="A41" s="19" t="s">
        <v>31</v>
      </c>
      <c r="B41" s="21">
        <v>438.6154372769758</v>
      </c>
      <c r="C41" s="21">
        <v>4.484003311130377</v>
      </c>
      <c r="D41" s="21">
        <v>473.64322728448553</v>
      </c>
      <c r="E41" s="21">
        <v>3.6657244698606788</v>
      </c>
      <c r="F41" s="21">
        <v>512.89883212446068</v>
      </c>
      <c r="G41" s="21">
        <v>3.5857047329786216</v>
      </c>
      <c r="H41" s="21">
        <v>543.40183297433805</v>
      </c>
      <c r="I41" s="21">
        <v>3.616803027360469</v>
      </c>
      <c r="J41" s="21">
        <v>104.78639569736227</v>
      </c>
      <c r="K41" s="21">
        <v>5.7626810030814344</v>
      </c>
    </row>
    <row r="42" spans="1:11">
      <c r="A42" s="19" t="s">
        <v>35</v>
      </c>
      <c r="B42" s="21">
        <v>458.63363096163857</v>
      </c>
      <c r="C42" s="21">
        <v>2.9497465650772874</v>
      </c>
      <c r="D42" s="21">
        <v>483.27578401165044</v>
      </c>
      <c r="E42" s="21">
        <v>2.7923606681710513</v>
      </c>
      <c r="F42" s="21">
        <v>517.99725499188071</v>
      </c>
      <c r="G42" s="21">
        <v>3.4958836652144982</v>
      </c>
      <c r="H42" s="21">
        <v>540.39765863637626</v>
      </c>
      <c r="I42" s="21">
        <v>3.625898017979849</v>
      </c>
      <c r="J42" s="21">
        <v>81.76402767473769</v>
      </c>
      <c r="K42" s="21">
        <v>4.6469166292737283</v>
      </c>
    </row>
    <row r="43" spans="1:11">
      <c r="A43" s="19" t="s">
        <v>36</v>
      </c>
      <c r="B43" s="21">
        <v>442.28012727882896</v>
      </c>
      <c r="C43" s="21">
        <v>3.47452217282942</v>
      </c>
      <c r="D43" s="21">
        <v>469.43726398997194</v>
      </c>
      <c r="E43" s="21">
        <v>3.6253226464331547</v>
      </c>
      <c r="F43" s="21">
        <v>496.82282109132592</v>
      </c>
      <c r="G43" s="21">
        <v>3.7937542929510735</v>
      </c>
      <c r="H43" s="21">
        <v>533.84073642998385</v>
      </c>
      <c r="I43" s="21">
        <v>3.962558601718809</v>
      </c>
      <c r="J43" s="21">
        <v>91.560609151154964</v>
      </c>
      <c r="K43" s="21">
        <v>4.5713338015219458</v>
      </c>
    </row>
    <row r="44" spans="1:11">
      <c r="A44" s="19" t="s">
        <v>38</v>
      </c>
      <c r="B44" s="21">
        <v>479.39369414395043</v>
      </c>
      <c r="C44" s="21">
        <v>2.784667119514618</v>
      </c>
      <c r="D44" s="21">
        <v>506.19619565835256</v>
      </c>
      <c r="E44" s="21">
        <v>2.9908798494931284</v>
      </c>
      <c r="F44" s="21">
        <v>530.51306536113611</v>
      </c>
      <c r="G44" s="21">
        <v>2.6432296506981978</v>
      </c>
      <c r="H44" s="21">
        <v>559.41826677435927</v>
      </c>
      <c r="I44" s="21">
        <v>3.8122916771482802</v>
      </c>
      <c r="J44" s="21">
        <v>80.024572630408869</v>
      </c>
      <c r="K44" s="21">
        <v>4.9410812963937571</v>
      </c>
    </row>
    <row r="45" spans="1:11">
      <c r="A45" s="19" t="s">
        <v>101</v>
      </c>
      <c r="B45" s="21">
        <v>446.08494991922845</v>
      </c>
      <c r="C45" s="21">
        <v>3.0937245782248843</v>
      </c>
      <c r="D45" s="21">
        <v>481.12122251359676</v>
      </c>
      <c r="E45" s="21">
        <v>3.0354205081324475</v>
      </c>
      <c r="F45" s="21">
        <v>504.66726706252149</v>
      </c>
      <c r="G45" s="21">
        <v>3.408238394627408</v>
      </c>
      <c r="H45" s="21">
        <v>542.22553964488975</v>
      </c>
      <c r="I45" s="21">
        <v>3.9952713333053742</v>
      </c>
      <c r="J45" s="21">
        <v>96.140589725661087</v>
      </c>
      <c r="K45" s="21">
        <v>5.167358343601439</v>
      </c>
    </row>
    <row r="46" spans="1:11">
      <c r="A46" s="19" t="s">
        <v>102</v>
      </c>
      <c r="B46" s="21">
        <v>421.11437385696433</v>
      </c>
      <c r="C46" s="21">
        <v>3.5633336569266527</v>
      </c>
      <c r="D46" s="21">
        <v>467.55412291456207</v>
      </c>
      <c r="E46" s="21">
        <v>3.3494477287461435</v>
      </c>
      <c r="F46" s="21">
        <v>494.93906830795402</v>
      </c>
      <c r="G46" s="21">
        <v>3.3140253508489721</v>
      </c>
      <c r="H46" s="21">
        <v>534.84169245415694</v>
      </c>
      <c r="I46" s="21">
        <v>3.7150218631718013</v>
      </c>
      <c r="J46" s="21">
        <v>113.72731859719265</v>
      </c>
      <c r="K46" s="21">
        <v>5.6569646351855489</v>
      </c>
    </row>
    <row r="47" spans="1:11">
      <c r="A47" s="19" t="s">
        <v>33</v>
      </c>
      <c r="B47" s="21">
        <v>371.73661196341732</v>
      </c>
      <c r="C47" s="21">
        <v>3.1662992222547892</v>
      </c>
      <c r="D47" s="21">
        <v>412.9950376852895</v>
      </c>
      <c r="E47" s="21">
        <v>3.4839518597545385</v>
      </c>
      <c r="F47" s="21">
        <v>443.35766018741197</v>
      </c>
      <c r="G47" s="21">
        <v>4.1902439357594377</v>
      </c>
      <c r="H47" s="21">
        <v>494.22614772496479</v>
      </c>
      <c r="I47" s="21">
        <v>5.6971760778928093</v>
      </c>
      <c r="J47" s="21">
        <v>122.48953576154754</v>
      </c>
      <c r="K47" s="21">
        <v>6.5838860170463063</v>
      </c>
    </row>
    <row r="48" spans="1:11">
      <c r="A48" s="19" t="s">
        <v>22</v>
      </c>
      <c r="B48" s="21">
        <v>439.25617747910258</v>
      </c>
      <c r="C48" s="21">
        <v>2.9528870167539418</v>
      </c>
      <c r="D48" s="21">
        <v>479.95826571450999</v>
      </c>
      <c r="E48" s="21">
        <v>3.3153636622592346</v>
      </c>
      <c r="F48" s="21">
        <v>521.14278974337799</v>
      </c>
      <c r="G48" s="21">
        <v>3.3840479221259967</v>
      </c>
      <c r="H48" s="21">
        <v>531.66475706380891</v>
      </c>
      <c r="I48" s="21">
        <v>4.3698932697791522</v>
      </c>
      <c r="J48" s="21">
        <v>92.408579584706416</v>
      </c>
      <c r="K48" s="21">
        <v>4.8225683730402586</v>
      </c>
    </row>
    <row r="49" spans="1:11">
      <c r="A49" s="19" t="s">
        <v>24</v>
      </c>
      <c r="B49" s="21">
        <v>456.83668703114171</v>
      </c>
      <c r="C49" s="21">
        <v>3.2840600786557195</v>
      </c>
      <c r="D49" s="21">
        <v>491.80171547337585</v>
      </c>
      <c r="E49" s="21">
        <v>3.0995852425708295</v>
      </c>
      <c r="F49" s="21">
        <v>528.67377173967429</v>
      </c>
      <c r="G49" s="21">
        <v>3.4306915537018492</v>
      </c>
      <c r="H49" s="21">
        <v>555.68191339857708</v>
      </c>
      <c r="I49" s="21">
        <v>3.5583411683396298</v>
      </c>
      <c r="J49" s="21">
        <v>98.845226367435188</v>
      </c>
      <c r="K49" s="21">
        <v>4.6956177691641265</v>
      </c>
    </row>
    <row r="50" spans="1:11">
      <c r="A50" s="19" t="s">
        <v>30</v>
      </c>
      <c r="B50" s="21">
        <v>463.68814786865062</v>
      </c>
      <c r="C50" s="21">
        <v>2.8245461715607267</v>
      </c>
      <c r="D50" s="21">
        <v>484.02897430310543</v>
      </c>
      <c r="E50" s="21">
        <v>2.6656463153654033</v>
      </c>
      <c r="F50" s="21">
        <v>496.48734576464642</v>
      </c>
      <c r="G50" s="21">
        <v>3.3904937268145106</v>
      </c>
      <c r="H50" s="21">
        <v>544.80413964211755</v>
      </c>
      <c r="I50" s="21">
        <v>3.7497986347316798</v>
      </c>
      <c r="J50" s="21">
        <v>81.115991773466973</v>
      </c>
      <c r="K50" s="21">
        <v>4.5902892025432473</v>
      </c>
    </row>
    <row r="51" spans="1:11">
      <c r="A51" s="19"/>
      <c r="B51" s="33"/>
      <c r="C51" s="33"/>
      <c r="D51" s="33"/>
      <c r="E51" s="33"/>
      <c r="F51" s="33"/>
      <c r="G51" s="33"/>
      <c r="H51" s="33"/>
      <c r="I51" s="21"/>
      <c r="J51" s="33"/>
      <c r="K51" s="21"/>
    </row>
    <row r="52" spans="1:11">
      <c r="A52" s="19" t="s">
        <v>39</v>
      </c>
      <c r="B52" s="21">
        <v>445.66495051534662</v>
      </c>
      <c r="C52" s="21">
        <v>0.56003328788143802</v>
      </c>
      <c r="D52" s="21">
        <v>476.49564692066684</v>
      </c>
      <c r="E52" s="21">
        <v>0.53116797144748285</v>
      </c>
      <c r="F52" s="21">
        <v>506.04347288585268</v>
      </c>
      <c r="G52" s="21">
        <v>0.57338011342287654</v>
      </c>
      <c r="H52" s="21">
        <v>530.67484635356789</v>
      </c>
      <c r="I52" s="21">
        <v>0.72263433472370342</v>
      </c>
      <c r="J52" s="21">
        <v>85.009895838221354</v>
      </c>
      <c r="K52" s="21">
        <v>0.8885908290245389</v>
      </c>
    </row>
    <row r="53" spans="1:11">
      <c r="A53" s="19" t="s">
        <v>40</v>
      </c>
      <c r="B53" s="21">
        <v>439.36130425628608</v>
      </c>
      <c r="C53" s="21">
        <v>1.0981321220002298</v>
      </c>
      <c r="D53" s="21">
        <v>473.39940410716451</v>
      </c>
      <c r="E53" s="21">
        <v>1.0195766027765873</v>
      </c>
      <c r="F53" s="21">
        <v>503.54219735554972</v>
      </c>
      <c r="G53" s="21">
        <v>1.0075046278081641</v>
      </c>
      <c r="H53" s="21">
        <v>533.81344489382025</v>
      </c>
      <c r="I53" s="21">
        <v>1.1772803047843943</v>
      </c>
      <c r="J53" s="21">
        <v>94.452140637534285</v>
      </c>
      <c r="K53" s="21">
        <v>1.5533488491220928</v>
      </c>
    </row>
    <row r="54" spans="1:11">
      <c r="A54" s="22"/>
      <c r="B54" s="33"/>
      <c r="C54" s="33"/>
      <c r="D54" s="33"/>
      <c r="E54" s="33"/>
      <c r="F54" s="33"/>
      <c r="G54" s="33"/>
      <c r="H54" s="33"/>
      <c r="I54" s="21"/>
      <c r="J54" s="33"/>
      <c r="K54" s="21"/>
    </row>
    <row r="55" spans="1:11">
      <c r="A55" s="67" t="s">
        <v>43</v>
      </c>
      <c r="B55" s="21">
        <v>428.64933608881847</v>
      </c>
      <c r="C55" s="21">
        <v>8.6514444619372526</v>
      </c>
      <c r="D55" s="21">
        <v>451.58650987108706</v>
      </c>
      <c r="E55" s="21">
        <v>7.5581436274420399</v>
      </c>
      <c r="F55" s="21">
        <v>483.34430641329408</v>
      </c>
      <c r="G55" s="21">
        <v>4.6344826297386383</v>
      </c>
      <c r="H55" s="21">
        <v>496.4483385037629</v>
      </c>
      <c r="I55" s="21">
        <v>7.2258652750142609</v>
      </c>
      <c r="J55" s="21">
        <v>67.799002414944411</v>
      </c>
      <c r="K55" s="21">
        <v>9.3327240432748191</v>
      </c>
    </row>
    <row r="56" spans="1:11">
      <c r="A56" s="67" t="s">
        <v>44</v>
      </c>
      <c r="B56" s="21">
        <v>451.14161623768706</v>
      </c>
      <c r="C56" s="21">
        <v>5.6359770924321388</v>
      </c>
      <c r="D56" s="21">
        <v>469.81040438875641</v>
      </c>
      <c r="E56" s="21">
        <v>6.430958106846111</v>
      </c>
      <c r="F56" s="21">
        <v>500.08510988702085</v>
      </c>
      <c r="G56" s="21">
        <v>6.5852158980398761</v>
      </c>
      <c r="H56" s="21">
        <v>524.23155130198575</v>
      </c>
      <c r="I56" s="21">
        <v>5.9665390578705999</v>
      </c>
      <c r="J56" s="21">
        <v>73.0899350642987</v>
      </c>
      <c r="K56" s="21">
        <v>7.1049354870917627</v>
      </c>
    </row>
    <row r="57" spans="1:11">
      <c r="A57" s="67" t="s">
        <v>60</v>
      </c>
      <c r="B57" s="21">
        <v>455.88750044979253</v>
      </c>
      <c r="C57" s="21">
        <v>5.5699635005230856</v>
      </c>
      <c r="D57" s="21">
        <v>484.74850684066786</v>
      </c>
      <c r="E57" s="21">
        <v>5.799062991029297</v>
      </c>
      <c r="F57" s="21">
        <v>514.73897627428357</v>
      </c>
      <c r="G57" s="21">
        <v>4.54785914910667</v>
      </c>
      <c r="H57" s="21">
        <v>528.70772778344588</v>
      </c>
      <c r="I57" s="21">
        <v>5.0168579487786893</v>
      </c>
      <c r="J57" s="21">
        <v>72.820227333653293</v>
      </c>
      <c r="K57" s="21">
        <v>6.6740092730237839</v>
      </c>
    </row>
    <row r="58" spans="1:11">
      <c r="A58" s="67" t="s">
        <v>54</v>
      </c>
      <c r="B58" s="21">
        <v>439.15393683117401</v>
      </c>
      <c r="C58" s="21">
        <v>5.9864708838538316</v>
      </c>
      <c r="D58" s="21">
        <v>458.73504922684634</v>
      </c>
      <c r="E58" s="21">
        <v>5.81296275946909</v>
      </c>
      <c r="F58" s="21">
        <v>495.09677651776082</v>
      </c>
      <c r="G58" s="21">
        <v>5.1018705714790267</v>
      </c>
      <c r="H58" s="21">
        <v>506.14470207019775</v>
      </c>
      <c r="I58" s="21">
        <v>6.1100025418800223</v>
      </c>
      <c r="J58" s="21">
        <v>66.990765239023759</v>
      </c>
      <c r="K58" s="21">
        <v>8.3256484303035183</v>
      </c>
    </row>
    <row r="59" spans="1:11">
      <c r="A59" s="67" t="s">
        <v>55</v>
      </c>
      <c r="B59" s="21">
        <v>442.64453349001349</v>
      </c>
      <c r="C59" s="21">
        <v>5.4634074373577608</v>
      </c>
      <c r="D59" s="21">
        <v>461.28874104682745</v>
      </c>
      <c r="E59" s="21">
        <v>4.5758578058214603</v>
      </c>
      <c r="F59" s="21">
        <v>486.87553434675027</v>
      </c>
      <c r="G59" s="21">
        <v>5.2577493849572559</v>
      </c>
      <c r="H59" s="21">
        <v>499.06951251578903</v>
      </c>
      <c r="I59" s="21">
        <v>4.7611021283183836</v>
      </c>
      <c r="J59" s="21">
        <v>56.424979025775528</v>
      </c>
      <c r="K59" s="21">
        <v>6.5777661271880445</v>
      </c>
    </row>
    <row r="60" spans="1:11">
      <c r="A60" s="67" t="s">
        <v>46</v>
      </c>
      <c r="B60" s="21">
        <v>464.85595532614104</v>
      </c>
      <c r="C60" s="21">
        <v>5.3847658155247116</v>
      </c>
      <c r="D60" s="21">
        <v>482.37550377123489</v>
      </c>
      <c r="E60" s="21">
        <v>5.2427342947941824</v>
      </c>
      <c r="F60" s="21">
        <v>505.90770424361182</v>
      </c>
      <c r="G60" s="21">
        <v>4.5134657446269948</v>
      </c>
      <c r="H60" s="21">
        <v>519.25507287126402</v>
      </c>
      <c r="I60" s="21">
        <v>4.9718965875239478</v>
      </c>
      <c r="J60" s="21">
        <v>54.399117545122955</v>
      </c>
      <c r="K60" s="21">
        <v>6.9559635954721992</v>
      </c>
    </row>
    <row r="61" spans="1:11">
      <c r="A61" s="67" t="s">
        <v>47</v>
      </c>
      <c r="B61" s="21">
        <v>455.3061369745057</v>
      </c>
      <c r="C61" s="21">
        <v>4.8128651627360508</v>
      </c>
      <c r="D61" s="21">
        <v>481.87359514963703</v>
      </c>
      <c r="E61" s="21">
        <v>4.292006872351469</v>
      </c>
      <c r="F61" s="21">
        <v>520.42490923636308</v>
      </c>
      <c r="G61" s="21">
        <v>5.1510018753148321</v>
      </c>
      <c r="H61" s="21">
        <v>527.548441411863</v>
      </c>
      <c r="I61" s="21">
        <v>4.0823204689979686</v>
      </c>
      <c r="J61" s="21">
        <v>72.242304437357262</v>
      </c>
      <c r="K61" s="21">
        <v>6.2975063921396623</v>
      </c>
    </row>
    <row r="62" spans="1:11">
      <c r="A62" s="67" t="s">
        <v>48</v>
      </c>
      <c r="B62" s="21">
        <v>461.50473537033014</v>
      </c>
      <c r="C62" s="21">
        <v>5.5955078381900289</v>
      </c>
      <c r="D62" s="21">
        <v>479.80398802093032</v>
      </c>
      <c r="E62" s="21">
        <v>5.2763327337825912</v>
      </c>
      <c r="F62" s="21">
        <v>493.62472471830642</v>
      </c>
      <c r="G62" s="21">
        <v>4.876201060587257</v>
      </c>
      <c r="H62" s="21">
        <v>521.24092929281119</v>
      </c>
      <c r="I62" s="21">
        <v>4.590454942356482</v>
      </c>
      <c r="J62" s="21">
        <v>59.73619392248095</v>
      </c>
      <c r="K62" s="21">
        <v>6.5175698041547063</v>
      </c>
    </row>
    <row r="63" spans="1:11">
      <c r="A63" s="67" t="s">
        <v>119</v>
      </c>
      <c r="B63" s="21">
        <v>466.99366862354935</v>
      </c>
      <c r="C63" s="21">
        <v>5.6802378852911888</v>
      </c>
      <c r="D63" s="21">
        <v>499.10980965115431</v>
      </c>
      <c r="E63" s="21">
        <v>5.330924618631304</v>
      </c>
      <c r="F63" s="21">
        <v>516.81603643181984</v>
      </c>
      <c r="G63" s="21">
        <v>5.8308971063336035</v>
      </c>
      <c r="H63" s="21">
        <v>536.6384494383758</v>
      </c>
      <c r="I63" s="21">
        <v>5.0125060019329375</v>
      </c>
      <c r="J63" s="21">
        <v>69.644780814826433</v>
      </c>
      <c r="K63" s="21">
        <v>7.870523094918279</v>
      </c>
    </row>
    <row r="64" spans="1:11">
      <c r="A64" s="68" t="s">
        <v>49</v>
      </c>
      <c r="B64" s="21">
        <v>398.276669345985</v>
      </c>
      <c r="C64" s="21">
        <v>12.037038413300106</v>
      </c>
      <c r="D64" s="21">
        <v>421.1985096521189</v>
      </c>
      <c r="E64" s="21">
        <v>8.7681223501885626</v>
      </c>
      <c r="F64" s="21">
        <v>424.22703173326846</v>
      </c>
      <c r="G64" s="21">
        <v>9.3807710293530775</v>
      </c>
      <c r="H64" s="21">
        <v>473.79899599406724</v>
      </c>
      <c r="I64" s="21">
        <v>10.086057851463549</v>
      </c>
      <c r="J64" s="21">
        <v>75.522326648082256</v>
      </c>
      <c r="K64" s="21">
        <v>15.114532856192296</v>
      </c>
    </row>
    <row r="65" spans="1:11">
      <c r="A65" s="68" t="s">
        <v>61</v>
      </c>
      <c r="B65" s="21">
        <v>417.16752295161507</v>
      </c>
      <c r="C65" s="21">
        <v>6.0283396260870568</v>
      </c>
      <c r="D65" s="21">
        <v>440.07091621605434</v>
      </c>
      <c r="E65" s="21">
        <v>5.4172986213032175</v>
      </c>
      <c r="F65" s="21">
        <v>477.18658450041784</v>
      </c>
      <c r="G65" s="21">
        <v>6.2403238516101212</v>
      </c>
      <c r="H65" s="21">
        <v>492.00362823652239</v>
      </c>
      <c r="I65" s="21">
        <v>6.1430674005623764</v>
      </c>
      <c r="J65" s="21">
        <v>74.836105284907291</v>
      </c>
      <c r="K65" s="21">
        <v>8.1377818094359409</v>
      </c>
    </row>
    <row r="66" spans="1:11">
      <c r="A66" s="67" t="s">
        <v>41</v>
      </c>
      <c r="B66" s="21">
        <v>444.88422258245038</v>
      </c>
      <c r="C66" s="21">
        <v>5.744434772182041</v>
      </c>
      <c r="D66" s="21">
        <v>460.10131699037794</v>
      </c>
      <c r="E66" s="21">
        <v>4.5273650246669854</v>
      </c>
      <c r="F66" s="21">
        <v>489.46490860396699</v>
      </c>
      <c r="G66" s="21">
        <v>5.1986794565460572</v>
      </c>
      <c r="H66" s="21">
        <v>514.66715563302569</v>
      </c>
      <c r="I66" s="21">
        <v>5.5517576093152075</v>
      </c>
      <c r="J66" s="21">
        <v>69.782933050575352</v>
      </c>
      <c r="K66" s="21">
        <v>7.5344555707502918</v>
      </c>
    </row>
    <row r="67" spans="1:11">
      <c r="A67" s="67" t="s">
        <v>42</v>
      </c>
      <c r="B67" s="21">
        <v>464.0689971547605</v>
      </c>
      <c r="C67" s="21">
        <v>5.2831801036484674</v>
      </c>
      <c r="D67" s="21">
        <v>479.25107086413209</v>
      </c>
      <c r="E67" s="21">
        <v>5.1208176988655483</v>
      </c>
      <c r="F67" s="21">
        <v>498.6161177581759</v>
      </c>
      <c r="G67" s="21">
        <v>5.6602483955741398</v>
      </c>
      <c r="H67" s="21">
        <v>519.26180721109404</v>
      </c>
      <c r="I67" s="21">
        <v>6.0302014902239192</v>
      </c>
      <c r="J67" s="21">
        <v>55.192810056333542</v>
      </c>
      <c r="K67" s="21">
        <v>6.4175208147653748</v>
      </c>
    </row>
    <row r="68" spans="1:11">
      <c r="A68" s="68" t="s">
        <v>66</v>
      </c>
      <c r="B68" s="21">
        <v>454.82166261771283</v>
      </c>
      <c r="C68" s="21">
        <v>4.388707745117749</v>
      </c>
      <c r="D68" s="21">
        <v>491.84846443671194</v>
      </c>
      <c r="E68" s="21">
        <v>5.1267885224939773</v>
      </c>
      <c r="F68" s="21">
        <v>516.05411323890701</v>
      </c>
      <c r="G68" s="21">
        <v>4.8717182978412454</v>
      </c>
      <c r="H68" s="21">
        <v>528.46845186274902</v>
      </c>
      <c r="I68" s="21">
        <v>6.5997601600839353</v>
      </c>
      <c r="J68" s="21">
        <v>73.646789245036274</v>
      </c>
      <c r="K68" s="21">
        <v>7.2340410832420723</v>
      </c>
    </row>
    <row r="69" spans="1:11">
      <c r="A69" s="69" t="s">
        <v>51</v>
      </c>
      <c r="B69" s="21">
        <v>381.32886225334511</v>
      </c>
      <c r="C69" s="21">
        <v>10.352470701765277</v>
      </c>
      <c r="D69" s="21">
        <v>385.7146820758997</v>
      </c>
      <c r="E69" s="21">
        <v>12.143424158857563</v>
      </c>
      <c r="F69" s="21">
        <v>420.27516295579261</v>
      </c>
      <c r="G69" s="21">
        <v>12.275230233380553</v>
      </c>
      <c r="H69" s="21">
        <v>458.63323055038245</v>
      </c>
      <c r="I69" s="21">
        <v>14.178347753174204</v>
      </c>
      <c r="J69" s="21">
        <v>77.304368297037442</v>
      </c>
      <c r="K69" s="21">
        <v>17.273461426665669</v>
      </c>
    </row>
    <row r="70" spans="1:11">
      <c r="A70" s="70" t="s">
        <v>118</v>
      </c>
      <c r="B70" s="21">
        <v>435.61568179081286</v>
      </c>
      <c r="C70" s="21">
        <v>5.947749355280477</v>
      </c>
      <c r="D70" s="21">
        <v>457.33305356704903</v>
      </c>
      <c r="E70" s="21">
        <v>5.3041413218093574</v>
      </c>
      <c r="F70" s="21">
        <v>489.42287368892278</v>
      </c>
      <c r="G70" s="21">
        <v>6.2473002275743941</v>
      </c>
      <c r="H70" s="21">
        <v>514.97609129228476</v>
      </c>
      <c r="I70" s="21">
        <v>5.7063750592672235</v>
      </c>
      <c r="J70" s="21">
        <v>79.360409501472006</v>
      </c>
      <c r="K70" s="21">
        <v>7.4756595581362886</v>
      </c>
    </row>
    <row r="71" spans="1:11">
      <c r="A71" s="67" t="s">
        <v>62</v>
      </c>
      <c r="B71" s="21">
        <v>440.98637062682036</v>
      </c>
      <c r="C71" s="21">
        <v>6.1081335388453262</v>
      </c>
      <c r="D71" s="21">
        <v>462.58341393195286</v>
      </c>
      <c r="E71" s="21">
        <v>5.2426129868976989</v>
      </c>
      <c r="F71" s="21">
        <v>490.87410770949708</v>
      </c>
      <c r="G71" s="21">
        <v>6.273715752940376</v>
      </c>
      <c r="H71" s="21">
        <v>515.47086841753151</v>
      </c>
      <c r="I71" s="21">
        <v>5.9119955094112138</v>
      </c>
      <c r="J71" s="21">
        <v>74.48449779071106</v>
      </c>
      <c r="K71" s="21">
        <v>8.6320041290646028</v>
      </c>
    </row>
    <row r="72" spans="1:11">
      <c r="A72" s="67" t="s">
        <v>45</v>
      </c>
      <c r="B72" s="21">
        <v>431.71101749778188</v>
      </c>
      <c r="C72" s="21">
        <v>6.3930997803705809</v>
      </c>
      <c r="D72" s="21">
        <v>456.72037706019307</v>
      </c>
      <c r="E72" s="21">
        <v>5.4284832978825701</v>
      </c>
      <c r="F72" s="21">
        <v>470.44342529556496</v>
      </c>
      <c r="G72" s="21">
        <v>5.1093753499501418</v>
      </c>
      <c r="H72" s="21">
        <v>489.40929299494019</v>
      </c>
      <c r="I72" s="21">
        <v>5.9748448538463235</v>
      </c>
      <c r="J72" s="21">
        <v>57.698275497158235</v>
      </c>
      <c r="K72" s="21">
        <v>8.5263019039158543</v>
      </c>
    </row>
    <row r="73" spans="1:11">
      <c r="A73" s="67" t="s">
        <v>50</v>
      </c>
      <c r="B73" s="21">
        <v>447.64223021034616</v>
      </c>
      <c r="C73" s="21">
        <v>5.7756718893874623</v>
      </c>
      <c r="D73" s="21">
        <v>472.99097193552188</v>
      </c>
      <c r="E73" s="21">
        <v>6.1128576882371943</v>
      </c>
      <c r="F73" s="21">
        <v>511.14292848164968</v>
      </c>
      <c r="G73" s="21">
        <v>6.0751295772891991</v>
      </c>
      <c r="H73" s="21">
        <v>528.57497591322078</v>
      </c>
      <c r="I73" s="21">
        <v>5.255440886678465</v>
      </c>
      <c r="J73" s="47">
        <v>80.932745702874627</v>
      </c>
      <c r="K73" s="21">
        <v>7.7573401599569776</v>
      </c>
    </row>
    <row r="75" spans="1:11" s="49" customFormat="1" ht="11.25">
      <c r="A75" s="57" t="s">
        <v>126</v>
      </c>
      <c r="B75" s="57"/>
      <c r="C75" s="57"/>
      <c r="D75" s="57"/>
      <c r="E75" s="57"/>
      <c r="F75" s="57"/>
      <c r="G75" s="57"/>
      <c r="H75" s="57"/>
    </row>
    <row r="76" spans="1:11" s="49" customFormat="1" ht="11.25">
      <c r="A76" s="57" t="s">
        <v>127</v>
      </c>
      <c r="B76" s="57"/>
      <c r="C76" s="57"/>
      <c r="D76" s="57"/>
      <c r="E76" s="57"/>
      <c r="F76" s="57"/>
      <c r="G76" s="57"/>
      <c r="H76" s="57"/>
    </row>
    <row r="77" spans="1:11" s="49" customFormat="1" ht="11.25">
      <c r="A77" s="57"/>
      <c r="B77" s="57"/>
      <c r="C77" s="57"/>
      <c r="D77" s="57"/>
      <c r="E77" s="57"/>
      <c r="F77" s="57"/>
      <c r="G77" s="57"/>
      <c r="H77" s="57"/>
    </row>
    <row r="78" spans="1:11">
      <c r="A78" s="71" t="s">
        <v>125</v>
      </c>
      <c r="B78" s="72"/>
      <c r="C78" s="72"/>
      <c r="D78" s="72"/>
      <c r="E78" s="73"/>
      <c r="F78"/>
      <c r="G78"/>
      <c r="H78"/>
    </row>
  </sheetData>
  <mergeCells count="6">
    <mergeCell ref="J6:K6"/>
    <mergeCell ref="A6:A7"/>
    <mergeCell ref="B6:C6"/>
    <mergeCell ref="D6:E6"/>
    <mergeCell ref="F6:G6"/>
    <mergeCell ref="H6:I6"/>
  </mergeCells>
  <hyperlinks>
    <hyperlink ref="A4" location="Índice!A1" display="Índice" xr:uid="{00000000-0004-0000-0300-000000000000}"/>
  </hyperlink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8A9C-AD5E-40F3-B0D9-4696DBE87654}">
  <dimension ref="A1:Y13"/>
  <sheetViews>
    <sheetView showGridLines="0" zoomScale="80" zoomScaleNormal="80" workbookViewId="0"/>
  </sheetViews>
  <sheetFormatPr baseColWidth="10" defaultRowHeight="15"/>
  <cols>
    <col min="1" max="1" width="27.85546875" customWidth="1"/>
    <col min="2" max="25" width="7" customWidth="1"/>
  </cols>
  <sheetData>
    <row r="1" spans="1:25" s="53" customFormat="1" ht="18.75">
      <c r="A1" s="54" t="str" cm="1">
        <f t="array" aca="1" ref="A1" ca="1">VLOOKUP(_xlfn.TEXTAFTER(CELL("filename",ZV996),"]"),Índice!A:B,2,FALSE)</f>
        <v>Diferencias en los rendimientos medios en ciencias, lectura y matemáticas por cuartos del  índice socioeconómico y cultural (PISA 2025-PISA 2022)</v>
      </c>
      <c r="B1" s="55"/>
      <c r="C1" s="55"/>
      <c r="D1" s="55"/>
      <c r="E1" s="55"/>
      <c r="F1" s="55"/>
      <c r="G1" s="55"/>
      <c r="H1" s="55"/>
      <c r="I1" s="55"/>
    </row>
    <row r="2" spans="1:25">
      <c r="A2" t="s">
        <v>160</v>
      </c>
    </row>
    <row r="3" spans="1:25">
      <c r="A3" s="2" t="s">
        <v>149</v>
      </c>
    </row>
    <row r="4" spans="1:25">
      <c r="A4" s="3" t="s">
        <v>0</v>
      </c>
    </row>
    <row r="5" spans="1:25" ht="19.5" customHeight="1"/>
    <row r="6" spans="1:25" ht="31.5" customHeight="1">
      <c r="A6" s="143"/>
      <c r="B6" s="137" t="s">
        <v>74</v>
      </c>
      <c r="C6" s="145"/>
      <c r="D6" s="145"/>
      <c r="E6" s="145"/>
      <c r="F6" s="145"/>
      <c r="G6" s="145"/>
      <c r="H6" s="145"/>
      <c r="I6" s="145"/>
      <c r="J6" s="146" t="s">
        <v>78</v>
      </c>
      <c r="K6" s="145"/>
      <c r="L6" s="145"/>
      <c r="M6" s="145"/>
      <c r="N6" s="145"/>
      <c r="O6" s="145"/>
      <c r="P6" s="145"/>
      <c r="Q6" s="145"/>
      <c r="R6" s="142" t="s">
        <v>79</v>
      </c>
      <c r="S6" s="142"/>
      <c r="T6" s="142"/>
      <c r="U6" s="142"/>
      <c r="V6" s="142"/>
      <c r="W6" s="142"/>
      <c r="X6" s="142"/>
      <c r="Y6" s="142"/>
    </row>
    <row r="7" spans="1:25">
      <c r="A7" s="144"/>
      <c r="B7" s="25" t="s">
        <v>155</v>
      </c>
      <c r="C7" s="25" t="s">
        <v>53</v>
      </c>
      <c r="D7" s="25" t="s">
        <v>156</v>
      </c>
      <c r="E7" s="25" t="s">
        <v>53</v>
      </c>
      <c r="F7" s="25" t="s">
        <v>157</v>
      </c>
      <c r="G7" s="25" t="s">
        <v>53</v>
      </c>
      <c r="H7" s="25" t="s">
        <v>158</v>
      </c>
      <c r="I7" s="25" t="s">
        <v>53</v>
      </c>
      <c r="J7" s="25" t="s">
        <v>155</v>
      </c>
      <c r="K7" s="25" t="s">
        <v>53</v>
      </c>
      <c r="L7" s="25" t="s">
        <v>156</v>
      </c>
      <c r="M7" s="25" t="s">
        <v>53</v>
      </c>
      <c r="N7" s="25" t="s">
        <v>157</v>
      </c>
      <c r="O7" s="25" t="s">
        <v>53</v>
      </c>
      <c r="P7" s="25" t="s">
        <v>158</v>
      </c>
      <c r="Q7" s="25" t="s">
        <v>53</v>
      </c>
      <c r="R7" s="25" t="s">
        <v>155</v>
      </c>
      <c r="S7" s="25" t="s">
        <v>53</v>
      </c>
      <c r="T7" s="25" t="s">
        <v>156</v>
      </c>
      <c r="U7" s="25" t="s">
        <v>53</v>
      </c>
      <c r="V7" s="25" t="s">
        <v>157</v>
      </c>
      <c r="W7" s="25" t="s">
        <v>53</v>
      </c>
      <c r="X7" s="25" t="s">
        <v>158</v>
      </c>
      <c r="Y7" s="25" t="s">
        <v>53</v>
      </c>
    </row>
    <row r="8" spans="1:25">
      <c r="A8" s="24" t="s">
        <v>26</v>
      </c>
      <c r="B8" s="26">
        <v>-4.5056617965587407</v>
      </c>
      <c r="C8" s="26">
        <v>3.335936206232478</v>
      </c>
      <c r="D8" s="26">
        <v>-3.49029196329451</v>
      </c>
      <c r="E8" s="26">
        <v>2.9759632015037365</v>
      </c>
      <c r="F8" s="26">
        <v>2.6834750694627019</v>
      </c>
      <c r="G8" s="26">
        <v>2.597900559626328</v>
      </c>
      <c r="H8" s="26">
        <v>-12.59143163211445</v>
      </c>
      <c r="I8" s="26">
        <v>3.1428632058678279</v>
      </c>
      <c r="J8" s="26">
        <v>-15.068063519065106</v>
      </c>
      <c r="K8" s="26">
        <v>3.7058773494162955</v>
      </c>
      <c r="L8" s="26">
        <v>-17.549619418641669</v>
      </c>
      <c r="M8" s="26">
        <v>3.0357614172983745</v>
      </c>
      <c r="N8" s="26">
        <v>-16.649099616440822</v>
      </c>
      <c r="O8" s="26">
        <v>2.8580793031819391</v>
      </c>
      <c r="P8" s="26">
        <v>-33.032697797478761</v>
      </c>
      <c r="Q8" s="26">
        <v>3.2242094936535426</v>
      </c>
      <c r="R8" s="26">
        <v>-10.500369596093435</v>
      </c>
      <c r="S8" s="26">
        <v>3.1162293916174542</v>
      </c>
      <c r="T8" s="26">
        <v>-11.424758253562345</v>
      </c>
      <c r="U8" s="26">
        <v>2.4595209147758754</v>
      </c>
      <c r="V8" s="26">
        <v>-7.7939957115056586</v>
      </c>
      <c r="W8" s="102">
        <v>2.4307446111560402</v>
      </c>
      <c r="X8" s="102">
        <v>-24.169117271900177</v>
      </c>
      <c r="Y8" s="26">
        <v>2.7543931653501383</v>
      </c>
    </row>
    <row r="9" spans="1:25">
      <c r="A9" s="30" t="s">
        <v>159</v>
      </c>
      <c r="B9" s="103">
        <v>5.0597380324891219</v>
      </c>
      <c r="C9" s="103">
        <v>0.83802166312537862</v>
      </c>
      <c r="D9" s="103">
        <v>3.8911717675552495</v>
      </c>
      <c r="E9" s="103">
        <v>0.79887639478402972</v>
      </c>
      <c r="F9" s="103">
        <v>4.8318806604158908</v>
      </c>
      <c r="G9" s="103">
        <v>0.82151081542011251</v>
      </c>
      <c r="H9" s="103">
        <v>-7.4786756648460369</v>
      </c>
      <c r="I9" s="103">
        <v>0.99007291168329448</v>
      </c>
      <c r="J9" s="27">
        <v>-3.9564290308866248</v>
      </c>
      <c r="K9" s="27">
        <v>0.87251053124279898</v>
      </c>
      <c r="L9" s="27">
        <v>-7.2409853284076462</v>
      </c>
      <c r="M9" s="27">
        <v>0.83571808543597637</v>
      </c>
      <c r="N9" s="27">
        <v>-7.9347896199129764</v>
      </c>
      <c r="O9" s="27">
        <v>0.86584938128271871</v>
      </c>
      <c r="P9" s="27">
        <v>-20.416012698869849</v>
      </c>
      <c r="Q9" s="26">
        <v>1.0023260608256332</v>
      </c>
      <c r="R9" s="26">
        <v>-2.8057199616157504</v>
      </c>
      <c r="S9" s="26">
        <v>0.76892874410179191</v>
      </c>
      <c r="T9" s="26">
        <v>-3.5791516873238152</v>
      </c>
      <c r="U9" s="26">
        <v>0.7398509292944071</v>
      </c>
      <c r="V9" s="26">
        <v>-2.3978130159512148</v>
      </c>
      <c r="W9" s="26">
        <v>0.77467707008730913</v>
      </c>
      <c r="X9" s="26">
        <v>-13.610519547759907</v>
      </c>
      <c r="Y9" s="26">
        <v>0.97466509653511313</v>
      </c>
    </row>
    <row r="11" spans="1:25">
      <c r="A11" s="71" t="s">
        <v>173</v>
      </c>
      <c r="B11" s="72"/>
      <c r="C11" s="72"/>
    </row>
    <row r="13" spans="1:25">
      <c r="A13" s="71" t="s">
        <v>161</v>
      </c>
      <c r="B13" s="72"/>
      <c r="C13" s="72"/>
      <c r="D13" s="72"/>
      <c r="E13" s="72"/>
    </row>
  </sheetData>
  <mergeCells count="4">
    <mergeCell ref="R6:Y6"/>
    <mergeCell ref="A6:A7"/>
    <mergeCell ref="B6:I6"/>
    <mergeCell ref="J6:Q6"/>
  </mergeCells>
  <hyperlinks>
    <hyperlink ref="A4" location="Índice!A1" display="Índice" xr:uid="{66930D30-6DF4-4BFB-84E7-12CB49EB8052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5" s="53" customFormat="1" ht="18.75">
      <c r="A1" s="54" t="str" cm="1">
        <f t="array" aca="1" ref="A1" ca="1">VLOOKUP(_xlfn.TEXTAFTER(CELL("filename",ZX997),"]"),Índice!A:B,2,FALSE)</f>
        <v>Varianza explicada por el índice socioeconómico y cultural</v>
      </c>
      <c r="B1" s="55"/>
      <c r="C1" s="55"/>
      <c r="D1" s="55"/>
      <c r="E1" s="55"/>
    </row>
    <row r="2" spans="1:5">
      <c r="A2" t="s">
        <v>57</v>
      </c>
      <c r="E2" s="4"/>
    </row>
    <row r="3" spans="1:5">
      <c r="A3" s="2" t="s">
        <v>72</v>
      </c>
      <c r="E3" s="4"/>
    </row>
    <row r="4" spans="1:5">
      <c r="A4" s="3" t="s">
        <v>0</v>
      </c>
      <c r="E4" s="4"/>
    </row>
    <row r="5" spans="1:5" ht="19.5" customHeight="1"/>
    <row r="6" spans="1:5" ht="40.5" customHeight="1">
      <c r="A6" s="147" t="s">
        <v>52</v>
      </c>
      <c r="B6" s="137" t="s">
        <v>136</v>
      </c>
      <c r="C6" s="145"/>
    </row>
    <row r="7" spans="1:5" ht="15.75" customHeight="1">
      <c r="A7" s="148"/>
      <c r="B7" s="20" t="s">
        <v>56</v>
      </c>
      <c r="C7" s="25" t="s">
        <v>53</v>
      </c>
    </row>
    <row r="8" spans="1:5">
      <c r="A8" s="24" t="s">
        <v>16</v>
      </c>
      <c r="B8" s="21">
        <v>19.009034147402701</v>
      </c>
      <c r="C8" s="21">
        <v>1.2761122270396301</v>
      </c>
    </row>
    <row r="9" spans="1:5">
      <c r="A9" s="24" t="s">
        <v>14</v>
      </c>
      <c r="B9" s="21">
        <v>9.4955965386266197</v>
      </c>
      <c r="C9" s="21">
        <v>0.69992013679794496</v>
      </c>
    </row>
    <row r="10" spans="1:5">
      <c r="A10" s="24" t="s">
        <v>18</v>
      </c>
      <c r="B10" s="21">
        <v>14.025329385071601</v>
      </c>
      <c r="C10" s="21">
        <v>0.98109898977779797</v>
      </c>
    </row>
    <row r="11" spans="1:5">
      <c r="A11" s="24" t="s">
        <v>28</v>
      </c>
      <c r="B11" s="21">
        <v>14.587009952553101</v>
      </c>
      <c r="C11" s="21">
        <v>1.1484798091875101</v>
      </c>
    </row>
    <row r="12" spans="1:5">
      <c r="A12" s="24" t="s">
        <v>20</v>
      </c>
      <c r="B12" s="21">
        <v>13.7810996332342</v>
      </c>
      <c r="C12" s="21">
        <v>1.38674489737975</v>
      </c>
    </row>
    <row r="13" spans="1:5">
      <c r="A13" s="24" t="s">
        <v>6</v>
      </c>
      <c r="B13" s="21">
        <v>6.0415938944187895</v>
      </c>
      <c r="C13" s="21">
        <v>0.51950084981567402</v>
      </c>
    </row>
    <row r="14" spans="1:5">
      <c r="A14" s="24" t="s">
        <v>1</v>
      </c>
      <c r="B14" s="21">
        <v>11.440016443990899</v>
      </c>
      <c r="C14" s="21">
        <v>1.31431182751791</v>
      </c>
    </row>
    <row r="15" spans="1:5">
      <c r="A15" s="24" t="s">
        <v>58</v>
      </c>
      <c r="B15" s="21">
        <v>6.6423945755597398</v>
      </c>
      <c r="C15" s="21">
        <v>0.68533736191644001</v>
      </c>
    </row>
    <row r="16" spans="1:5">
      <c r="A16" s="24" t="s">
        <v>29</v>
      </c>
      <c r="B16" s="21">
        <v>17.382453816982597</v>
      </c>
      <c r="C16" s="21">
        <v>2.1194536359885703</v>
      </c>
    </row>
    <row r="17" spans="1:3">
      <c r="A17" s="24" t="s">
        <v>25</v>
      </c>
      <c r="B17" s="21">
        <v>7.6866718259820095</v>
      </c>
      <c r="C17" s="21">
        <v>0.97841193217048195</v>
      </c>
    </row>
    <row r="18" spans="1:3">
      <c r="A18" s="24" t="s">
        <v>59</v>
      </c>
      <c r="B18" s="50" t="s">
        <v>135</v>
      </c>
      <c r="C18" s="50" t="s">
        <v>135</v>
      </c>
    </row>
    <row r="19" spans="1:3">
      <c r="A19" s="24" t="s">
        <v>15</v>
      </c>
      <c r="B19" s="21">
        <v>11.879150617682201</v>
      </c>
      <c r="C19" s="21">
        <v>1.06470185510395</v>
      </c>
    </row>
    <row r="20" spans="1:3">
      <c r="A20" s="24" t="s">
        <v>8</v>
      </c>
      <c r="B20" s="21">
        <v>9.6225778314521104</v>
      </c>
      <c r="C20" s="21">
        <v>1.1096290382920899</v>
      </c>
    </row>
    <row r="21" spans="1:3">
      <c r="A21" s="24" t="s">
        <v>10</v>
      </c>
      <c r="B21" s="21">
        <v>8.4835279037408391</v>
      </c>
      <c r="C21" s="21">
        <v>0.84351152793836104</v>
      </c>
    </row>
    <row r="22" spans="1:3">
      <c r="A22" s="24" t="s">
        <v>26</v>
      </c>
      <c r="B22" s="41">
        <v>9.2415961972240286</v>
      </c>
      <c r="C22" s="41">
        <v>0.73368286478010103</v>
      </c>
    </row>
    <row r="23" spans="1:3">
      <c r="A23" s="24" t="s">
        <v>7</v>
      </c>
      <c r="B23" s="21">
        <v>11.0310734015696</v>
      </c>
      <c r="C23" s="21">
        <v>2.51142210536567</v>
      </c>
    </row>
    <row r="24" spans="1:3">
      <c r="A24" s="24" t="s">
        <v>21</v>
      </c>
      <c r="B24" s="21">
        <v>9.6387371512773505</v>
      </c>
      <c r="C24" s="21">
        <v>0.94471008934481593</v>
      </c>
    </row>
    <row r="25" spans="1:3">
      <c r="A25" s="24" t="s">
        <v>34</v>
      </c>
      <c r="B25" s="21">
        <v>9.0196487710368203</v>
      </c>
      <c r="C25" s="21">
        <v>0.92178507315692004</v>
      </c>
    </row>
    <row r="26" spans="1:3">
      <c r="A26" s="24" t="s">
        <v>5</v>
      </c>
      <c r="B26" s="21">
        <v>13.536403371196201</v>
      </c>
      <c r="C26" s="21">
        <v>1.27165571026241</v>
      </c>
    </row>
    <row r="27" spans="1:3">
      <c r="A27" s="24" t="s">
        <v>37</v>
      </c>
      <c r="B27" s="21">
        <v>10.3686859790139</v>
      </c>
      <c r="C27" s="21">
        <v>1.22046637316452</v>
      </c>
    </row>
    <row r="28" spans="1:3">
      <c r="A28" s="24" t="s">
        <v>4</v>
      </c>
      <c r="B28" s="21">
        <v>17.866613018898299</v>
      </c>
      <c r="C28" s="21">
        <v>1.55102481409777</v>
      </c>
    </row>
    <row r="29" spans="1:3">
      <c r="A29" s="24" t="s">
        <v>9</v>
      </c>
      <c r="B29" s="21">
        <v>9.5562145262819413</v>
      </c>
      <c r="C29" s="21">
        <v>0.80865422443163804</v>
      </c>
    </row>
    <row r="30" spans="1:3">
      <c r="A30" s="24" t="s">
        <v>19</v>
      </c>
      <c r="B30" s="21">
        <v>7.0699759904508399</v>
      </c>
      <c r="C30" s="21">
        <v>0.92095718622645595</v>
      </c>
    </row>
    <row r="31" spans="1:3">
      <c r="A31" s="24" t="s">
        <v>11</v>
      </c>
      <c r="B31" s="21">
        <v>10.660645585392</v>
      </c>
      <c r="C31" s="21">
        <v>1.0692034447413699</v>
      </c>
    </row>
    <row r="32" spans="1:3">
      <c r="A32" s="24" t="s">
        <v>12</v>
      </c>
      <c r="B32" s="21">
        <v>11.307125186070099</v>
      </c>
      <c r="C32" s="21">
        <v>1.08245315305406</v>
      </c>
    </row>
    <row r="33" spans="1:3">
      <c r="A33" s="24" t="s">
        <v>2</v>
      </c>
      <c r="B33" s="21">
        <v>7.6097546313702207</v>
      </c>
      <c r="C33" s="21">
        <v>1.0979590556451899</v>
      </c>
    </row>
    <row r="34" spans="1:3">
      <c r="A34" s="24" t="s">
        <v>23</v>
      </c>
      <c r="B34" s="21">
        <v>5.5229609193058202</v>
      </c>
      <c r="C34" s="21">
        <v>0.70590636304418697</v>
      </c>
    </row>
    <row r="35" spans="1:3">
      <c r="A35" s="24" t="s">
        <v>32</v>
      </c>
      <c r="B35" s="21">
        <v>7.883849098907179</v>
      </c>
      <c r="C35" s="21">
        <v>0.85578301506597199</v>
      </c>
    </row>
    <row r="36" spans="1:3">
      <c r="A36" s="24" t="s">
        <v>64</v>
      </c>
      <c r="B36" s="21">
        <v>21.683772830801502</v>
      </c>
      <c r="C36" s="21">
        <v>0.94482244630270407</v>
      </c>
    </row>
    <row r="37" spans="1:3">
      <c r="A37" s="24" t="s">
        <v>17</v>
      </c>
      <c r="B37" s="21">
        <v>6.2576129818459201</v>
      </c>
      <c r="C37" s="21">
        <v>0.8722186674078749</v>
      </c>
    </row>
    <row r="38" spans="1:3">
      <c r="A38" s="24" t="s">
        <v>3</v>
      </c>
      <c r="B38" s="21">
        <v>11.911746987825699</v>
      </c>
      <c r="C38" s="21">
        <v>1.2126250482141701</v>
      </c>
    </row>
    <row r="39" spans="1:3">
      <c r="A39" s="24" t="s">
        <v>13</v>
      </c>
      <c r="B39" s="21">
        <v>8.2328515384333301</v>
      </c>
      <c r="C39" s="21">
        <v>0.86218022822021001</v>
      </c>
    </row>
    <row r="40" spans="1:3">
      <c r="A40" s="24" t="s">
        <v>27</v>
      </c>
      <c r="B40" s="21">
        <v>11.1001718031286</v>
      </c>
      <c r="C40" s="21">
        <v>0.80131987046609698</v>
      </c>
    </row>
    <row r="41" spans="1:3">
      <c r="A41" s="24" t="s">
        <v>31</v>
      </c>
      <c r="B41" s="21">
        <v>13.932007406022601</v>
      </c>
      <c r="C41" s="21">
        <v>1.4280787588004</v>
      </c>
    </row>
    <row r="42" spans="1:3">
      <c r="A42" s="24" t="s">
        <v>35</v>
      </c>
      <c r="B42" s="21">
        <v>11.2587024976257</v>
      </c>
      <c r="C42" s="21">
        <v>1.0904862323731102</v>
      </c>
    </row>
    <row r="43" spans="1:3">
      <c r="A43" s="24" t="s">
        <v>36</v>
      </c>
      <c r="B43" s="21">
        <v>13.291438275887499</v>
      </c>
      <c r="C43" s="21">
        <v>1.1717042477089099</v>
      </c>
    </row>
    <row r="44" spans="1:3">
      <c r="A44" s="24" t="s">
        <v>38</v>
      </c>
      <c r="B44" s="21">
        <v>8.49920300410251</v>
      </c>
      <c r="C44" s="21">
        <v>0.9296179599481379</v>
      </c>
    </row>
    <row r="45" spans="1:3">
      <c r="A45" s="24" t="s">
        <v>101</v>
      </c>
      <c r="B45" s="21">
        <v>14.996649471788901</v>
      </c>
      <c r="C45" s="21">
        <v>1.3135613493244098</v>
      </c>
    </row>
    <row r="46" spans="1:3">
      <c r="A46" s="24" t="s">
        <v>102</v>
      </c>
      <c r="B46" s="21">
        <v>20.6909537771113</v>
      </c>
      <c r="C46" s="21">
        <v>1.71116825150164</v>
      </c>
    </row>
    <row r="47" spans="1:3">
      <c r="A47" s="24" t="s">
        <v>33</v>
      </c>
      <c r="B47" s="21">
        <v>21.742329386463098</v>
      </c>
      <c r="C47" s="21">
        <v>1.8116200324793501</v>
      </c>
    </row>
    <row r="48" spans="1:3">
      <c r="A48" s="24" t="s">
        <v>22</v>
      </c>
      <c r="B48" s="21">
        <v>11.9653371060569</v>
      </c>
      <c r="C48" s="21">
        <v>1.03800293786892</v>
      </c>
    </row>
    <row r="49" spans="1:3">
      <c r="A49" s="24" t="s">
        <v>24</v>
      </c>
      <c r="B49" s="21">
        <v>13.634962007849699</v>
      </c>
      <c r="C49" s="21">
        <v>1.06146401949471</v>
      </c>
    </row>
    <row r="50" spans="1:3">
      <c r="A50" s="24" t="s">
        <v>30</v>
      </c>
      <c r="B50" s="21">
        <v>10.434478242039601</v>
      </c>
      <c r="C50" s="21">
        <v>1.1152786238574499</v>
      </c>
    </row>
    <row r="51" spans="1:3">
      <c r="A51" s="32"/>
      <c r="B51" s="21"/>
      <c r="C51" s="21"/>
    </row>
    <row r="52" spans="1:3">
      <c r="A52" s="78" t="s">
        <v>39</v>
      </c>
      <c r="B52" s="21">
        <v>11.614037040996999</v>
      </c>
      <c r="C52" s="21">
        <v>0.19387699444651801</v>
      </c>
    </row>
    <row r="53" spans="1:3">
      <c r="A53" s="78" t="s">
        <v>40</v>
      </c>
      <c r="B53" s="21">
        <v>13.572933292300398</v>
      </c>
      <c r="C53" s="21">
        <v>0.37610628505268301</v>
      </c>
    </row>
    <row r="54" spans="1:3">
      <c r="A54" s="78"/>
      <c r="B54" s="21"/>
      <c r="C54" s="21"/>
    </row>
    <row r="55" spans="1:3">
      <c r="A55" s="67" t="s">
        <v>43</v>
      </c>
      <c r="B55" s="21">
        <v>8.1886014611500713</v>
      </c>
      <c r="C55" s="21">
        <v>1.8145804868953099</v>
      </c>
    </row>
    <row r="56" spans="1:3">
      <c r="A56" s="67" t="s">
        <v>44</v>
      </c>
      <c r="B56" s="21">
        <v>10.9810945096881</v>
      </c>
      <c r="C56" s="21">
        <v>1.76781849456713</v>
      </c>
    </row>
    <row r="57" spans="1:3">
      <c r="A57" s="67" t="s">
        <v>60</v>
      </c>
      <c r="B57" s="21">
        <v>9.7695990328718203</v>
      </c>
      <c r="C57" s="21">
        <v>1.5799386820030898</v>
      </c>
    </row>
    <row r="58" spans="1:3">
      <c r="A58" s="67" t="s">
        <v>54</v>
      </c>
      <c r="B58" s="21">
        <v>8.8125819337487794</v>
      </c>
      <c r="C58" s="21">
        <v>1.9589930618277698</v>
      </c>
    </row>
    <row r="59" spans="1:3">
      <c r="A59" s="67" t="s">
        <v>55</v>
      </c>
      <c r="B59" s="21">
        <v>5.9032877898656499</v>
      </c>
      <c r="C59" s="21">
        <v>1.1530915682508001</v>
      </c>
    </row>
    <row r="60" spans="1:3">
      <c r="A60" s="67" t="s">
        <v>46</v>
      </c>
      <c r="B60" s="21">
        <v>6.9059882690358609</v>
      </c>
      <c r="C60" s="21">
        <v>1.2640125060132501</v>
      </c>
    </row>
    <row r="61" spans="1:3">
      <c r="A61" s="67" t="s">
        <v>47</v>
      </c>
      <c r="B61" s="21">
        <v>11.3358480773081</v>
      </c>
      <c r="C61" s="21">
        <v>1.7319160106740499</v>
      </c>
    </row>
    <row r="62" spans="1:3">
      <c r="A62" s="67" t="s">
        <v>48</v>
      </c>
      <c r="B62" s="21">
        <v>6.9820864829706206</v>
      </c>
      <c r="C62" s="21">
        <v>1.5512221634621299</v>
      </c>
    </row>
    <row r="63" spans="1:3">
      <c r="A63" s="67" t="s">
        <v>119</v>
      </c>
      <c r="B63" s="21">
        <v>7.9949773873320504</v>
      </c>
      <c r="C63" s="21">
        <v>1.6108959761885502</v>
      </c>
    </row>
    <row r="64" spans="1:3">
      <c r="A64" s="67" t="s">
        <v>49</v>
      </c>
      <c r="B64" s="21">
        <v>8.5371612543058504</v>
      </c>
      <c r="C64" s="21">
        <v>3.8444536564051099</v>
      </c>
    </row>
    <row r="65" spans="1:5">
      <c r="A65" s="67" t="s">
        <v>61</v>
      </c>
      <c r="B65" s="21">
        <v>9.9414739458972008</v>
      </c>
      <c r="C65" s="21">
        <v>1.9444257773676901</v>
      </c>
    </row>
    <row r="66" spans="1:5">
      <c r="A66" s="67" t="s">
        <v>41</v>
      </c>
      <c r="B66" s="21">
        <v>9.0379718941990799</v>
      </c>
      <c r="C66" s="21">
        <v>1.6769785181641201</v>
      </c>
    </row>
    <row r="67" spans="1:5">
      <c r="A67" s="67" t="s">
        <v>42</v>
      </c>
      <c r="B67" s="21">
        <v>5.6254157767854096</v>
      </c>
      <c r="C67" s="21">
        <v>1.2603392024436899</v>
      </c>
    </row>
    <row r="68" spans="1:5">
      <c r="A68" s="67" t="s">
        <v>66</v>
      </c>
      <c r="B68" s="21">
        <v>10.4303648914597</v>
      </c>
      <c r="C68" s="21">
        <v>1.8806299961281001</v>
      </c>
    </row>
    <row r="69" spans="1:5">
      <c r="A69" s="68" t="s">
        <v>51</v>
      </c>
      <c r="B69" s="21">
        <v>9.3446988521655996</v>
      </c>
      <c r="C69" s="21">
        <v>3.4651565014953403</v>
      </c>
    </row>
    <row r="70" spans="1:5">
      <c r="A70" s="67" t="s">
        <v>118</v>
      </c>
      <c r="B70" s="21">
        <v>12.0527632287176</v>
      </c>
      <c r="C70" s="21">
        <v>2.1235214055270997</v>
      </c>
    </row>
    <row r="71" spans="1:5">
      <c r="A71" s="67" t="s">
        <v>62</v>
      </c>
      <c r="B71" s="21">
        <v>9.0724580921408595</v>
      </c>
      <c r="C71" s="21">
        <v>1.9739481439053599</v>
      </c>
    </row>
    <row r="72" spans="1:5">
      <c r="A72" s="67" t="s">
        <v>45</v>
      </c>
      <c r="B72" s="21">
        <v>6.2292455597720702</v>
      </c>
      <c r="C72" s="21">
        <v>1.5950004762427201</v>
      </c>
    </row>
    <row r="73" spans="1:5">
      <c r="A73" s="67" t="s">
        <v>50</v>
      </c>
      <c r="B73" s="21">
        <v>11.1409473938615</v>
      </c>
      <c r="C73" s="21">
        <v>1.8488070943959001</v>
      </c>
    </row>
    <row r="74" spans="1:5">
      <c r="A74" s="10"/>
      <c r="B74" s="10"/>
      <c r="C74" s="10"/>
      <c r="D74" s="10"/>
      <c r="E74" s="10"/>
    </row>
    <row r="75" spans="1:5" s="49" customFormat="1" ht="11.25">
      <c r="A75" s="57" t="s">
        <v>126</v>
      </c>
      <c r="B75" s="57"/>
      <c r="C75" s="57"/>
      <c r="D75" s="57"/>
      <c r="E75" s="57"/>
    </row>
    <row r="76" spans="1:5" s="49" customFormat="1" ht="11.25">
      <c r="A76" s="57" t="s">
        <v>127</v>
      </c>
      <c r="B76" s="57"/>
      <c r="C76" s="57"/>
      <c r="D76" s="57"/>
      <c r="E76" s="57"/>
    </row>
    <row r="77" spans="1:5" s="49" customFormat="1" ht="11.25">
      <c r="A77" s="57"/>
      <c r="B77" s="57"/>
      <c r="C77" s="57"/>
      <c r="D77" s="57"/>
      <c r="E77" s="57"/>
    </row>
    <row r="78" spans="1:5">
      <c r="A78" s="71" t="s">
        <v>125</v>
      </c>
      <c r="B78" s="72"/>
      <c r="C78" s="72"/>
    </row>
  </sheetData>
  <mergeCells count="2">
    <mergeCell ref="B6:C6"/>
    <mergeCell ref="A6:A7"/>
  </mergeCells>
  <hyperlinks>
    <hyperlink ref="A4" location="Índice!A1" display="Índice" xr:uid="{A8EB5577-D587-47CB-B473-AFAC59D64CA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5" s="53" customFormat="1" ht="18.75">
      <c r="A1" s="54" t="str" cm="1">
        <f t="array" aca="1" ref="A1" ca="1">VLOOKUP(_xlfn.TEXTAFTER(CELL("filename",ZZ998),"]"),Índice!A:B,2,FALSE)</f>
        <v>Variación de rendimiento en ciencias asociado a una unidad de incremento de índice socioeonómico y cultural</v>
      </c>
      <c r="B1" s="55"/>
      <c r="C1" s="55"/>
      <c r="D1" s="55"/>
      <c r="E1" s="55"/>
    </row>
    <row r="2" spans="1:5">
      <c r="A2" t="s">
        <v>57</v>
      </c>
      <c r="E2" s="4"/>
    </row>
    <row r="3" spans="1:5">
      <c r="A3" s="2" t="s">
        <v>73</v>
      </c>
      <c r="E3" s="4"/>
    </row>
    <row r="4" spans="1:5">
      <c r="A4" s="3" t="s">
        <v>0</v>
      </c>
      <c r="E4" s="4"/>
    </row>
    <row r="5" spans="1:5" ht="19.5" customHeight="1">
      <c r="A5" s="3"/>
    </row>
    <row r="6" spans="1:5" ht="47.25" customHeight="1">
      <c r="A6" s="139" t="s">
        <v>52</v>
      </c>
      <c r="B6" s="137" t="s">
        <v>166</v>
      </c>
      <c r="C6" s="138"/>
    </row>
    <row r="7" spans="1:5" ht="17.25" customHeight="1">
      <c r="A7" s="140"/>
      <c r="B7" s="20" t="s">
        <v>110</v>
      </c>
      <c r="C7" s="20" t="s">
        <v>53</v>
      </c>
    </row>
    <row r="8" spans="1:5">
      <c r="A8" s="18" t="s">
        <v>16</v>
      </c>
      <c r="B8" s="21">
        <v>45.807308026707403</v>
      </c>
      <c r="C8" s="21">
        <v>1.6541810034478099</v>
      </c>
    </row>
    <row r="9" spans="1:5">
      <c r="A9" s="19" t="s">
        <v>14</v>
      </c>
      <c r="B9" s="21">
        <v>37.122435695284203</v>
      </c>
      <c r="C9" s="21">
        <v>1.3564538361523</v>
      </c>
    </row>
    <row r="10" spans="1:5">
      <c r="A10" s="19" t="s">
        <v>18</v>
      </c>
      <c r="B10" s="21">
        <v>42.079267160584202</v>
      </c>
      <c r="C10" s="21">
        <v>1.6234844964095401</v>
      </c>
    </row>
    <row r="11" spans="1:5">
      <c r="A11" s="19" t="s">
        <v>28</v>
      </c>
      <c r="B11" s="21">
        <v>37.955127593253799</v>
      </c>
      <c r="C11" s="21">
        <v>1.8493547543198701</v>
      </c>
    </row>
    <row r="12" spans="1:5">
      <c r="A12" s="19" t="s">
        <v>20</v>
      </c>
      <c r="B12" s="21">
        <v>40.653571667037802</v>
      </c>
      <c r="C12" s="21">
        <v>2.4239087456963802</v>
      </c>
    </row>
    <row r="13" spans="1:5">
      <c r="A13" s="19" t="s">
        <v>6</v>
      </c>
      <c r="B13" s="21">
        <v>28.802152674859201</v>
      </c>
      <c r="C13" s="21">
        <v>1.29181939765624</v>
      </c>
    </row>
    <row r="14" spans="1:5">
      <c r="A14" s="19" t="s">
        <v>1</v>
      </c>
      <c r="B14" s="21">
        <v>29.143311856846299</v>
      </c>
      <c r="C14" s="21">
        <v>1.78678438429715</v>
      </c>
    </row>
    <row r="15" spans="1:5">
      <c r="A15" s="19" t="s">
        <v>58</v>
      </c>
      <c r="B15" s="21">
        <v>29.9758985732153</v>
      </c>
      <c r="C15" s="21">
        <v>1.7333735565701101</v>
      </c>
    </row>
    <row r="16" spans="1:5">
      <c r="A16" s="19" t="s">
        <v>29</v>
      </c>
      <c r="B16" s="21">
        <v>32.481672159330699</v>
      </c>
      <c r="C16" s="21">
        <v>2.0283453502055502</v>
      </c>
    </row>
    <row r="17" spans="1:3">
      <c r="A17" s="19" t="s">
        <v>25</v>
      </c>
      <c r="B17" s="21">
        <v>37.8292433734686</v>
      </c>
      <c r="C17" s="21">
        <v>2.3279476444970699</v>
      </c>
    </row>
    <row r="18" spans="1:3">
      <c r="A18" s="19" t="s">
        <v>59</v>
      </c>
      <c r="B18" s="50" t="s">
        <v>135</v>
      </c>
      <c r="C18" s="50" t="s">
        <v>135</v>
      </c>
    </row>
    <row r="19" spans="1:3">
      <c r="A19" s="19" t="s">
        <v>15</v>
      </c>
      <c r="B19" s="21">
        <v>39.579424061601301</v>
      </c>
      <c r="C19" s="21">
        <v>1.90345072478235</v>
      </c>
    </row>
    <row r="20" spans="1:3">
      <c r="A20" s="19" t="s">
        <v>8</v>
      </c>
      <c r="B20" s="21">
        <v>35.283009339049102</v>
      </c>
      <c r="C20" s="21">
        <v>2.0682897064655101</v>
      </c>
    </row>
    <row r="21" spans="1:3">
      <c r="A21" s="19" t="s">
        <v>10</v>
      </c>
      <c r="B21" s="21">
        <v>34.727058473264997</v>
      </c>
      <c r="C21" s="21">
        <v>1.7394652539217399</v>
      </c>
    </row>
    <row r="22" spans="1:3">
      <c r="A22" s="19" t="s">
        <v>26</v>
      </c>
      <c r="B22" s="21">
        <v>27.0479829465934</v>
      </c>
      <c r="C22" s="21">
        <v>1.1552660774925501</v>
      </c>
    </row>
    <row r="23" spans="1:3">
      <c r="A23" s="19" t="s">
        <v>7</v>
      </c>
      <c r="B23" s="21">
        <v>40.234879458553202</v>
      </c>
      <c r="C23" s="21">
        <v>5.8963125362430899</v>
      </c>
    </row>
    <row r="24" spans="1:3">
      <c r="A24" s="19" t="s">
        <v>21</v>
      </c>
      <c r="B24" s="21">
        <v>33.510292296143597</v>
      </c>
      <c r="C24" s="21">
        <v>1.7595253897452201</v>
      </c>
    </row>
    <row r="25" spans="1:3">
      <c r="A25" s="19" t="s">
        <v>34</v>
      </c>
      <c r="B25" s="21">
        <v>37.986391431492201</v>
      </c>
      <c r="C25" s="21">
        <v>2.0147624007403202</v>
      </c>
    </row>
    <row r="26" spans="1:3">
      <c r="A26" s="19" t="s">
        <v>5</v>
      </c>
      <c r="B26" s="21">
        <v>39.316427597949001</v>
      </c>
      <c r="C26" s="21">
        <v>1.9870796155702399</v>
      </c>
    </row>
    <row r="27" spans="1:3">
      <c r="A27" s="19" t="s">
        <v>37</v>
      </c>
      <c r="B27" s="21">
        <v>31.045736912597601</v>
      </c>
      <c r="C27" s="21">
        <v>1.9400677741510399</v>
      </c>
    </row>
    <row r="28" spans="1:3">
      <c r="A28" s="19" t="s">
        <v>4</v>
      </c>
      <c r="B28" s="21">
        <v>42.426894851248299</v>
      </c>
      <c r="C28" s="21">
        <v>2.19388095734746</v>
      </c>
    </row>
    <row r="29" spans="1:3">
      <c r="A29" s="19" t="s">
        <v>9</v>
      </c>
      <c r="B29" s="21">
        <v>31.510929719670902</v>
      </c>
      <c r="C29" s="21">
        <v>1.4199774972332799</v>
      </c>
    </row>
    <row r="30" spans="1:3">
      <c r="A30" s="19" t="s">
        <v>19</v>
      </c>
      <c r="B30" s="21">
        <v>31.580997907304099</v>
      </c>
      <c r="C30" s="21">
        <v>2.1017046950485598</v>
      </c>
    </row>
    <row r="31" spans="1:3">
      <c r="A31" s="19" t="s">
        <v>11</v>
      </c>
      <c r="B31" s="21">
        <v>43.201805102684702</v>
      </c>
      <c r="C31" s="21">
        <v>2.2952236711567999</v>
      </c>
    </row>
    <row r="32" spans="1:3">
      <c r="A32" s="19" t="s">
        <v>12</v>
      </c>
      <c r="B32" s="21">
        <v>30.8719272708462</v>
      </c>
      <c r="C32" s="21">
        <v>1.55814152685319</v>
      </c>
    </row>
    <row r="33" spans="1:3">
      <c r="A33" s="19" t="s">
        <v>2</v>
      </c>
      <c r="B33" s="21">
        <v>37.7922912453053</v>
      </c>
      <c r="C33" s="21">
        <v>3.0862520577775499</v>
      </c>
    </row>
    <row r="34" spans="1:3">
      <c r="A34" s="19" t="s">
        <v>23</v>
      </c>
      <c r="B34" s="21">
        <v>25.163895793358002</v>
      </c>
      <c r="C34" s="21">
        <v>1.6974789484438899</v>
      </c>
    </row>
    <row r="35" spans="1:3">
      <c r="A35" s="22" t="s">
        <v>32</v>
      </c>
      <c r="B35" s="21">
        <v>29.0694914689645</v>
      </c>
      <c r="C35" s="21">
        <v>1.7883403383835601</v>
      </c>
    </row>
    <row r="36" spans="1:3">
      <c r="A36" s="23" t="s">
        <v>64</v>
      </c>
      <c r="B36" s="21">
        <v>46.710128689724698</v>
      </c>
      <c r="C36" s="21">
        <v>1.1931252326016399</v>
      </c>
    </row>
    <row r="37" spans="1:3">
      <c r="A37" s="18" t="s">
        <v>17</v>
      </c>
      <c r="B37" s="21">
        <v>26.826016162241199</v>
      </c>
      <c r="C37" s="21">
        <v>1.9283611734013999</v>
      </c>
    </row>
    <row r="38" spans="1:3">
      <c r="A38" s="19" t="s">
        <v>3</v>
      </c>
      <c r="B38" s="21">
        <v>21.726149791170599</v>
      </c>
      <c r="C38" s="21">
        <v>1.27373571480214</v>
      </c>
    </row>
    <row r="39" spans="1:3">
      <c r="A39" s="19" t="s">
        <v>13</v>
      </c>
      <c r="B39" s="21">
        <v>33.824331357462697</v>
      </c>
      <c r="C39" s="21">
        <v>1.90449366937349</v>
      </c>
    </row>
    <row r="40" spans="1:3">
      <c r="A40" s="19" t="s">
        <v>27</v>
      </c>
      <c r="B40" s="21">
        <v>36.382321040969302</v>
      </c>
      <c r="C40" s="21">
        <v>1.3925299083589999</v>
      </c>
    </row>
    <row r="41" spans="1:3">
      <c r="A41" s="19" t="s">
        <v>31</v>
      </c>
      <c r="B41" s="21">
        <v>43.258870649389003</v>
      </c>
      <c r="C41" s="21">
        <v>2.3921353728737</v>
      </c>
    </row>
    <row r="42" spans="1:3">
      <c r="A42" s="19" t="s">
        <v>35</v>
      </c>
      <c r="B42" s="21">
        <v>36.388313679447798</v>
      </c>
      <c r="C42" s="21">
        <v>1.8939904201422799</v>
      </c>
    </row>
    <row r="43" spans="1:3">
      <c r="A43" s="19" t="s">
        <v>36</v>
      </c>
      <c r="B43" s="21">
        <v>31.305486823438201</v>
      </c>
      <c r="C43" s="21">
        <v>1.50655309849693</v>
      </c>
    </row>
    <row r="44" spans="1:3">
      <c r="A44" s="19" t="s">
        <v>38</v>
      </c>
      <c r="B44" s="21">
        <v>29.828188467065299</v>
      </c>
      <c r="C44" s="21">
        <v>1.74752168048725</v>
      </c>
    </row>
    <row r="45" spans="1:3">
      <c r="A45" s="19" t="s">
        <v>101</v>
      </c>
      <c r="B45" s="21">
        <v>43.101986145099801</v>
      </c>
      <c r="C45" s="21">
        <v>2.2748370168338599</v>
      </c>
    </row>
    <row r="46" spans="1:3">
      <c r="A46" s="19" t="s">
        <v>102</v>
      </c>
      <c r="B46" s="21">
        <v>48.295881439624203</v>
      </c>
      <c r="C46" s="21">
        <v>2.2086569952076598</v>
      </c>
    </row>
    <row r="47" spans="1:3">
      <c r="A47" s="19" t="s">
        <v>33</v>
      </c>
      <c r="B47" s="21">
        <v>43.644954449942098</v>
      </c>
      <c r="C47" s="21">
        <v>2.2799414181381499</v>
      </c>
    </row>
    <row r="48" spans="1:3">
      <c r="A48" s="19" t="s">
        <v>22</v>
      </c>
      <c r="B48" s="21">
        <v>41.779394091461199</v>
      </c>
      <c r="C48" s="21">
        <v>2.0748918085827999</v>
      </c>
    </row>
    <row r="49" spans="1:3">
      <c r="A49" s="19" t="s">
        <v>24</v>
      </c>
      <c r="B49" s="21">
        <v>39.322947000795502</v>
      </c>
      <c r="C49" s="21">
        <v>1.80714080411957</v>
      </c>
    </row>
    <row r="50" spans="1:3">
      <c r="A50" s="19" t="s">
        <v>30</v>
      </c>
      <c r="B50" s="21">
        <v>26.371056708099001</v>
      </c>
      <c r="C50" s="21">
        <v>1.39705513191027</v>
      </c>
    </row>
    <row r="51" spans="1:3">
      <c r="A51" s="19"/>
      <c r="B51" s="21"/>
      <c r="C51" s="21"/>
    </row>
    <row r="52" spans="1:3">
      <c r="A52" s="19" t="s">
        <v>39</v>
      </c>
      <c r="B52" s="21">
        <v>35.683394222678601</v>
      </c>
      <c r="C52" s="21">
        <v>0.34257997283235198</v>
      </c>
    </row>
    <row r="53" spans="1:3">
      <c r="A53" s="19" t="s">
        <v>40</v>
      </c>
      <c r="B53" s="21">
        <v>37.770000000000003</v>
      </c>
      <c r="C53" s="21">
        <v>0.57095154660593594</v>
      </c>
    </row>
    <row r="54" spans="1:3">
      <c r="A54" s="19"/>
      <c r="B54" s="15"/>
      <c r="C54" s="14"/>
    </row>
    <row r="55" spans="1:3">
      <c r="A55" s="76" t="s">
        <v>43</v>
      </c>
      <c r="B55" s="21">
        <v>25.147844306670802</v>
      </c>
      <c r="C55" s="21">
        <v>2.9202876458639802</v>
      </c>
    </row>
    <row r="56" spans="1:3">
      <c r="A56" s="76" t="s">
        <v>44</v>
      </c>
      <c r="B56" s="21">
        <v>29.390664911286201</v>
      </c>
      <c r="C56" s="21">
        <v>2.3279312607735698</v>
      </c>
    </row>
    <row r="57" spans="1:3">
      <c r="A57" s="76" t="s">
        <v>60</v>
      </c>
      <c r="B57" s="21">
        <v>30.230336450628599</v>
      </c>
      <c r="C57" s="21">
        <v>2.5048065642782902</v>
      </c>
    </row>
    <row r="58" spans="1:3">
      <c r="A58" s="76" t="s">
        <v>54</v>
      </c>
      <c r="B58" s="21">
        <v>26.222826675804701</v>
      </c>
      <c r="C58" s="21">
        <v>3.0629873983840699</v>
      </c>
    </row>
    <row r="59" spans="1:3">
      <c r="A59" s="76" t="s">
        <v>55</v>
      </c>
      <c r="B59" s="21">
        <v>22.8177422787534</v>
      </c>
      <c r="C59" s="21">
        <v>2.2600824391058798</v>
      </c>
    </row>
    <row r="60" spans="1:3">
      <c r="A60" s="76" t="s">
        <v>46</v>
      </c>
      <c r="B60" s="21">
        <v>23.8674040663916</v>
      </c>
      <c r="C60" s="21">
        <v>2.2257335346103599</v>
      </c>
    </row>
    <row r="61" spans="1:3">
      <c r="A61" s="76" t="s">
        <v>47</v>
      </c>
      <c r="B61" s="21">
        <v>30.0339026798083</v>
      </c>
      <c r="C61" s="21">
        <v>2.1488749716282398</v>
      </c>
    </row>
    <row r="62" spans="1:3">
      <c r="A62" s="76" t="s">
        <v>48</v>
      </c>
      <c r="B62" s="21">
        <v>22.283166818940199</v>
      </c>
      <c r="C62" s="21">
        <v>2.55518129580086</v>
      </c>
    </row>
    <row r="63" spans="1:3">
      <c r="A63" s="76" t="s">
        <v>119</v>
      </c>
      <c r="B63" s="21">
        <v>25.485968663657999</v>
      </c>
      <c r="C63" s="21">
        <v>2.7555490634081301</v>
      </c>
    </row>
    <row r="64" spans="1:3">
      <c r="A64" s="76" t="s">
        <v>49</v>
      </c>
      <c r="B64" s="21">
        <v>22.3643949551312</v>
      </c>
      <c r="C64" s="21">
        <v>5.2961813559023803</v>
      </c>
    </row>
    <row r="65" spans="1:7">
      <c r="A65" s="76" t="s">
        <v>61</v>
      </c>
      <c r="B65" s="21">
        <v>28.3091986335759</v>
      </c>
      <c r="C65" s="21">
        <v>3.1038286148195802</v>
      </c>
    </row>
    <row r="66" spans="1:7">
      <c r="A66" s="76" t="s">
        <v>41</v>
      </c>
      <c r="B66" s="21">
        <v>24.863166358754</v>
      </c>
      <c r="C66" s="21">
        <v>2.54021399997661</v>
      </c>
    </row>
    <row r="67" spans="1:7">
      <c r="A67" s="76" t="s">
        <v>42</v>
      </c>
      <c r="B67" s="21">
        <v>23.1737892890925</v>
      </c>
      <c r="C67" s="21">
        <v>2.5257499017376301</v>
      </c>
    </row>
    <row r="68" spans="1:7">
      <c r="A68" s="76" t="s">
        <v>66</v>
      </c>
      <c r="B68" s="21">
        <v>28.387687684400699</v>
      </c>
      <c r="C68" s="21">
        <v>2.4908161960815201</v>
      </c>
    </row>
    <row r="69" spans="1:7">
      <c r="A69" s="77" t="s">
        <v>51</v>
      </c>
      <c r="B69" s="21">
        <v>22.957560351701598</v>
      </c>
      <c r="C69" s="21">
        <v>4.6109629399852397</v>
      </c>
    </row>
    <row r="70" spans="1:7">
      <c r="A70" s="76" t="s">
        <v>118</v>
      </c>
      <c r="B70" s="21">
        <v>27.9852168878163</v>
      </c>
      <c r="C70" s="21">
        <v>2.3375811165215601</v>
      </c>
    </row>
    <row r="71" spans="1:7">
      <c r="A71" s="76" t="s">
        <v>62</v>
      </c>
      <c r="B71" s="21">
        <v>27.822701272503501</v>
      </c>
      <c r="C71" s="21">
        <v>3.06912575322036</v>
      </c>
    </row>
    <row r="72" spans="1:7">
      <c r="A72" s="76" t="s">
        <v>45</v>
      </c>
      <c r="B72" s="21">
        <v>24.562110634259799</v>
      </c>
      <c r="C72" s="21">
        <v>3.3111675646196099</v>
      </c>
    </row>
    <row r="73" spans="1:7">
      <c r="A73" s="76" t="s">
        <v>50</v>
      </c>
      <c r="B73" s="21">
        <v>30.5555140514881</v>
      </c>
      <c r="C73" s="21">
        <v>2.4931508877225301</v>
      </c>
    </row>
    <row r="74" spans="1:7">
      <c r="A74" s="10"/>
      <c r="B74" s="10"/>
      <c r="C74" s="10"/>
      <c r="D74" s="10"/>
      <c r="E74" s="10"/>
      <c r="F74" s="10"/>
      <c r="G74" s="10"/>
    </row>
    <row r="75" spans="1:7" s="49" customFormat="1" ht="11.25">
      <c r="A75" s="57" t="s">
        <v>126</v>
      </c>
      <c r="B75" s="57"/>
      <c r="C75" s="57"/>
      <c r="D75" s="57"/>
      <c r="E75" s="57"/>
      <c r="F75" s="57"/>
      <c r="G75" s="57"/>
    </row>
    <row r="76" spans="1:7" s="49" customFormat="1" ht="11.25">
      <c r="A76" s="57" t="s">
        <v>127</v>
      </c>
      <c r="B76" s="57"/>
      <c r="C76" s="57"/>
      <c r="D76" s="57"/>
      <c r="E76" s="57"/>
      <c r="F76" s="57"/>
      <c r="G76" s="57"/>
    </row>
    <row r="77" spans="1:7" s="49" customFormat="1" ht="11.25">
      <c r="A77" s="57"/>
      <c r="B77" s="57"/>
      <c r="C77" s="57"/>
      <c r="D77" s="57"/>
      <c r="E77" s="57"/>
      <c r="F77" s="57"/>
      <c r="G77" s="57"/>
    </row>
    <row r="78" spans="1:7">
      <c r="A78" s="71" t="s">
        <v>125</v>
      </c>
      <c r="B78" s="72"/>
      <c r="C78" s="72"/>
      <c r="D78" s="72"/>
      <c r="E78" s="73"/>
    </row>
  </sheetData>
  <mergeCells count="2">
    <mergeCell ref="A6:A7"/>
    <mergeCell ref="B6:C6"/>
  </mergeCells>
  <hyperlinks>
    <hyperlink ref="A4" location="Índice!A1" display="Índice" xr:uid="{00000000-0004-0000-06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8"/>
  <sheetViews>
    <sheetView showGridLines="0" zoomScale="80" zoomScaleNormal="80" workbookViewId="0"/>
  </sheetViews>
  <sheetFormatPr baseColWidth="10" defaultRowHeight="15"/>
  <cols>
    <col min="1" max="1" width="33.42578125" customWidth="1"/>
    <col min="2" max="3" width="13.85546875" customWidth="1"/>
    <col min="4" max="4" width="13.42578125" customWidth="1"/>
  </cols>
  <sheetData>
    <row r="1" spans="1:5" s="53" customFormat="1" ht="18.75">
      <c r="A1" s="54" t="str" cm="1">
        <f t="array" aca="1" ref="A1" ca="1">VLOOKUP(_xlfn.TEXTAFTER(CELL("filename",ZZ998),"]"),Índice!A:B,2,FALSE)</f>
        <v>Rendimiento medio en ciencias antes y después de descontar el  índice socioeconómico y cultural</v>
      </c>
      <c r="B1" s="55"/>
      <c r="C1" s="55"/>
      <c r="D1" s="55"/>
      <c r="E1" s="55"/>
    </row>
    <row r="2" spans="1:5">
      <c r="A2" t="s">
        <v>57</v>
      </c>
    </row>
    <row r="3" spans="1:5">
      <c r="A3" s="2" t="s">
        <v>90</v>
      </c>
    </row>
    <row r="4" spans="1:5">
      <c r="A4" s="3" t="s">
        <v>0</v>
      </c>
    </row>
    <row r="5" spans="1:5" ht="19.5" customHeight="1">
      <c r="A5" s="3"/>
    </row>
    <row r="6" spans="1:5" ht="56.25" customHeight="1">
      <c r="A6" s="139" t="s">
        <v>52</v>
      </c>
      <c r="B6" s="137" t="s">
        <v>65</v>
      </c>
      <c r="C6" s="138"/>
      <c r="D6" s="137" t="s">
        <v>94</v>
      </c>
      <c r="E6" s="138"/>
    </row>
    <row r="7" spans="1:5" ht="17.25" customHeight="1">
      <c r="A7" s="140"/>
      <c r="B7" s="20" t="s">
        <v>110</v>
      </c>
      <c r="C7" s="20" t="s">
        <v>53</v>
      </c>
      <c r="D7" s="20" t="s">
        <v>110</v>
      </c>
      <c r="E7" s="20" t="s">
        <v>53</v>
      </c>
    </row>
    <row r="8" spans="1:5" ht="14.25" customHeight="1">
      <c r="A8" s="18" t="s">
        <v>16</v>
      </c>
      <c r="B8" s="21">
        <v>485.52143972227424</v>
      </c>
      <c r="C8" s="21">
        <v>3.521123762870717</v>
      </c>
      <c r="D8" s="26">
        <v>507.16652646816999</v>
      </c>
      <c r="E8" s="26">
        <v>2.5202593391727599</v>
      </c>
    </row>
    <row r="9" spans="1:5">
      <c r="A9" s="19" t="s">
        <v>14</v>
      </c>
      <c r="B9" s="21">
        <v>509.10632786982052</v>
      </c>
      <c r="C9" s="21">
        <v>1.8852785397282914</v>
      </c>
      <c r="D9" s="26">
        <v>495.77356761170199</v>
      </c>
      <c r="E9" s="26">
        <v>1.66438935903315</v>
      </c>
    </row>
    <row r="10" spans="1:5">
      <c r="A10" s="19" t="s">
        <v>18</v>
      </c>
      <c r="B10" s="21">
        <v>496.91266781274498</v>
      </c>
      <c r="C10" s="21">
        <v>2.7242402968825203</v>
      </c>
      <c r="D10" s="26">
        <v>498.70519151049501</v>
      </c>
      <c r="E10" s="26">
        <v>2.1161823783579301</v>
      </c>
    </row>
    <row r="11" spans="1:5">
      <c r="A11" s="19" t="s">
        <v>28</v>
      </c>
      <c r="B11" s="21">
        <v>489.71316281341967</v>
      </c>
      <c r="C11" s="21">
        <v>2.8546962324753427</v>
      </c>
      <c r="D11" s="26">
        <v>494.61916429886901</v>
      </c>
      <c r="E11" s="26">
        <v>2.1435850665974301</v>
      </c>
    </row>
    <row r="12" spans="1:5">
      <c r="A12" s="19" t="s">
        <v>20</v>
      </c>
      <c r="B12" s="21">
        <v>420.79372831153307</v>
      </c>
      <c r="C12" s="21">
        <v>4.0533294838015772</v>
      </c>
      <c r="D12" s="26">
        <v>440.15897477082598</v>
      </c>
      <c r="E12" s="26">
        <v>3.5986914184829799</v>
      </c>
    </row>
    <row r="13" spans="1:5">
      <c r="A13" s="19" t="s">
        <v>6</v>
      </c>
      <c r="B13" s="21">
        <v>510.05481583898882</v>
      </c>
      <c r="C13" s="21">
        <v>1.7890863275047291</v>
      </c>
      <c r="D13" s="26">
        <v>504.785178312455</v>
      </c>
      <c r="E13" s="26">
        <v>1.57408216986725</v>
      </c>
    </row>
    <row r="14" spans="1:5">
      <c r="A14" s="19" t="s">
        <v>1</v>
      </c>
      <c r="B14" s="21">
        <v>442.36059541708681</v>
      </c>
      <c r="C14" s="21">
        <v>2.4951885938012057</v>
      </c>
      <c r="D14" s="26">
        <v>460.12380489892598</v>
      </c>
      <c r="E14" s="26">
        <v>2.1518033093042002</v>
      </c>
    </row>
    <row r="15" spans="1:5">
      <c r="A15" s="19" t="s">
        <v>58</v>
      </c>
      <c r="B15" s="21">
        <v>411.18473605019773</v>
      </c>
      <c r="C15" s="21">
        <v>1.4657871244502836</v>
      </c>
      <c r="D15" s="26">
        <v>417.26360405160199</v>
      </c>
      <c r="E15" s="26">
        <v>1.7655646775351701</v>
      </c>
    </row>
    <row r="16" spans="1:5">
      <c r="A16" s="19" t="s">
        <v>29</v>
      </c>
      <c r="B16" s="21">
        <v>413.73094176419193</v>
      </c>
      <c r="C16" s="21">
        <v>3.2936656661103116</v>
      </c>
      <c r="D16" s="26">
        <v>454.42550023212902</v>
      </c>
      <c r="E16" s="26">
        <v>3.9470322718765201</v>
      </c>
    </row>
    <row r="17" spans="1:5">
      <c r="A17" s="19" t="s">
        <v>25</v>
      </c>
      <c r="B17" s="21">
        <v>526.10530698324908</v>
      </c>
      <c r="C17" s="21">
        <v>3.3696408865093517</v>
      </c>
      <c r="D17" s="26">
        <v>522.99284718638296</v>
      </c>
      <c r="E17" s="26">
        <v>2.9051474595024498</v>
      </c>
    </row>
    <row r="18" spans="1:5">
      <c r="A18" s="19" t="s">
        <v>59</v>
      </c>
      <c r="B18" s="21">
        <v>423.96957528142514</v>
      </c>
      <c r="C18" s="104">
        <v>2.5696598340835237</v>
      </c>
      <c r="D18" s="50" t="s">
        <v>135</v>
      </c>
      <c r="E18" s="50" t="s">
        <v>135</v>
      </c>
    </row>
    <row r="19" spans="1:5">
      <c r="A19" s="19" t="s">
        <v>15</v>
      </c>
      <c r="B19" s="21">
        <v>476.30088655995269</v>
      </c>
      <c r="C19" s="21">
        <v>1.7672108446018138</v>
      </c>
      <c r="D19" s="26">
        <v>482.68738483638998</v>
      </c>
      <c r="E19" s="26">
        <v>1.6726428303562699</v>
      </c>
    </row>
    <row r="20" spans="1:5">
      <c r="A20" s="19" t="s">
        <v>8</v>
      </c>
      <c r="B20" s="21">
        <v>477.54101356424496</v>
      </c>
      <c r="C20" s="21">
        <v>2.3902913259450167</v>
      </c>
      <c r="D20" s="26">
        <v>470.55791733292</v>
      </c>
      <c r="E20" s="26">
        <v>2.0627457150562498</v>
      </c>
    </row>
    <row r="21" spans="1:5">
      <c r="A21" s="19" t="s">
        <v>10</v>
      </c>
      <c r="B21" s="21">
        <v>483.72203570551721</v>
      </c>
      <c r="C21" s="21">
        <v>1.2773539566167633</v>
      </c>
      <c r="D21" s="26">
        <v>483.43749443897298</v>
      </c>
      <c r="E21" s="26">
        <v>1.3900582930540499</v>
      </c>
    </row>
    <row r="22" spans="1:5">
      <c r="A22" s="19" t="s">
        <v>26</v>
      </c>
      <c r="B22" s="21">
        <v>477.12729946055686</v>
      </c>
      <c r="C22" s="21">
        <v>1.9043061335744871</v>
      </c>
      <c r="D22" s="26">
        <v>482.63851158169501</v>
      </c>
      <c r="E22" s="26">
        <v>1.5490193513455499</v>
      </c>
    </row>
    <row r="23" spans="1:5">
      <c r="A23" s="19" t="s">
        <v>7</v>
      </c>
      <c r="B23" s="21">
        <v>501.58324396964446</v>
      </c>
      <c r="C23" s="21">
        <v>5.8165175329851682</v>
      </c>
      <c r="D23" s="26">
        <v>493.63196790516798</v>
      </c>
      <c r="E23" s="26">
        <v>5.4648504461430703</v>
      </c>
    </row>
    <row r="24" spans="1:5">
      <c r="A24" s="19" t="s">
        <v>21</v>
      </c>
      <c r="B24" s="21">
        <v>527.11708039148095</v>
      </c>
      <c r="C24" s="21">
        <v>2.3343599345178818</v>
      </c>
      <c r="D24" s="26">
        <v>524.11697724203498</v>
      </c>
      <c r="E24" s="26">
        <v>2.0735501706263202</v>
      </c>
    </row>
    <row r="25" spans="1:5">
      <c r="A25" s="19" t="s">
        <v>34</v>
      </c>
      <c r="B25" s="21">
        <v>504.37244586893178</v>
      </c>
      <c r="C25" s="21">
        <v>2.2606436521936701</v>
      </c>
      <c r="D25" s="26">
        <v>504.49069181578801</v>
      </c>
      <c r="E25" s="26">
        <v>1.9021697050823401</v>
      </c>
    </row>
    <row r="26" spans="1:5">
      <c r="A26" s="19" t="s">
        <v>5</v>
      </c>
      <c r="B26" s="21">
        <v>483.42119887648886</v>
      </c>
      <c r="C26" s="21">
        <v>3.2059396541820746</v>
      </c>
      <c r="D26" s="26">
        <v>496.02112446193001</v>
      </c>
      <c r="E26" s="26">
        <v>2.5551259700455198</v>
      </c>
    </row>
    <row r="27" spans="1:5">
      <c r="A27" s="19" t="s">
        <v>37</v>
      </c>
      <c r="B27" s="21">
        <v>434.284912230766</v>
      </c>
      <c r="C27" s="21">
        <v>2.9383769242643392</v>
      </c>
      <c r="D27" s="26">
        <v>446.77922002023098</v>
      </c>
      <c r="E27" s="26">
        <v>2.52450533550412</v>
      </c>
    </row>
    <row r="28" spans="1:5">
      <c r="A28" s="19" t="s">
        <v>4</v>
      </c>
      <c r="B28" s="21">
        <v>479.91184221947987</v>
      </c>
      <c r="C28" s="21">
        <v>2.4439783600070215</v>
      </c>
      <c r="D28" s="26">
        <v>485.50781580885302</v>
      </c>
      <c r="E28" s="26">
        <v>2.10067951000697</v>
      </c>
    </row>
    <row r="29" spans="1:5">
      <c r="A29" s="19" t="s">
        <v>9</v>
      </c>
      <c r="B29" s="21">
        <v>499.59669411985379</v>
      </c>
      <c r="C29" s="21">
        <v>2.1706828479365075</v>
      </c>
      <c r="D29" s="26">
        <v>491.80986853693003</v>
      </c>
      <c r="E29" s="26">
        <v>1.9363519607442099</v>
      </c>
    </row>
    <row r="30" spans="1:5">
      <c r="A30" s="19" t="s">
        <v>19</v>
      </c>
      <c r="B30" s="21">
        <v>441.38043704934091</v>
      </c>
      <c r="C30" s="21">
        <v>1.6496913354874558</v>
      </c>
      <c r="D30" s="26">
        <v>441.04808472310401</v>
      </c>
      <c r="E30" s="26">
        <v>1.68922391830658</v>
      </c>
    </row>
    <row r="31" spans="1:5">
      <c r="A31" s="19" t="s">
        <v>11</v>
      </c>
      <c r="B31" s="21">
        <v>442.0088283667784</v>
      </c>
      <c r="C31" s="21">
        <v>3.3512802804805304</v>
      </c>
      <c r="D31" s="26">
        <v>446.015549423587</v>
      </c>
      <c r="E31" s="26">
        <v>2.9161451240796001</v>
      </c>
    </row>
    <row r="32" spans="1:5">
      <c r="A32" s="19" t="s">
        <v>12</v>
      </c>
      <c r="B32" s="21">
        <v>482.9820611472245</v>
      </c>
      <c r="C32" s="21">
        <v>2.4788207572348595</v>
      </c>
      <c r="D32" s="26">
        <v>489.44059667384698</v>
      </c>
      <c r="E32" s="26">
        <v>2.0602360952180798</v>
      </c>
    </row>
    <row r="33" spans="1:5">
      <c r="A33" s="19" t="s">
        <v>2</v>
      </c>
      <c r="B33" s="21">
        <v>537.58624145163481</v>
      </c>
      <c r="C33" s="21">
        <v>3.8059156159575802</v>
      </c>
      <c r="D33" s="26">
        <v>543.25047828571405</v>
      </c>
      <c r="E33" s="26">
        <v>3.2705927607758198</v>
      </c>
    </row>
    <row r="34" spans="1:5">
      <c r="A34" s="19" t="s">
        <v>23</v>
      </c>
      <c r="B34" s="21">
        <v>468.36741054579261</v>
      </c>
      <c r="C34" s="21">
        <v>2.0539551697283329</v>
      </c>
      <c r="D34" s="26">
        <v>480.68351779194899</v>
      </c>
      <c r="E34" s="26">
        <v>1.8270512715676701</v>
      </c>
    </row>
    <row r="35" spans="1:5">
      <c r="A35" s="19" t="s">
        <v>32</v>
      </c>
      <c r="B35" s="21">
        <v>487.739033338637</v>
      </c>
      <c r="C35" s="21">
        <v>1.7807556982548445</v>
      </c>
      <c r="D35" s="26">
        <v>490.56606353481698</v>
      </c>
      <c r="E35" s="26">
        <v>1.57162200381265</v>
      </c>
    </row>
    <row r="36" spans="1:5">
      <c r="A36" s="19" t="s">
        <v>64</v>
      </c>
      <c r="B36" s="21">
        <v>473.77034939023872</v>
      </c>
      <c r="C36" s="21">
        <v>1.054514876509556</v>
      </c>
      <c r="D36" s="26">
        <v>476.56600955264099</v>
      </c>
      <c r="E36" s="26">
        <v>1.31404555075023</v>
      </c>
    </row>
    <row r="37" spans="1:5">
      <c r="A37" s="19" t="s">
        <v>17</v>
      </c>
      <c r="B37" s="21">
        <v>452.52700590943448</v>
      </c>
      <c r="C37" s="21">
        <v>1.5468845587466575</v>
      </c>
      <c r="D37" s="26">
        <v>459.05613842264802</v>
      </c>
      <c r="E37" s="26">
        <v>1.7178095683529899</v>
      </c>
    </row>
    <row r="38" spans="1:5">
      <c r="A38" s="19" t="s">
        <v>3</v>
      </c>
      <c r="B38" s="21">
        <v>413.56537434129478</v>
      </c>
      <c r="C38" s="21">
        <v>2.0014283213257227</v>
      </c>
      <c r="D38" s="26">
        <v>434.760220147013</v>
      </c>
      <c r="E38" s="26">
        <v>2.29706701430753</v>
      </c>
    </row>
    <row r="39" spans="1:5">
      <c r="A39" s="19" t="s">
        <v>13</v>
      </c>
      <c r="B39" s="21">
        <v>470.21225712928879</v>
      </c>
      <c r="C39" s="21">
        <v>2.0224908596865729</v>
      </c>
      <c r="D39" s="26">
        <v>462.24313665659901</v>
      </c>
      <c r="E39" s="26">
        <v>1.65325408917394</v>
      </c>
    </row>
    <row r="40" spans="1:5">
      <c r="A40" s="19" t="s">
        <v>27</v>
      </c>
      <c r="B40" s="21">
        <v>509.39792210352908</v>
      </c>
      <c r="C40" s="21">
        <v>2.3109693291842048</v>
      </c>
      <c r="D40" s="26">
        <v>512.80182405264304</v>
      </c>
      <c r="E40" s="26">
        <v>1.9921508078727499</v>
      </c>
    </row>
    <row r="41" spans="1:5">
      <c r="A41" s="19" t="s">
        <v>31</v>
      </c>
      <c r="B41" s="21">
        <v>485.45140612645491</v>
      </c>
      <c r="C41" s="21">
        <v>2.8214698523937134</v>
      </c>
      <c r="D41" s="26">
        <v>485.47325092326003</v>
      </c>
      <c r="E41" s="26">
        <v>2.5789706784250201</v>
      </c>
    </row>
    <row r="42" spans="1:5">
      <c r="A42" s="19" t="s">
        <v>35</v>
      </c>
      <c r="B42" s="21">
        <v>495.06703477391176</v>
      </c>
      <c r="C42" s="21">
        <v>2.7424984904888219</v>
      </c>
      <c r="D42" s="26">
        <v>502.66700812983902</v>
      </c>
      <c r="E42" s="26">
        <v>2.2261883273668399</v>
      </c>
    </row>
    <row r="43" spans="1:5">
      <c r="A43" s="19" t="s">
        <v>36</v>
      </c>
      <c r="B43" s="21">
        <v>481.71601921867784</v>
      </c>
      <c r="C43" s="21">
        <v>3.5177304493047812</v>
      </c>
      <c r="D43" s="26">
        <v>491.322636747194</v>
      </c>
      <c r="E43" s="26">
        <v>2.7767904716666898</v>
      </c>
    </row>
    <row r="44" spans="1:5">
      <c r="A44" s="19" t="s">
        <v>38</v>
      </c>
      <c r="B44" s="21">
        <v>511.35575275022632</v>
      </c>
      <c r="C44" s="21">
        <v>2.102111197345351</v>
      </c>
      <c r="D44" s="26">
        <v>515.62763241354503</v>
      </c>
      <c r="E44" s="26">
        <v>1.6129620214223299</v>
      </c>
    </row>
    <row r="45" spans="1:5">
      <c r="A45" s="19" t="s">
        <v>101</v>
      </c>
      <c r="B45" s="21">
        <v>490.27834395865227</v>
      </c>
      <c r="C45" s="21">
        <v>2.5860860892922131</v>
      </c>
      <c r="D45" s="26">
        <v>498.29337878806302</v>
      </c>
      <c r="E45" s="26">
        <v>2.3250849328234802</v>
      </c>
    </row>
    <row r="46" spans="1:5">
      <c r="A46" s="19" t="s">
        <v>102</v>
      </c>
      <c r="B46" s="21">
        <v>474.87210961371568</v>
      </c>
      <c r="C46" s="21">
        <v>2.5045769099340842</v>
      </c>
      <c r="D46" s="26">
        <v>487.052869523639</v>
      </c>
      <c r="E46" s="26">
        <v>2.09909040262349</v>
      </c>
    </row>
    <row r="47" spans="1:5">
      <c r="A47" s="19" t="s">
        <v>33</v>
      </c>
      <c r="B47" s="21">
        <v>424.70914665405161</v>
      </c>
      <c r="C47" s="21">
        <v>4.1501883815121072</v>
      </c>
      <c r="D47" s="26">
        <v>445.43623767005499</v>
      </c>
      <c r="E47" s="26">
        <v>3.2780591145226801</v>
      </c>
    </row>
    <row r="48" spans="1:5">
      <c r="A48" s="19" t="s">
        <v>22</v>
      </c>
      <c r="B48" s="21">
        <v>485.11066342207471</v>
      </c>
      <c r="C48" s="21">
        <v>2.9938701099315752</v>
      </c>
      <c r="D48" s="26">
        <v>480.10437215972001</v>
      </c>
      <c r="E48" s="26">
        <v>2.4056175910560298</v>
      </c>
    </row>
    <row r="49" spans="1:5">
      <c r="A49" s="19" t="s">
        <v>24</v>
      </c>
      <c r="B49" s="21">
        <v>501.23764060186994</v>
      </c>
      <c r="C49" s="21">
        <v>2.5913054002284639</v>
      </c>
      <c r="D49" s="26">
        <v>501.90425456706703</v>
      </c>
      <c r="E49" s="26">
        <v>2.2686435008202301</v>
      </c>
    </row>
    <row r="50" spans="1:5">
      <c r="A50" s="19" t="s">
        <v>30</v>
      </c>
      <c r="B50" s="21">
        <v>494.26907489411042</v>
      </c>
      <c r="C50" s="21">
        <v>2.3050157406325269</v>
      </c>
      <c r="D50" s="26">
        <v>523.747571610455</v>
      </c>
      <c r="E50" s="26">
        <v>2.7866411584792998</v>
      </c>
    </row>
    <row r="51" spans="1:5">
      <c r="A51" s="19"/>
      <c r="B51" s="21"/>
      <c r="C51" s="105"/>
      <c r="D51" s="106"/>
      <c r="E51" s="106"/>
    </row>
    <row r="52" spans="1:5">
      <c r="A52" s="19" t="s">
        <v>39</v>
      </c>
      <c r="B52" s="21">
        <v>481.90843579298991</v>
      </c>
      <c r="C52" s="21">
        <v>0.43834878648919084</v>
      </c>
      <c r="D52" s="26">
        <v>488.67977906400898</v>
      </c>
      <c r="E52" s="26">
        <v>0.39444437803564197</v>
      </c>
    </row>
    <row r="53" spans="1:5">
      <c r="A53" s="19" t="s">
        <v>40</v>
      </c>
      <c r="B53" s="47">
        <v>480.5973258113583</v>
      </c>
      <c r="C53" s="21">
        <v>0.96030052885594941</v>
      </c>
      <c r="D53" s="26">
        <v>490.09370822542598</v>
      </c>
      <c r="E53" s="26">
        <v>0.72080069906168798</v>
      </c>
    </row>
    <row r="54" spans="1:5">
      <c r="A54" s="19"/>
      <c r="B54" s="33"/>
      <c r="C54" s="106"/>
      <c r="D54" s="107"/>
      <c r="E54" s="107"/>
    </row>
    <row r="55" spans="1:5">
      <c r="A55" s="76" t="s">
        <v>43</v>
      </c>
      <c r="B55" s="21">
        <v>461.57478249050826</v>
      </c>
      <c r="C55" s="21">
        <v>6.0816236140541786</v>
      </c>
      <c r="D55" s="26">
        <v>472.89959023142598</v>
      </c>
      <c r="E55" s="26">
        <v>5.2560076302812897</v>
      </c>
    </row>
    <row r="56" spans="1:5">
      <c r="A56" s="76" t="s">
        <v>44</v>
      </c>
      <c r="B56" s="21">
        <v>481.94022252524138</v>
      </c>
      <c r="C56" s="21">
        <v>5.7627550730899433</v>
      </c>
      <c r="D56" s="26">
        <v>488.10764934510098</v>
      </c>
      <c r="E56" s="26">
        <v>4.64719595953812</v>
      </c>
    </row>
    <row r="57" spans="1:5">
      <c r="A57" s="76" t="s">
        <v>60</v>
      </c>
      <c r="B57" s="21">
        <v>492.22144841798911</v>
      </c>
      <c r="C57" s="21">
        <v>4.1644497389899211</v>
      </c>
      <c r="D57" s="26">
        <v>495.69981459502299</v>
      </c>
      <c r="E57" s="26">
        <v>3.4597266985234998</v>
      </c>
    </row>
    <row r="58" spans="1:5">
      <c r="A58" s="76" t="s">
        <v>54</v>
      </c>
      <c r="B58" s="21">
        <v>471.17859924085417</v>
      </c>
      <c r="C58" s="21">
        <v>4.4864225924528043</v>
      </c>
      <c r="D58" s="26">
        <v>478.21177920606999</v>
      </c>
      <c r="E58" s="26">
        <v>3.5703347107701502</v>
      </c>
    </row>
    <row r="59" spans="1:5">
      <c r="A59" s="76" t="s">
        <v>55</v>
      </c>
      <c r="B59" s="21">
        <v>469.38017358513417</v>
      </c>
      <c r="C59" s="21">
        <v>3.6135463907238448</v>
      </c>
      <c r="D59" s="26">
        <v>478.05053753934698</v>
      </c>
      <c r="E59" s="26">
        <v>2.98361811790708</v>
      </c>
    </row>
    <row r="60" spans="1:5">
      <c r="A60" s="76" t="s">
        <v>46</v>
      </c>
      <c r="B60" s="21">
        <v>489.53725209431639</v>
      </c>
      <c r="C60" s="21">
        <v>3.4197846714042766</v>
      </c>
      <c r="D60" s="26">
        <v>492.37461540337301</v>
      </c>
      <c r="E60" s="26">
        <v>2.7283090877102598</v>
      </c>
    </row>
    <row r="61" spans="1:5">
      <c r="A61" s="76" t="s">
        <v>47</v>
      </c>
      <c r="B61" s="21">
        <v>492.67849685756045</v>
      </c>
      <c r="C61" s="21">
        <v>3.8433956811856929</v>
      </c>
      <c r="D61" s="26">
        <v>496.95846864207601</v>
      </c>
      <c r="E61" s="26">
        <v>2.8402881093254</v>
      </c>
    </row>
    <row r="62" spans="1:5">
      <c r="A62" s="76" t="s">
        <v>48</v>
      </c>
      <c r="B62" s="21">
        <v>484.505958076377</v>
      </c>
      <c r="C62" s="21">
        <v>3.9796841073979152</v>
      </c>
      <c r="D62" s="26">
        <v>490.93294413582203</v>
      </c>
      <c r="E62" s="26">
        <v>3.3071625776534801</v>
      </c>
    </row>
    <row r="63" spans="1:5">
      <c r="A63" s="76" t="s">
        <v>119</v>
      </c>
      <c r="B63" s="21">
        <v>501.926983169246</v>
      </c>
      <c r="C63" s="21">
        <v>3.9848601496178495</v>
      </c>
      <c r="D63" s="26">
        <v>506.46949128051898</v>
      </c>
      <c r="E63" s="26">
        <v>3.1585643025793901</v>
      </c>
    </row>
    <row r="64" spans="1:5">
      <c r="A64" s="76" t="s">
        <v>49</v>
      </c>
      <c r="B64" s="21">
        <v>420.27566588891506</v>
      </c>
      <c r="C64" s="21">
        <v>4.8581036727855986</v>
      </c>
      <c r="D64" s="26">
        <v>442.68346434564597</v>
      </c>
      <c r="E64" s="26">
        <v>6.4542540952006897</v>
      </c>
    </row>
    <row r="65" spans="1:7">
      <c r="A65" s="76" t="s">
        <v>61</v>
      </c>
      <c r="B65" s="21">
        <v>450.22860261333454</v>
      </c>
      <c r="C65" s="87">
        <v>5.5031721422685926</v>
      </c>
      <c r="D65" s="26">
        <v>457.73756660505001</v>
      </c>
      <c r="E65" s="26">
        <v>4.1154037368604</v>
      </c>
    </row>
    <row r="66" spans="1:7">
      <c r="A66" s="76" t="s">
        <v>41</v>
      </c>
      <c r="B66" s="21">
        <v>473.48234124835415</v>
      </c>
      <c r="C66" s="21">
        <v>4.204810864924255</v>
      </c>
      <c r="D66" s="26">
        <v>480.55064168584403</v>
      </c>
      <c r="E66" s="26">
        <v>3.2964753628935499</v>
      </c>
    </row>
    <row r="67" spans="1:7">
      <c r="A67" s="76" t="s">
        <v>42</v>
      </c>
      <c r="B67" s="21">
        <v>485.91331841215452</v>
      </c>
      <c r="C67" s="21">
        <v>4.2124873347517298</v>
      </c>
      <c r="D67" s="26">
        <v>490.71206369366098</v>
      </c>
      <c r="E67" s="26">
        <v>3.4995753007903199</v>
      </c>
    </row>
    <row r="68" spans="1:7">
      <c r="A68" s="76" t="s">
        <v>66</v>
      </c>
      <c r="B68" s="21">
        <v>494.6366238097562</v>
      </c>
      <c r="C68" s="21">
        <v>5.0406788503324567</v>
      </c>
      <c r="D68" s="26">
        <v>488.59097707267199</v>
      </c>
      <c r="E68" s="26">
        <v>3.5275193963894398</v>
      </c>
    </row>
    <row r="69" spans="1:7">
      <c r="A69" s="77" t="s">
        <v>51</v>
      </c>
      <c r="B69" s="21">
        <v>405.36722751965635</v>
      </c>
      <c r="C69" s="21">
        <v>5.8894259402353448</v>
      </c>
      <c r="D69" s="26">
        <v>424.30811923590801</v>
      </c>
      <c r="E69" s="26">
        <v>7.1576430002546498</v>
      </c>
    </row>
    <row r="70" spans="1:7">
      <c r="A70" s="76" t="s">
        <v>118</v>
      </c>
      <c r="B70" s="21">
        <v>470.20656118133621</v>
      </c>
      <c r="C70" s="21">
        <v>5.1740967339335153</v>
      </c>
      <c r="D70" s="26">
        <v>483.09537784390199</v>
      </c>
      <c r="E70" s="26">
        <v>3.83981180173638</v>
      </c>
    </row>
    <row r="71" spans="1:7">
      <c r="A71" s="76" t="s">
        <v>62</v>
      </c>
      <c r="B71" s="21">
        <v>472.35332955688398</v>
      </c>
      <c r="C71" s="21">
        <v>4.0109822152162895</v>
      </c>
      <c r="D71" s="26">
        <v>478.829311287824</v>
      </c>
      <c r="E71" s="26">
        <v>3.9163958267726402</v>
      </c>
    </row>
    <row r="72" spans="1:7">
      <c r="A72" s="76" t="s">
        <v>45</v>
      </c>
      <c r="B72" s="21">
        <v>458.52748908971142</v>
      </c>
      <c r="C72" s="21">
        <v>4.3361265094911605</v>
      </c>
      <c r="D72" s="26">
        <v>457.39276682244798</v>
      </c>
      <c r="E72" s="26">
        <v>4.1687123451380401</v>
      </c>
    </row>
    <row r="73" spans="1:7">
      <c r="A73" s="76" t="s">
        <v>50</v>
      </c>
      <c r="B73" s="21">
        <v>483.89632531236748</v>
      </c>
      <c r="C73" s="21">
        <v>2.7453038285797895</v>
      </c>
      <c r="D73" s="26">
        <v>492.31331061163002</v>
      </c>
      <c r="E73" s="26">
        <v>2.92885157463399</v>
      </c>
    </row>
    <row r="74" spans="1:7">
      <c r="A74" s="10"/>
      <c r="B74" s="10"/>
      <c r="C74" s="10"/>
      <c r="D74" s="10"/>
      <c r="E74" s="10"/>
      <c r="F74" s="10"/>
      <c r="G74" s="10"/>
    </row>
    <row r="75" spans="1:7" s="49" customFormat="1" ht="11.25">
      <c r="A75" s="57" t="s">
        <v>126</v>
      </c>
      <c r="B75" s="57"/>
      <c r="C75" s="57"/>
      <c r="D75" s="57"/>
      <c r="E75" s="57"/>
      <c r="F75" s="57"/>
      <c r="G75" s="57"/>
    </row>
    <row r="76" spans="1:7" s="49" customFormat="1" ht="11.25">
      <c r="A76" s="57" t="s">
        <v>127</v>
      </c>
      <c r="B76" s="57"/>
      <c r="C76" s="57"/>
      <c r="D76" s="57"/>
      <c r="E76" s="57"/>
      <c r="F76" s="57"/>
      <c r="G76" s="57"/>
    </row>
    <row r="77" spans="1:7" s="49" customFormat="1" ht="11.25">
      <c r="A77" s="57"/>
      <c r="B77" s="57"/>
      <c r="C77" s="57"/>
      <c r="D77" s="57"/>
      <c r="E77" s="57"/>
      <c r="F77" s="57"/>
      <c r="G77" s="57"/>
    </row>
    <row r="78" spans="1:7">
      <c r="A78" s="71" t="s">
        <v>125</v>
      </c>
      <c r="B78" s="72"/>
      <c r="C78" s="72"/>
      <c r="D78" s="72"/>
      <c r="E78" s="73"/>
    </row>
  </sheetData>
  <mergeCells count="3">
    <mergeCell ref="A6:A7"/>
    <mergeCell ref="B6:C6"/>
    <mergeCell ref="D6:E6"/>
  </mergeCells>
  <hyperlinks>
    <hyperlink ref="A4" location="Índice!A1" display="Índice" xr:uid="{00000000-0004-0000-07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A74BD-65CF-4FC7-8960-56C3268C7F4C}">
  <dimension ref="A1:S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5" width="10.140625" style="4" customWidth="1"/>
    <col min="6" max="7" width="10.140625" customWidth="1"/>
    <col min="8" max="13" width="10.140625" style="4" customWidth="1"/>
    <col min="14" max="19" width="10.140625" customWidth="1"/>
  </cols>
  <sheetData>
    <row r="1" spans="1:19" s="53" customFormat="1" ht="18.75">
      <c r="A1" s="54" t="str" cm="1">
        <f t="array" aca="1" ref="A1" ca="1">VLOOKUP(_xlfn.TEXTAFTER(CELL("filename",ZZ998),"]"),Índice!A:B,2,FALSE)</f>
        <v>Rendimiento medio en las tres competencias según el género</v>
      </c>
      <c r="B1" s="55"/>
      <c r="C1" s="55"/>
      <c r="D1" s="55"/>
      <c r="E1" s="55"/>
    </row>
    <row r="2" spans="1:19">
      <c r="A2" t="s">
        <v>57</v>
      </c>
    </row>
    <row r="3" spans="1:19">
      <c r="A3" s="17" t="s">
        <v>83</v>
      </c>
    </row>
    <row r="4" spans="1:19">
      <c r="A4" s="3" t="s">
        <v>0</v>
      </c>
    </row>
    <row r="5" spans="1:19" ht="19.5" customHeight="1"/>
    <row r="6" spans="1:19" ht="28.5" customHeight="1">
      <c r="A6" s="151" t="s">
        <v>52</v>
      </c>
      <c r="B6" s="146" t="s">
        <v>74</v>
      </c>
      <c r="C6" s="145"/>
      <c r="D6" s="145"/>
      <c r="E6" s="145"/>
      <c r="F6" s="145"/>
      <c r="G6" s="145"/>
      <c r="H6" s="146" t="s">
        <v>78</v>
      </c>
      <c r="I6" s="145"/>
      <c r="J6" s="145"/>
      <c r="K6" s="145"/>
      <c r="L6" s="145"/>
      <c r="M6" s="145"/>
      <c r="N6" s="149" t="s">
        <v>79</v>
      </c>
      <c r="O6" s="150"/>
      <c r="P6" s="150"/>
      <c r="Q6" s="150"/>
      <c r="R6" s="150"/>
      <c r="S6" s="150"/>
    </row>
    <row r="7" spans="1:19">
      <c r="A7" s="144"/>
      <c r="B7" s="25" t="s">
        <v>75</v>
      </c>
      <c r="C7" s="25" t="s">
        <v>53</v>
      </c>
      <c r="D7" s="25" t="s">
        <v>76</v>
      </c>
      <c r="E7" s="25" t="s">
        <v>53</v>
      </c>
      <c r="F7" s="25" t="s">
        <v>142</v>
      </c>
      <c r="G7" s="25" t="s">
        <v>53</v>
      </c>
      <c r="H7" s="25" t="s">
        <v>75</v>
      </c>
      <c r="I7" s="25" t="s">
        <v>53</v>
      </c>
      <c r="J7" s="25" t="s">
        <v>76</v>
      </c>
      <c r="K7" s="25" t="s">
        <v>53</v>
      </c>
      <c r="L7" s="25" t="s">
        <v>140</v>
      </c>
      <c r="M7" s="25" t="s">
        <v>53</v>
      </c>
      <c r="N7" s="25" t="s">
        <v>75</v>
      </c>
      <c r="O7" s="25" t="s">
        <v>53</v>
      </c>
      <c r="P7" s="25" t="s">
        <v>76</v>
      </c>
      <c r="Q7" s="25" t="s">
        <v>53</v>
      </c>
      <c r="R7" s="25" t="s">
        <v>140</v>
      </c>
      <c r="S7" s="25" t="s">
        <v>53</v>
      </c>
    </row>
    <row r="8" spans="1:19">
      <c r="A8" s="24" t="s">
        <v>16</v>
      </c>
      <c r="B8" s="108">
        <v>483.9479288198263</v>
      </c>
      <c r="C8" s="108">
        <v>3.9888187950918503</v>
      </c>
      <c r="D8" s="108">
        <v>486.96558247994926</v>
      </c>
      <c r="E8" s="108">
        <v>3.5668691958161007</v>
      </c>
      <c r="F8" s="26">
        <v>-3.017653660122869</v>
      </c>
      <c r="G8" s="26">
        <v>2.668442356284825</v>
      </c>
      <c r="H8" s="26">
        <v>478.23814188490616</v>
      </c>
      <c r="I8" s="26">
        <v>3.8779543851214333</v>
      </c>
      <c r="J8" s="26">
        <v>453.41134688040722</v>
      </c>
      <c r="K8" s="26">
        <v>3.6375079069225094</v>
      </c>
      <c r="L8" s="26">
        <v>24.826795004499008</v>
      </c>
      <c r="M8" s="26">
        <v>2.8390194609186006</v>
      </c>
      <c r="N8" s="109">
        <v>458.02298503853729</v>
      </c>
      <c r="O8" s="109">
        <v>3.4942385534367064</v>
      </c>
      <c r="P8" s="109">
        <v>469.09576132925639</v>
      </c>
      <c r="Q8" s="109">
        <v>3.1825964998359906</v>
      </c>
      <c r="R8" s="109">
        <v>-11.072776290719071</v>
      </c>
      <c r="S8" s="109">
        <v>2.5526147562744783</v>
      </c>
    </row>
    <row r="9" spans="1:19">
      <c r="A9" s="24" t="s">
        <v>14</v>
      </c>
      <c r="B9" s="110">
        <v>508.76668858080046</v>
      </c>
      <c r="C9" s="110">
        <v>1.9331018720248589</v>
      </c>
      <c r="D9" s="110">
        <v>509.38268652986164</v>
      </c>
      <c r="E9" s="110">
        <v>2.4534384915285057</v>
      </c>
      <c r="F9" s="26">
        <v>-0.61599794906126704</v>
      </c>
      <c r="G9" s="26">
        <v>2.3102494624806367</v>
      </c>
      <c r="H9" s="26">
        <v>506.58224067182283</v>
      </c>
      <c r="I9" s="26">
        <v>1.9282466390874395</v>
      </c>
      <c r="J9" s="26">
        <v>475.33898476753001</v>
      </c>
      <c r="K9" s="26">
        <v>2.5379070841656399</v>
      </c>
      <c r="L9" s="26">
        <v>31.243255904292784</v>
      </c>
      <c r="M9" s="26">
        <v>2.4780290274639887</v>
      </c>
      <c r="N9" s="27">
        <v>469.13766904844704</v>
      </c>
      <c r="O9" s="27">
        <v>1.9477692475553059</v>
      </c>
      <c r="P9" s="27">
        <v>485.63635786567545</v>
      </c>
      <c r="Q9" s="27">
        <v>2.41411260145762</v>
      </c>
      <c r="R9" s="27">
        <v>-16.498688817228459</v>
      </c>
      <c r="S9" s="27">
        <v>2.2486713949644601</v>
      </c>
    </row>
    <row r="10" spans="1:19">
      <c r="A10" s="24" t="s">
        <v>18</v>
      </c>
      <c r="B10" s="108">
        <v>495.46922906581415</v>
      </c>
      <c r="C10" s="108">
        <v>2.867774436360091</v>
      </c>
      <c r="D10" s="108">
        <v>498.36901776730201</v>
      </c>
      <c r="E10" s="108">
        <v>3.6010520765104732</v>
      </c>
      <c r="F10" s="26">
        <v>-2.899788701487819</v>
      </c>
      <c r="G10" s="26">
        <v>3.5741669161630929</v>
      </c>
      <c r="H10" s="26">
        <v>479.98861833044646</v>
      </c>
      <c r="I10" s="26">
        <v>2.8983245870992289</v>
      </c>
      <c r="J10" s="26">
        <v>454.32042757631064</v>
      </c>
      <c r="K10" s="26">
        <v>3.2754051569008387</v>
      </c>
      <c r="L10" s="26">
        <v>25.668190754135917</v>
      </c>
      <c r="M10" s="26">
        <v>3.4493532863889698</v>
      </c>
      <c r="N10" s="111">
        <v>465.87124902600561</v>
      </c>
      <c r="O10" s="111">
        <v>2.6193826285510018</v>
      </c>
      <c r="P10" s="111">
        <v>488.61776084489276</v>
      </c>
      <c r="Q10" s="111">
        <v>3.3990700043432898</v>
      </c>
      <c r="R10" s="111">
        <v>-22.746511818887068</v>
      </c>
      <c r="S10" s="111">
        <v>3.335902951667542</v>
      </c>
    </row>
    <row r="11" spans="1:19">
      <c r="A11" s="24" t="s">
        <v>28</v>
      </c>
      <c r="B11" s="110">
        <v>490.59669057473837</v>
      </c>
      <c r="C11" s="110">
        <v>3.2020577620821733</v>
      </c>
      <c r="D11" s="110">
        <v>488.88309121551958</v>
      </c>
      <c r="E11" s="110">
        <v>3.5824516179002543</v>
      </c>
      <c r="F11" s="26">
        <v>1.7135993592187446</v>
      </c>
      <c r="G11" s="26">
        <v>3.7124671721495677</v>
      </c>
      <c r="H11" s="26">
        <v>483.32668150665711</v>
      </c>
      <c r="I11" s="26">
        <v>3.4081724465026428</v>
      </c>
      <c r="J11" s="26">
        <v>450.01479206995009</v>
      </c>
      <c r="K11" s="26">
        <v>3.8015622836628182</v>
      </c>
      <c r="L11" s="26">
        <v>33.311889436707062</v>
      </c>
      <c r="M11" s="26">
        <v>4.0204582804323943</v>
      </c>
      <c r="N11" s="27">
        <v>471.68960480196426</v>
      </c>
      <c r="O11" s="27">
        <v>3.155529558732185</v>
      </c>
      <c r="P11" s="27">
        <v>487.38405811145986</v>
      </c>
      <c r="Q11" s="27">
        <v>3.4406501486688352</v>
      </c>
      <c r="R11" s="27">
        <v>-15.694453309495525</v>
      </c>
      <c r="S11" s="27">
        <v>3.537667439873164</v>
      </c>
    </row>
    <row r="12" spans="1:19">
      <c r="A12" s="24" t="s">
        <v>20</v>
      </c>
      <c r="B12" s="108">
        <v>434.2154120067641</v>
      </c>
      <c r="C12" s="108">
        <v>4.3817945507708469</v>
      </c>
      <c r="D12" s="108">
        <v>408.58329912204601</v>
      </c>
      <c r="E12" s="108">
        <v>4.577309936750364</v>
      </c>
      <c r="F12" s="26">
        <v>25.632112884718151</v>
      </c>
      <c r="G12" s="26">
        <v>4.0372064285610412</v>
      </c>
      <c r="H12" s="26">
        <v>412.07701456598136</v>
      </c>
      <c r="I12" s="26">
        <v>4.251688919603537</v>
      </c>
      <c r="J12" s="26">
        <v>363.50771826958783</v>
      </c>
      <c r="K12" s="26">
        <v>4.4122443702518623</v>
      </c>
      <c r="L12" s="26">
        <v>48.569296296393546</v>
      </c>
      <c r="M12" s="26">
        <v>4.1649946573236925</v>
      </c>
      <c r="N12" s="111">
        <v>412.83962570345813</v>
      </c>
      <c r="O12" s="111">
        <v>4.3165443381678852</v>
      </c>
      <c r="P12" s="111">
        <v>398.01599652988017</v>
      </c>
      <c r="Q12" s="111">
        <v>4.5981239487966148</v>
      </c>
      <c r="R12" s="111">
        <v>14.82362917357791</v>
      </c>
      <c r="S12" s="111">
        <v>3.903173751152178</v>
      </c>
    </row>
    <row r="13" spans="1:19">
      <c r="A13" s="24" t="s">
        <v>6</v>
      </c>
      <c r="B13" s="110">
        <v>507.66833390490382</v>
      </c>
      <c r="C13" s="110">
        <v>1.9744113972086945</v>
      </c>
      <c r="D13" s="110">
        <v>512.39812569777894</v>
      </c>
      <c r="E13" s="110">
        <v>2.0095265708243786</v>
      </c>
      <c r="F13" s="26">
        <v>-4.7297917928750621</v>
      </c>
      <c r="G13" s="26">
        <v>1.745961303006462</v>
      </c>
      <c r="H13" s="26">
        <v>501.05060828948416</v>
      </c>
      <c r="I13" s="26">
        <v>2.0176361222596517</v>
      </c>
      <c r="J13" s="26">
        <v>479.01871893801888</v>
      </c>
      <c r="K13" s="26">
        <v>2.0387935650230458</v>
      </c>
      <c r="L13" s="26">
        <v>22.03188935146531</v>
      </c>
      <c r="M13" s="26">
        <v>1.9211790898265111</v>
      </c>
      <c r="N13" s="27">
        <v>475.02774908817429</v>
      </c>
      <c r="O13" s="27">
        <v>2.1118483134349413</v>
      </c>
      <c r="P13" s="27">
        <v>495.24445418165789</v>
      </c>
      <c r="Q13" s="27">
        <v>2.0838394927812289</v>
      </c>
      <c r="R13" s="27">
        <v>-20.216705093483618</v>
      </c>
      <c r="S13" s="27">
        <v>1.727793130296523</v>
      </c>
    </row>
    <row r="14" spans="1:19">
      <c r="A14" s="24" t="s">
        <v>1</v>
      </c>
      <c r="B14" s="108">
        <v>438.04353603046718</v>
      </c>
      <c r="C14" s="108">
        <v>2.7896928134790646</v>
      </c>
      <c r="D14" s="108">
        <v>446.65988689682365</v>
      </c>
      <c r="E14" s="108">
        <v>2.8974895929835367</v>
      </c>
      <c r="F14" s="26">
        <v>-8.6163508663563508</v>
      </c>
      <c r="G14" s="26">
        <v>2.7487280295535435</v>
      </c>
      <c r="H14" s="26">
        <v>446.4761015607649</v>
      </c>
      <c r="I14" s="26">
        <v>3.0497908915301775</v>
      </c>
      <c r="J14" s="26">
        <v>425.03591446063928</v>
      </c>
      <c r="K14" s="26">
        <v>3.1203344016889494</v>
      </c>
      <c r="L14" s="26">
        <v>21.440187100125534</v>
      </c>
      <c r="M14" s="26">
        <v>2.8337757149331919</v>
      </c>
      <c r="N14" s="111">
        <v>393.78101648287577</v>
      </c>
      <c r="O14" s="111">
        <v>2.4222431544998266</v>
      </c>
      <c r="P14" s="111">
        <v>411.41069225217427</v>
      </c>
      <c r="Q14" s="111">
        <v>2.5300777489094948</v>
      </c>
      <c r="R14" s="111">
        <v>-17.629675769298466</v>
      </c>
      <c r="S14" s="111">
        <v>2.4022052987687155</v>
      </c>
    </row>
    <row r="15" spans="1:19">
      <c r="A15" s="24" t="s">
        <v>58</v>
      </c>
      <c r="B15" s="110">
        <v>421.63717093866825</v>
      </c>
      <c r="C15" s="110">
        <v>1.8256529939420505</v>
      </c>
      <c r="D15" s="110">
        <v>400.46760117510274</v>
      </c>
      <c r="E15" s="110">
        <v>2.0689482981194978</v>
      </c>
      <c r="F15" s="26">
        <v>21.169569763565562</v>
      </c>
      <c r="G15" s="26">
        <v>2.5735836874264275</v>
      </c>
      <c r="H15" s="26">
        <v>401.27486607501044</v>
      </c>
      <c r="I15" s="26">
        <v>1.6016731327907734</v>
      </c>
      <c r="J15" s="26">
        <v>357.0292359410027</v>
      </c>
      <c r="K15" s="26">
        <v>1.9355912717108505</v>
      </c>
      <c r="L15" s="26">
        <v>44.245630134007712</v>
      </c>
      <c r="M15" s="26">
        <v>2.4474681197199839</v>
      </c>
      <c r="N15" s="27">
        <v>413.07098068208842</v>
      </c>
      <c r="O15" s="27">
        <v>1.7243313974379411</v>
      </c>
      <c r="P15" s="27">
        <v>410.45904533522798</v>
      </c>
      <c r="Q15" s="27">
        <v>1.9603575840669856</v>
      </c>
      <c r="R15" s="27">
        <v>2.6119353468603608</v>
      </c>
      <c r="S15" s="27">
        <v>2.4603309337350323</v>
      </c>
    </row>
    <row r="16" spans="1:19">
      <c r="A16" s="24" t="s">
        <v>29</v>
      </c>
      <c r="B16" s="108">
        <v>410.44782454084918</v>
      </c>
      <c r="C16" s="108">
        <v>3.1242659620279727</v>
      </c>
      <c r="D16" s="108">
        <v>417.51386475441211</v>
      </c>
      <c r="E16" s="108">
        <v>4.0691858877778566</v>
      </c>
      <c r="F16" s="26">
        <v>-7.0660402135630251</v>
      </c>
      <c r="G16" s="26">
        <v>2.9059024654868986</v>
      </c>
      <c r="H16" s="26">
        <v>406.66177422969065</v>
      </c>
      <c r="I16" s="26">
        <v>3.1403635126271343</v>
      </c>
      <c r="J16" s="26">
        <v>390.84367070116321</v>
      </c>
      <c r="K16" s="26">
        <v>4.0367812220572183</v>
      </c>
      <c r="L16" s="26">
        <v>15.818103528527462</v>
      </c>
      <c r="M16" s="26">
        <v>2.7839572727490483</v>
      </c>
      <c r="N16" s="111">
        <v>374.22946521432635</v>
      </c>
      <c r="O16" s="111">
        <v>2.6848042134871992</v>
      </c>
      <c r="P16" s="111">
        <v>387.75947155772752</v>
      </c>
      <c r="Q16" s="111">
        <v>3.3383499069889933</v>
      </c>
      <c r="R16" s="111">
        <v>-13.530006343401146</v>
      </c>
      <c r="S16" s="111">
        <v>2.3245533589404954</v>
      </c>
    </row>
    <row r="17" spans="1:19">
      <c r="A17" s="24" t="s">
        <v>25</v>
      </c>
      <c r="B17" s="110">
        <v>527.16170372668637</v>
      </c>
      <c r="C17" s="110">
        <v>3.5145565272652406</v>
      </c>
      <c r="D17" s="110">
        <v>525.09556262524188</v>
      </c>
      <c r="E17" s="110">
        <v>4.8847087952602468</v>
      </c>
      <c r="F17" s="26">
        <v>2.0661411014444866</v>
      </c>
      <c r="G17" s="26">
        <v>5.2573534373249098</v>
      </c>
      <c r="H17" s="26">
        <v>514.92533852598513</v>
      </c>
      <c r="I17" s="26">
        <v>3.2973034334541169</v>
      </c>
      <c r="J17" s="26">
        <v>486.83032820387837</v>
      </c>
      <c r="K17" s="26">
        <v>4.8945467066980584</v>
      </c>
      <c r="L17" s="26">
        <v>28.095010322106713</v>
      </c>
      <c r="M17" s="26">
        <v>4.9518303921899545</v>
      </c>
      <c r="N17" s="27">
        <v>516.73961130873136</v>
      </c>
      <c r="O17" s="27">
        <v>3.9893530830047985</v>
      </c>
      <c r="P17" s="27">
        <v>527.61061549483225</v>
      </c>
      <c r="Q17" s="27">
        <v>5.4182762677015486</v>
      </c>
      <c r="R17" s="27">
        <v>-10.871004186100777</v>
      </c>
      <c r="S17" s="27">
        <v>5.3225313488030839</v>
      </c>
    </row>
    <row r="18" spans="1:19">
      <c r="A18" s="24" t="s">
        <v>59</v>
      </c>
      <c r="B18" s="108">
        <v>418.40572252482218</v>
      </c>
      <c r="C18" s="108">
        <v>3.0314400771287873</v>
      </c>
      <c r="D18" s="108">
        <v>429.65567870016696</v>
      </c>
      <c r="E18" s="108">
        <v>2.7815159213716787</v>
      </c>
      <c r="F18" s="26">
        <v>-11.249956175344801</v>
      </c>
      <c r="G18" s="26">
        <v>2.6726635188480912</v>
      </c>
      <c r="H18" s="26">
        <v>423.10536509512474</v>
      </c>
      <c r="I18" s="26">
        <v>3.1790309709223008</v>
      </c>
      <c r="J18" s="26">
        <v>408.80989278604147</v>
      </c>
      <c r="K18" s="26">
        <v>3.0522909455041822</v>
      </c>
      <c r="L18" s="26">
        <v>14.295472309083237</v>
      </c>
      <c r="M18" s="26">
        <v>2.98960053727673</v>
      </c>
      <c r="N18" s="111">
        <v>376.05714511470086</v>
      </c>
      <c r="O18" s="111">
        <v>2.6440285234421692</v>
      </c>
      <c r="P18" s="111">
        <v>398.36778935275873</v>
      </c>
      <c r="Q18" s="111">
        <v>2.5226733480087371</v>
      </c>
      <c r="R18" s="111">
        <v>-22.310644238057886</v>
      </c>
      <c r="S18" s="111">
        <v>2.4477616839811493</v>
      </c>
    </row>
    <row r="19" spans="1:19">
      <c r="A19" s="24" t="s">
        <v>15</v>
      </c>
      <c r="B19" s="110">
        <v>486.2378847213742</v>
      </c>
      <c r="C19" s="110">
        <v>2.467810497933848</v>
      </c>
      <c r="D19" s="110">
        <v>466.38972028197793</v>
      </c>
      <c r="E19" s="110">
        <v>2.6433568281819251</v>
      </c>
      <c r="F19" s="26">
        <v>19.848164439396253</v>
      </c>
      <c r="G19" s="26">
        <v>3.6564808462082676</v>
      </c>
      <c r="H19" s="26">
        <v>476.93139604163599</v>
      </c>
      <c r="I19" s="26">
        <v>2.5456438784705111</v>
      </c>
      <c r="J19" s="26">
        <v>429.90448762230915</v>
      </c>
      <c r="K19" s="26">
        <v>2.6704582333641915</v>
      </c>
      <c r="L19" s="26">
        <v>47.026908419326816</v>
      </c>
      <c r="M19" s="26">
        <v>3.7537206092285356</v>
      </c>
      <c r="N19" s="27">
        <v>454.56163505765107</v>
      </c>
      <c r="O19" s="27">
        <v>2.4754642174371657</v>
      </c>
      <c r="P19" s="27">
        <v>456.01986009682724</v>
      </c>
      <c r="Q19" s="27">
        <v>2.7445007019249679</v>
      </c>
      <c r="R19" s="27">
        <v>-1.4582250391761136</v>
      </c>
      <c r="S19" s="27">
        <v>3.7640609183083624</v>
      </c>
    </row>
    <row r="20" spans="1:19">
      <c r="A20" s="24" t="s">
        <v>8</v>
      </c>
      <c r="B20" s="108">
        <v>476.84745886234543</v>
      </c>
      <c r="C20" s="108">
        <v>2.8347028324798083</v>
      </c>
      <c r="D20" s="108">
        <v>478.22597219690698</v>
      </c>
      <c r="E20" s="108">
        <v>2.9315880709702178</v>
      </c>
      <c r="F20" s="26">
        <v>-1.3785133345615292</v>
      </c>
      <c r="G20" s="26">
        <v>3.2254480182470235</v>
      </c>
      <c r="H20" s="26">
        <v>475.62111656763773</v>
      </c>
      <c r="I20" s="26">
        <v>2.7710524222750297</v>
      </c>
      <c r="J20" s="26">
        <v>445.09811859750982</v>
      </c>
      <c r="K20" s="26">
        <v>2.9676855856489861</v>
      </c>
      <c r="L20" s="26">
        <v>30.52299797012801</v>
      </c>
      <c r="M20" s="26">
        <v>3.2629995438894017</v>
      </c>
      <c r="N20" s="111">
        <v>463.29381439126973</v>
      </c>
      <c r="O20" s="111">
        <v>2.5831879444824266</v>
      </c>
      <c r="P20" s="111">
        <v>477.65670121046935</v>
      </c>
      <c r="Q20" s="111">
        <v>2.5314959517506272</v>
      </c>
      <c r="R20" s="111">
        <v>-14.362886819199684</v>
      </c>
      <c r="S20" s="111">
        <v>2.9007041574328354</v>
      </c>
    </row>
    <row r="21" spans="1:19">
      <c r="A21" s="24" t="s">
        <v>10</v>
      </c>
      <c r="B21" s="110">
        <v>494.48609722045796</v>
      </c>
      <c r="C21" s="110">
        <v>1.8833740884255188</v>
      </c>
      <c r="D21" s="110">
        <v>473.47065539539255</v>
      </c>
      <c r="E21" s="110">
        <v>1.6337186212535226</v>
      </c>
      <c r="F21" s="26">
        <v>21.015441825065476</v>
      </c>
      <c r="G21" s="26">
        <v>2.455362302988136</v>
      </c>
      <c r="H21" s="26">
        <v>471.23600230219017</v>
      </c>
      <c r="I21" s="26">
        <v>1.4983279703465016</v>
      </c>
      <c r="J21" s="26">
        <v>419.52090021519609</v>
      </c>
      <c r="K21" s="26">
        <v>1.8397161856924593</v>
      </c>
      <c r="L21" s="26">
        <v>51.715102086994058</v>
      </c>
      <c r="M21" s="26">
        <v>2.2379608323999194</v>
      </c>
      <c r="N21" s="27">
        <v>461.43936224681227</v>
      </c>
      <c r="O21" s="27">
        <v>1.60593559024538</v>
      </c>
      <c r="P21" s="27">
        <v>458.30820981507225</v>
      </c>
      <c r="Q21" s="27">
        <v>1.6085078836599989</v>
      </c>
      <c r="R21" s="27">
        <v>3.131152431740003</v>
      </c>
      <c r="S21" s="27">
        <v>2.1741793568939647</v>
      </c>
    </row>
    <row r="22" spans="1:19">
      <c r="A22" s="24" t="s">
        <v>26</v>
      </c>
      <c r="B22" s="108">
        <v>476.99159049467363</v>
      </c>
      <c r="C22" s="108">
        <v>2.0088375781495782</v>
      </c>
      <c r="D22" s="108">
        <v>477.23856597010763</v>
      </c>
      <c r="E22" s="108">
        <v>2.1231100137551158</v>
      </c>
      <c r="F22" s="26">
        <v>-0.24697547543401016</v>
      </c>
      <c r="G22" s="26">
        <v>1.6053958601966523</v>
      </c>
      <c r="H22" s="26">
        <v>464.49261408868097</v>
      </c>
      <c r="I22" s="26">
        <v>2.0242651764740178</v>
      </c>
      <c r="J22" s="26">
        <v>438.68941445464577</v>
      </c>
      <c r="K22" s="26">
        <v>2.1930337196447036</v>
      </c>
      <c r="L22" s="26">
        <v>25.803199634035156</v>
      </c>
      <c r="M22" s="26">
        <v>1.6357276294886878</v>
      </c>
      <c r="N22" s="111">
        <v>450.31023968967992</v>
      </c>
      <c r="O22" s="111">
        <v>1.8357706979360868</v>
      </c>
      <c r="P22" s="111">
        <v>464.30480053684744</v>
      </c>
      <c r="Q22" s="111">
        <v>1.9410834275458249</v>
      </c>
      <c r="R22" s="111">
        <v>-13.994560847167429</v>
      </c>
      <c r="S22" s="111">
        <v>1.7382335754142779</v>
      </c>
    </row>
    <row r="23" spans="1:19">
      <c r="A23" s="24" t="s">
        <v>7</v>
      </c>
      <c r="B23" s="110">
        <v>497.69475002413418</v>
      </c>
      <c r="C23" s="110">
        <v>5.7955445833358397</v>
      </c>
      <c r="D23" s="110">
        <v>505.74601783117168</v>
      </c>
      <c r="E23" s="110">
        <v>6.5243411153938737</v>
      </c>
      <c r="F23" s="26">
        <v>-8.0512678070374299</v>
      </c>
      <c r="G23" s="26">
        <v>4.1509964405936852</v>
      </c>
      <c r="H23" s="26">
        <v>501.05220914640859</v>
      </c>
      <c r="I23" s="26">
        <v>5.9216745830458732</v>
      </c>
      <c r="J23" s="26">
        <v>477.17213240693673</v>
      </c>
      <c r="K23" s="26">
        <v>6.6582363942058773</v>
      </c>
      <c r="L23" s="26">
        <v>23.880076739471701</v>
      </c>
      <c r="M23" s="26">
        <v>4.4729202712001888</v>
      </c>
      <c r="N23" s="27">
        <v>451.34514708838924</v>
      </c>
      <c r="O23" s="27">
        <v>5.3342125290312916</v>
      </c>
      <c r="P23" s="27">
        <v>475.1618508710352</v>
      </c>
      <c r="Q23" s="27">
        <v>5.9689024768184016</v>
      </c>
      <c r="R23" s="27">
        <v>-23.816703782646051</v>
      </c>
      <c r="S23" s="27">
        <v>3.7175982777978636</v>
      </c>
    </row>
    <row r="24" spans="1:19">
      <c r="A24" s="24" t="s">
        <v>21</v>
      </c>
      <c r="B24" s="108">
        <v>527.64941017472415</v>
      </c>
      <c r="C24" s="108">
        <v>2.5790622005969217</v>
      </c>
      <c r="D24" s="108">
        <v>526.58733153774142</v>
      </c>
      <c r="E24" s="108">
        <v>2.8249527602658002</v>
      </c>
      <c r="F24" s="26">
        <v>1.062078636982801</v>
      </c>
      <c r="G24" s="26">
        <v>2.7386094605146143</v>
      </c>
      <c r="H24" s="26">
        <v>511.62990074664248</v>
      </c>
      <c r="I24" s="26">
        <v>2.8166213842363437</v>
      </c>
      <c r="J24" s="26">
        <v>486.91865398698701</v>
      </c>
      <c r="K24" s="26">
        <v>3.0115838707339688</v>
      </c>
      <c r="L24" s="26">
        <v>24.711246759655598</v>
      </c>
      <c r="M24" s="26">
        <v>2.9323594620352469</v>
      </c>
      <c r="N24" s="111">
        <v>501.55515817688513</v>
      </c>
      <c r="O24" s="111">
        <v>2.582004365901954</v>
      </c>
      <c r="P24" s="111">
        <v>514.20556240179519</v>
      </c>
      <c r="Q24" s="111">
        <v>2.7469779522747038</v>
      </c>
      <c r="R24" s="111">
        <v>-12.650404224910057</v>
      </c>
      <c r="S24" s="111">
        <v>2.730455211431241</v>
      </c>
    </row>
    <row r="25" spans="1:19">
      <c r="A25" s="24" t="s">
        <v>34</v>
      </c>
      <c r="B25" s="110">
        <v>515.60419354243709</v>
      </c>
      <c r="C25" s="110">
        <v>2.5908396698862934</v>
      </c>
      <c r="D25" s="110">
        <v>493.44316329029186</v>
      </c>
      <c r="E25" s="110">
        <v>2.7041468826751927</v>
      </c>
      <c r="F25" s="26">
        <v>22.161030252145292</v>
      </c>
      <c r="G25" s="26">
        <v>2.6957073427164104</v>
      </c>
      <c r="H25" s="26">
        <v>497.59429159633783</v>
      </c>
      <c r="I25" s="26">
        <v>2.4964837380246006</v>
      </c>
      <c r="J25" s="26">
        <v>451.62770191521366</v>
      </c>
      <c r="K25" s="26">
        <v>2.5010515732997254</v>
      </c>
      <c r="L25" s="26">
        <v>45.966589681124177</v>
      </c>
      <c r="M25" s="26">
        <v>2.5642064400428999</v>
      </c>
      <c r="N25" s="27">
        <v>467.58460679651427</v>
      </c>
      <c r="O25" s="27">
        <v>2.4996003414503938</v>
      </c>
      <c r="P25" s="27">
        <v>469.77458403121136</v>
      </c>
      <c r="Q25" s="27">
        <v>2.5071550365116009</v>
      </c>
      <c r="R25" s="27">
        <v>-2.1899772346969884</v>
      </c>
      <c r="S25" s="27">
        <v>2.388274242525676</v>
      </c>
    </row>
    <row r="26" spans="1:19">
      <c r="A26" s="24" t="s">
        <v>5</v>
      </c>
      <c r="B26" s="108">
        <v>486.61077113173587</v>
      </c>
      <c r="C26" s="108">
        <v>3.72195134616672</v>
      </c>
      <c r="D26" s="108">
        <v>480.35582106535168</v>
      </c>
      <c r="E26" s="108">
        <v>3.6983202035183642</v>
      </c>
      <c r="F26" s="26">
        <v>6.2549500663841346</v>
      </c>
      <c r="G26" s="26">
        <v>3.7813582638363812</v>
      </c>
      <c r="H26" s="26">
        <v>472.64795031612903</v>
      </c>
      <c r="I26" s="26">
        <v>3.731956610401951</v>
      </c>
      <c r="J26" s="26">
        <v>440.65630849716564</v>
      </c>
      <c r="K26" s="26">
        <v>3.5692767060185773</v>
      </c>
      <c r="L26" s="26">
        <v>31.99164181896337</v>
      </c>
      <c r="M26" s="26">
        <v>3.6162169504692185</v>
      </c>
      <c r="N26" s="111">
        <v>451.2468759757723</v>
      </c>
      <c r="O26" s="111">
        <v>3.480839956352288</v>
      </c>
      <c r="P26" s="111">
        <v>463.81361733390241</v>
      </c>
      <c r="Q26" s="111">
        <v>3.4345068790950184</v>
      </c>
      <c r="R26" s="111">
        <v>-12.566741358130134</v>
      </c>
      <c r="S26" s="111">
        <v>3.392374611205708</v>
      </c>
    </row>
    <row r="27" spans="1:19">
      <c r="A27" s="24" t="s">
        <v>37</v>
      </c>
      <c r="B27" s="110">
        <v>440.22786143297697</v>
      </c>
      <c r="C27" s="110">
        <v>3.126176677792337</v>
      </c>
      <c r="D27" s="110">
        <v>428.42828785434313</v>
      </c>
      <c r="E27" s="110">
        <v>3.6758569091725479</v>
      </c>
      <c r="F27" s="26">
        <v>11.799573578633794</v>
      </c>
      <c r="G27" s="26">
        <v>3.5303500027600263</v>
      </c>
      <c r="H27" s="26">
        <v>445.83447343017542</v>
      </c>
      <c r="I27" s="26">
        <v>3.2820969158068571</v>
      </c>
      <c r="J27" s="26">
        <v>399.82733500469857</v>
      </c>
      <c r="K27" s="26">
        <v>3.7935474064983543</v>
      </c>
      <c r="L27" s="26">
        <v>46.007138425476818</v>
      </c>
      <c r="M27" s="26">
        <v>3.491173003433647</v>
      </c>
      <c r="N27" s="27">
        <v>420.78216446495827</v>
      </c>
      <c r="O27" s="27">
        <v>3.1103074882286363</v>
      </c>
      <c r="P27" s="27">
        <v>426.87758323837613</v>
      </c>
      <c r="Q27" s="27">
        <v>3.775079540442114</v>
      </c>
      <c r="R27" s="27">
        <v>-6.0954187734179186</v>
      </c>
      <c r="S27" s="27">
        <v>3.6675689697801537</v>
      </c>
    </row>
    <row r="28" spans="1:19">
      <c r="A28" s="24" t="s">
        <v>4</v>
      </c>
      <c r="B28" s="108">
        <v>475.89792935350033</v>
      </c>
      <c r="C28" s="108">
        <v>2.9959671789378666</v>
      </c>
      <c r="D28" s="108">
        <v>483.91164113128815</v>
      </c>
      <c r="E28" s="108">
        <v>3.3641558296890808</v>
      </c>
      <c r="F28" s="26">
        <v>-8.0137117777878295</v>
      </c>
      <c r="G28" s="26">
        <v>4.1436445825171999</v>
      </c>
      <c r="H28" s="26">
        <v>462.16162280921878</v>
      </c>
      <c r="I28" s="26">
        <v>2.981472619943677</v>
      </c>
      <c r="J28" s="26">
        <v>442.48561001360514</v>
      </c>
      <c r="K28" s="26">
        <v>3.3549589895312888</v>
      </c>
      <c r="L28" s="26">
        <v>19.676012795613719</v>
      </c>
      <c r="M28" s="26">
        <v>4.2234497600665968</v>
      </c>
      <c r="N28" s="111">
        <v>449.94445832633744</v>
      </c>
      <c r="O28" s="111">
        <v>2.9351520396270798</v>
      </c>
      <c r="P28" s="111">
        <v>468.99906662391476</v>
      </c>
      <c r="Q28" s="111">
        <v>3.4225287111940799</v>
      </c>
      <c r="R28" s="111">
        <v>-19.054608297577328</v>
      </c>
      <c r="S28" s="111">
        <v>4.1038047680591241</v>
      </c>
    </row>
    <row r="29" spans="1:19">
      <c r="A29" s="24" t="s">
        <v>9</v>
      </c>
      <c r="B29" s="110">
        <v>495.73217932357204</v>
      </c>
      <c r="C29" s="110">
        <v>2.1771866694824755</v>
      </c>
      <c r="D29" s="110">
        <v>502.9129550526639</v>
      </c>
      <c r="E29" s="110">
        <v>3.0825093528520102</v>
      </c>
      <c r="F29" s="26">
        <v>-7.1807757290918062</v>
      </c>
      <c r="G29" s="26">
        <v>3.1194886124790555</v>
      </c>
      <c r="H29" s="26">
        <v>509.58459354418591</v>
      </c>
      <c r="I29" s="26">
        <v>2.0780785975731471</v>
      </c>
      <c r="J29" s="26">
        <v>490.88941638575113</v>
      </c>
      <c r="K29" s="26">
        <v>2.9170367918710114</v>
      </c>
      <c r="L29" s="26">
        <v>18.695177158434859</v>
      </c>
      <c r="M29" s="26">
        <v>3.034131223246407</v>
      </c>
      <c r="N29" s="27">
        <v>471.37440403531701</v>
      </c>
      <c r="O29" s="27">
        <v>1.93958013099638</v>
      </c>
      <c r="P29" s="27">
        <v>488.18167302590456</v>
      </c>
      <c r="Q29" s="27">
        <v>2.6680060893931912</v>
      </c>
      <c r="R29" s="27">
        <v>-16.807268990587403</v>
      </c>
      <c r="S29" s="27">
        <v>2.9370848146964019</v>
      </c>
    </row>
    <row r="30" spans="1:19">
      <c r="A30" s="24" t="s">
        <v>19</v>
      </c>
      <c r="B30" s="108">
        <v>442.60829934690236</v>
      </c>
      <c r="C30" s="108">
        <v>2.4044988187485998</v>
      </c>
      <c r="D30" s="108">
        <v>440.87707533812392</v>
      </c>
      <c r="E30" s="108">
        <v>2.4155890260991573</v>
      </c>
      <c r="F30" s="26">
        <v>1.7312240087783664</v>
      </c>
      <c r="G30" s="26">
        <v>3.4067376059008287</v>
      </c>
      <c r="H30" s="26">
        <v>438.64223635867063</v>
      </c>
      <c r="I30" s="26">
        <v>2.4007480457147512</v>
      </c>
      <c r="J30" s="26">
        <v>407.56206985669252</v>
      </c>
      <c r="K30" s="26">
        <v>2.3780189549242272</v>
      </c>
      <c r="L30" s="26">
        <v>31.080166501978191</v>
      </c>
      <c r="M30" s="26">
        <v>3.4061595870214565</v>
      </c>
      <c r="N30" s="111">
        <v>443.88364289893968</v>
      </c>
      <c r="O30" s="111">
        <v>2.0638687017371069</v>
      </c>
      <c r="P30" s="111">
        <v>456.15475607698875</v>
      </c>
      <c r="Q30" s="111">
        <v>2.1599357761625617</v>
      </c>
      <c r="R30" s="111">
        <v>-12.271113178049001</v>
      </c>
      <c r="S30" s="111">
        <v>2.924808706845734</v>
      </c>
    </row>
    <row r="31" spans="1:19">
      <c r="A31" s="24" t="s">
        <v>11</v>
      </c>
      <c r="B31" s="110">
        <v>448.72743669437421</v>
      </c>
      <c r="C31" s="110">
        <v>3.4688029589005414</v>
      </c>
      <c r="D31" s="110">
        <v>435.29944240771113</v>
      </c>
      <c r="E31" s="110">
        <v>4.5891204040290861</v>
      </c>
      <c r="F31" s="26">
        <v>13.427994286663107</v>
      </c>
      <c r="G31" s="26">
        <v>4.7055242038383964</v>
      </c>
      <c r="H31" s="26">
        <v>455.0987992891134</v>
      </c>
      <c r="I31" s="26">
        <v>3.5999427313477881</v>
      </c>
      <c r="J31" s="26">
        <v>416.60320805559678</v>
      </c>
      <c r="K31" s="26">
        <v>4.7333380821633408</v>
      </c>
      <c r="L31" s="26">
        <v>38.49559123351667</v>
      </c>
      <c r="M31" s="26">
        <v>4.8598471361622479</v>
      </c>
      <c r="N31" s="27">
        <v>431.77691096544947</v>
      </c>
      <c r="O31" s="27">
        <v>3.2691503674921525</v>
      </c>
      <c r="P31" s="27">
        <v>434.97073487940736</v>
      </c>
      <c r="Q31" s="27">
        <v>4.4432557001438511</v>
      </c>
      <c r="R31" s="27">
        <v>-3.1938239139578344</v>
      </c>
      <c r="S31" s="27">
        <v>4.6997178883213424</v>
      </c>
    </row>
    <row r="32" spans="1:19">
      <c r="A32" s="24" t="s">
        <v>12</v>
      </c>
      <c r="B32" s="108">
        <v>481.45015981951855</v>
      </c>
      <c r="C32" s="108">
        <v>2.8215265214872605</v>
      </c>
      <c r="D32" s="108">
        <v>484.54877739440479</v>
      </c>
      <c r="E32" s="108">
        <v>3.1086189973253702</v>
      </c>
      <c r="F32" s="26">
        <v>-3.0986175748864184</v>
      </c>
      <c r="G32" s="26">
        <v>3.2768863792910516</v>
      </c>
      <c r="H32" s="26">
        <v>488.11393927514484</v>
      </c>
      <c r="I32" s="26">
        <v>2.9666389671540219</v>
      </c>
      <c r="J32" s="26">
        <v>460.15109290447725</v>
      </c>
      <c r="K32" s="26">
        <v>3.240259887009179</v>
      </c>
      <c r="L32" s="26">
        <v>27.962846370667545</v>
      </c>
      <c r="M32" s="26">
        <v>3.3904179542970976</v>
      </c>
      <c r="N32" s="111">
        <v>459.37656306924208</v>
      </c>
      <c r="O32" s="111">
        <v>3.2189268653310212</v>
      </c>
      <c r="P32" s="111">
        <v>476.33924204794573</v>
      </c>
      <c r="Q32" s="111">
        <v>3.3640460181546969</v>
      </c>
      <c r="R32" s="111">
        <v>-16.962678978703657</v>
      </c>
      <c r="S32" s="111">
        <v>3.4548780924994826</v>
      </c>
    </row>
    <row r="33" spans="1:19">
      <c r="A33" s="24" t="s">
        <v>2</v>
      </c>
      <c r="B33" s="110">
        <v>532.62350748820768</v>
      </c>
      <c r="C33" s="110">
        <v>4.1865991287803066</v>
      </c>
      <c r="D33" s="110">
        <v>542.25256871690669</v>
      </c>
      <c r="E33" s="110">
        <v>4.7158745861120916</v>
      </c>
      <c r="F33" s="26">
        <v>-9.6290612286992889</v>
      </c>
      <c r="G33" s="26">
        <v>4.7667567626922605</v>
      </c>
      <c r="H33" s="26">
        <v>509.9436637197694</v>
      </c>
      <c r="I33" s="26">
        <v>4.0006761180656429</v>
      </c>
      <c r="J33" s="26">
        <v>495.91711071162689</v>
      </c>
      <c r="K33" s="26">
        <v>4.9813056218182696</v>
      </c>
      <c r="L33" s="26">
        <v>14.026553008142475</v>
      </c>
      <c r="M33" s="26">
        <v>4.8312317651594068</v>
      </c>
      <c r="N33" s="27">
        <v>516.97213485890722</v>
      </c>
      <c r="O33" s="27">
        <v>4.8336360601740216</v>
      </c>
      <c r="P33" s="27">
        <v>533.27753433692044</v>
      </c>
      <c r="Q33" s="27">
        <v>5.2388741570900761</v>
      </c>
      <c r="R33" s="27">
        <v>-16.305399478013193</v>
      </c>
      <c r="S33" s="27">
        <v>5.7141530010095511</v>
      </c>
    </row>
    <row r="34" spans="1:19">
      <c r="A34" s="24" t="s">
        <v>23</v>
      </c>
      <c r="B34" s="108">
        <v>474.17377430515398</v>
      </c>
      <c r="C34" s="108">
        <v>2.2607013288772704</v>
      </c>
      <c r="D34" s="108">
        <v>462.48200778965713</v>
      </c>
      <c r="E34" s="108">
        <v>2.5744923427005499</v>
      </c>
      <c r="F34" s="26">
        <v>11.691766515496891</v>
      </c>
      <c r="G34" s="26">
        <v>2.5455923220661485</v>
      </c>
      <c r="H34" s="26">
        <v>450.40406329729223</v>
      </c>
      <c r="I34" s="26">
        <v>2.3467305928640321</v>
      </c>
      <c r="J34" s="26">
        <v>408.6712234482149</v>
      </c>
      <c r="K34" s="26">
        <v>2.4308347058462623</v>
      </c>
      <c r="L34" s="26">
        <v>41.732839849077294</v>
      </c>
      <c r="M34" s="26">
        <v>2.4750324227501146</v>
      </c>
      <c r="N34" s="111">
        <v>456.88057967238694</v>
      </c>
      <c r="O34" s="111">
        <v>1.9609025896212737</v>
      </c>
      <c r="P34" s="111">
        <v>464.15407924430872</v>
      </c>
      <c r="Q34" s="111">
        <v>2.2072793745593593</v>
      </c>
      <c r="R34" s="111">
        <v>-7.2734995719218718</v>
      </c>
      <c r="S34" s="111">
        <v>2.4324741652911932</v>
      </c>
    </row>
    <row r="35" spans="1:19">
      <c r="A35" s="24" t="s">
        <v>32</v>
      </c>
      <c r="B35" s="110">
        <v>492.78629917825731</v>
      </c>
      <c r="C35" s="110">
        <v>2.3092591717932587</v>
      </c>
      <c r="D35" s="110">
        <v>482.70923272186371</v>
      </c>
      <c r="E35" s="110">
        <v>2.0666746514115837</v>
      </c>
      <c r="F35" s="26">
        <v>10.077066456393435</v>
      </c>
      <c r="G35" s="26">
        <v>2.5657239398367455</v>
      </c>
      <c r="H35" s="26">
        <v>485.85813981310514</v>
      </c>
      <c r="I35" s="26">
        <v>2.4126484064549469</v>
      </c>
      <c r="J35" s="26">
        <v>442.32484756457518</v>
      </c>
      <c r="K35" s="26">
        <v>2.2512765795681204</v>
      </c>
      <c r="L35" s="26">
        <v>43.533292248529932</v>
      </c>
      <c r="M35" s="26">
        <v>2.7771268150399862</v>
      </c>
      <c r="N35" s="27">
        <v>465.97224752635037</v>
      </c>
      <c r="O35" s="27">
        <v>2.5139060881322086</v>
      </c>
      <c r="P35" s="27">
        <v>474.99506335988565</v>
      </c>
      <c r="Q35" s="27">
        <v>2.1608675511067346</v>
      </c>
      <c r="R35" s="27">
        <v>-9.0228158335352866</v>
      </c>
      <c r="S35" s="27">
        <v>2.8154299856233558</v>
      </c>
    </row>
    <row r="36" spans="1:19">
      <c r="A36" s="24" t="s">
        <v>64</v>
      </c>
      <c r="B36" s="108">
        <v>473.03760683422325</v>
      </c>
      <c r="C36" s="108">
        <v>1.71379453037778</v>
      </c>
      <c r="D36" s="108">
        <v>474.47461392658442</v>
      </c>
      <c r="E36" s="108">
        <v>1.6998667725083214</v>
      </c>
      <c r="F36" s="26">
        <v>-1.4370070923611706</v>
      </c>
      <c r="G36" s="26">
        <v>2.6858861442060959</v>
      </c>
      <c r="H36" s="26">
        <v>458.28733064995629</v>
      </c>
      <c r="I36" s="26">
        <v>1.7015456530218016</v>
      </c>
      <c r="J36" s="26">
        <v>428.76216727160374</v>
      </c>
      <c r="K36" s="26">
        <v>1.6930345927303623</v>
      </c>
      <c r="L36" s="26">
        <v>29.52516337835247</v>
      </c>
      <c r="M36" s="26">
        <v>2.6544755460764224</v>
      </c>
      <c r="N36" s="111">
        <v>448.47839837197745</v>
      </c>
      <c r="O36" s="111">
        <v>1.4326559191760779</v>
      </c>
      <c r="P36" s="111">
        <v>467.43198528340838</v>
      </c>
      <c r="Q36" s="111">
        <v>1.573746623656622</v>
      </c>
      <c r="R36" s="111">
        <v>-18.953586911431024</v>
      </c>
      <c r="S36" s="111">
        <v>2.4782513251815397</v>
      </c>
    </row>
    <row r="37" spans="1:19">
      <c r="A37" s="24" t="s">
        <v>17</v>
      </c>
      <c r="B37" s="110">
        <v>461.96164278297721</v>
      </c>
      <c r="C37" s="110">
        <v>2.1947251227721325</v>
      </c>
      <c r="D37" s="110">
        <v>443.34538884306983</v>
      </c>
      <c r="E37" s="110">
        <v>2.4651381006738933</v>
      </c>
      <c r="F37" s="26">
        <v>18.616253939907331</v>
      </c>
      <c r="G37" s="26">
        <v>3.5008831646119134</v>
      </c>
      <c r="H37" s="26">
        <v>438.29558355874281</v>
      </c>
      <c r="I37" s="26">
        <v>2.1674815738789786</v>
      </c>
      <c r="J37" s="26">
        <v>391.59051511356131</v>
      </c>
      <c r="K37" s="26">
        <v>2.5964921622882708</v>
      </c>
      <c r="L37" s="26">
        <v>46.705068445181453</v>
      </c>
      <c r="M37" s="26">
        <v>3.5901778727664437</v>
      </c>
      <c r="N37" s="27">
        <v>442.92996689917373</v>
      </c>
      <c r="O37" s="27">
        <v>2.3695909577299852</v>
      </c>
      <c r="P37" s="27">
        <v>435.33862876873826</v>
      </c>
      <c r="Q37" s="27">
        <v>2.6278194071307008</v>
      </c>
      <c r="R37" s="27">
        <v>7.5913381304354122</v>
      </c>
      <c r="S37" s="27">
        <v>3.5186657908707741</v>
      </c>
    </row>
    <row r="38" spans="1:19">
      <c r="A38" s="24" t="s">
        <v>3</v>
      </c>
      <c r="B38" s="108">
        <v>407.42891987740234</v>
      </c>
      <c r="C38" s="108">
        <v>2.072985076392599</v>
      </c>
      <c r="D38" s="108">
        <v>420.21427793160001</v>
      </c>
      <c r="E38" s="108">
        <v>2.3889981900420096</v>
      </c>
      <c r="F38" s="26">
        <v>-12.785358054197724</v>
      </c>
      <c r="G38" s="26">
        <v>1.9457127717984333</v>
      </c>
      <c r="H38" s="26">
        <v>413.81926060226414</v>
      </c>
      <c r="I38" s="26">
        <v>2.1433797256045182</v>
      </c>
      <c r="J38" s="26">
        <v>401.5646855997349</v>
      </c>
      <c r="K38" s="26">
        <v>2.6261065976750753</v>
      </c>
      <c r="L38" s="26">
        <v>12.254575002529231</v>
      </c>
      <c r="M38" s="26">
        <v>2.0774622895343056</v>
      </c>
      <c r="N38" s="111">
        <v>380.00606983892641</v>
      </c>
      <c r="O38" s="111">
        <v>1.8526627986384427</v>
      </c>
      <c r="P38" s="111">
        <v>395.8013617364681</v>
      </c>
      <c r="Q38" s="111">
        <v>2.3151898744444801</v>
      </c>
      <c r="R38" s="111">
        <v>-15.795291897541677</v>
      </c>
      <c r="S38" s="111">
        <v>1.8424031443478301</v>
      </c>
    </row>
    <row r="39" spans="1:19">
      <c r="A39" s="24" t="s">
        <v>13</v>
      </c>
      <c r="B39" s="110">
        <v>475.25615417364054</v>
      </c>
      <c r="C39" s="110">
        <v>2.399435129876748</v>
      </c>
      <c r="D39" s="110">
        <v>465.32226121120573</v>
      </c>
      <c r="E39" s="110">
        <v>2.4529275691544754</v>
      </c>
      <c r="F39" s="26">
        <v>9.9338929624347596</v>
      </c>
      <c r="G39" s="26">
        <v>2.6897602647031174</v>
      </c>
      <c r="H39" s="26">
        <v>472.54982550437796</v>
      </c>
      <c r="I39" s="26">
        <v>2.4414851822956383</v>
      </c>
      <c r="J39" s="26">
        <v>433.65533980072149</v>
      </c>
      <c r="K39" s="26">
        <v>2.6253365424491304</v>
      </c>
      <c r="L39" s="26">
        <v>38.894485703656535</v>
      </c>
      <c r="M39" s="26">
        <v>2.9055575687485105</v>
      </c>
      <c r="N39" s="27">
        <v>448.92095523632599</v>
      </c>
      <c r="O39" s="27">
        <v>2.3712640309207069</v>
      </c>
      <c r="P39" s="27">
        <v>454.55196176195324</v>
      </c>
      <c r="Q39" s="27">
        <v>2.3798959537787896</v>
      </c>
      <c r="R39" s="27">
        <v>-5.6310065256272823</v>
      </c>
      <c r="S39" s="27">
        <v>2.4986108989328764</v>
      </c>
    </row>
    <row r="40" spans="1:19">
      <c r="A40" s="24" t="s">
        <v>27</v>
      </c>
      <c r="B40" s="108">
        <v>510.34100654451805</v>
      </c>
      <c r="C40" s="108">
        <v>2.9354499832431191</v>
      </c>
      <c r="D40" s="108">
        <v>508.16446180919991</v>
      </c>
      <c r="E40" s="108">
        <v>3.6237281035216777</v>
      </c>
      <c r="F40" s="26">
        <v>2.1765447353180774</v>
      </c>
      <c r="G40" s="26">
        <v>4.7833477170040277</v>
      </c>
      <c r="H40" s="26">
        <v>513.56353840571876</v>
      </c>
      <c r="I40" s="26">
        <v>3.0325414102886477</v>
      </c>
      <c r="J40" s="26">
        <v>480.49583456114931</v>
      </c>
      <c r="K40" s="26">
        <v>3.5743681289428175</v>
      </c>
      <c r="L40" s="26">
        <v>33.067703844569486</v>
      </c>
      <c r="M40" s="26">
        <v>4.8293085885724549</v>
      </c>
      <c r="N40" s="111">
        <v>473.54173890653857</v>
      </c>
      <c r="O40" s="111">
        <v>2.8177229219503648</v>
      </c>
      <c r="P40" s="111">
        <v>485.59305127090312</v>
      </c>
      <c r="Q40" s="111">
        <v>3.3836734541804629</v>
      </c>
      <c r="R40" s="111">
        <v>-12.051312364364509</v>
      </c>
      <c r="S40" s="111">
        <v>4.4762029867007689</v>
      </c>
    </row>
    <row r="41" spans="1:19">
      <c r="A41" s="24" t="s">
        <v>31</v>
      </c>
      <c r="B41" s="110">
        <v>487.99611477068481</v>
      </c>
      <c r="C41" s="110">
        <v>2.9689155099834013</v>
      </c>
      <c r="D41" s="110">
        <v>482.85205006969107</v>
      </c>
      <c r="E41" s="110">
        <v>3.5340098420840027</v>
      </c>
      <c r="F41" s="26">
        <v>5.1440647009937432</v>
      </c>
      <c r="G41" s="26">
        <v>3.3057014547077483</v>
      </c>
      <c r="H41" s="26">
        <v>458.69294824090446</v>
      </c>
      <c r="I41" s="26">
        <v>3.1295717235097125</v>
      </c>
      <c r="J41" s="26">
        <v>423.99711478926008</v>
      </c>
      <c r="K41" s="26">
        <v>3.7566740931070295</v>
      </c>
      <c r="L41" s="26">
        <v>34.695833451644525</v>
      </c>
      <c r="M41" s="26">
        <v>3.889278013054652</v>
      </c>
      <c r="N41" s="27">
        <v>478.6979258543908</v>
      </c>
      <c r="O41" s="27">
        <v>2.8886215452635722</v>
      </c>
      <c r="P41" s="27">
        <v>487.76184470933521</v>
      </c>
      <c r="Q41" s="27">
        <v>3.6990737902127462</v>
      </c>
      <c r="R41" s="27">
        <v>-9.0639188549443581</v>
      </c>
      <c r="S41" s="27">
        <v>3.2487273735871822</v>
      </c>
    </row>
    <row r="42" spans="1:19">
      <c r="A42" s="24" t="s">
        <v>35</v>
      </c>
      <c r="B42" s="108">
        <v>495.72247084273641</v>
      </c>
      <c r="C42" s="108">
        <v>2.8153076330215794</v>
      </c>
      <c r="D42" s="108">
        <v>494.42717426574711</v>
      </c>
      <c r="E42" s="108">
        <v>3.5928687256468175</v>
      </c>
      <c r="F42" s="26">
        <v>1.2952965769892955</v>
      </c>
      <c r="G42" s="26">
        <v>3.4128638179521569</v>
      </c>
      <c r="H42" s="26">
        <v>500.08897709540832</v>
      </c>
      <c r="I42" s="26">
        <v>2.9373597062835675</v>
      </c>
      <c r="J42" s="26">
        <v>463.42675195367138</v>
      </c>
      <c r="K42" s="26">
        <v>3.7536770410836491</v>
      </c>
      <c r="L42" s="26">
        <v>36.662225141736968</v>
      </c>
      <c r="M42" s="26">
        <v>3.5374745586890457</v>
      </c>
      <c r="N42" s="111">
        <v>477.78521097216151</v>
      </c>
      <c r="O42" s="111">
        <v>2.8562184325767586</v>
      </c>
      <c r="P42" s="111">
        <v>490.30607850432114</v>
      </c>
      <c r="Q42" s="111">
        <v>3.5625697358813651</v>
      </c>
      <c r="R42" s="111">
        <v>-12.520867532159679</v>
      </c>
      <c r="S42" s="111">
        <v>3.4384884645195202</v>
      </c>
    </row>
    <row r="43" spans="1:19">
      <c r="A43" s="24" t="s">
        <v>36</v>
      </c>
      <c r="B43" s="110">
        <v>483.78632251152101</v>
      </c>
      <c r="C43" s="110">
        <v>3.660347779835706</v>
      </c>
      <c r="D43" s="110">
        <v>479.62995422149595</v>
      </c>
      <c r="E43" s="110">
        <v>4.0008388845086511</v>
      </c>
      <c r="F43" s="26">
        <v>4.1563682900250054</v>
      </c>
      <c r="G43" s="26">
        <v>3.060823524006433</v>
      </c>
      <c r="H43" s="26">
        <v>478.71047440704069</v>
      </c>
      <c r="I43" s="26">
        <v>3.4236598843299269</v>
      </c>
      <c r="J43" s="26">
        <v>445.21740221945748</v>
      </c>
      <c r="K43" s="26">
        <v>3.7137221744308184</v>
      </c>
      <c r="L43" s="26">
        <v>33.49307218758328</v>
      </c>
      <c r="M43" s="26">
        <v>3.1416258130669235</v>
      </c>
      <c r="N43" s="27">
        <v>454.66699572803361</v>
      </c>
      <c r="O43" s="27">
        <v>3.5786401724939374</v>
      </c>
      <c r="P43" s="27">
        <v>465.25924773216377</v>
      </c>
      <c r="Q43" s="27">
        <v>3.9241138492811061</v>
      </c>
      <c r="R43" s="27">
        <v>-10.592252004130092</v>
      </c>
      <c r="S43" s="27">
        <v>2.9188458600373623</v>
      </c>
    </row>
    <row r="44" spans="1:19">
      <c r="A44" s="24" t="s">
        <v>38</v>
      </c>
      <c r="B44" s="108">
        <v>505.39655381105365</v>
      </c>
      <c r="C44" s="108">
        <v>2.7135716220351065</v>
      </c>
      <c r="D44" s="108">
        <v>516.90074457443529</v>
      </c>
      <c r="E44" s="108">
        <v>2.6592633955823781</v>
      </c>
      <c r="F44" s="26">
        <v>-11.504190763381677</v>
      </c>
      <c r="G44" s="26">
        <v>3.3012987904369928</v>
      </c>
      <c r="H44" s="26">
        <v>501.38124373298672</v>
      </c>
      <c r="I44" s="26">
        <v>2.6168828471551007</v>
      </c>
      <c r="J44" s="26">
        <v>487.57764790122258</v>
      </c>
      <c r="K44" s="26">
        <v>2.4862636433825527</v>
      </c>
      <c r="L44" s="26">
        <v>13.803595831764033</v>
      </c>
      <c r="M44" s="26">
        <v>3.2117414013203898</v>
      </c>
      <c r="N44" s="111">
        <v>475.15353803020764</v>
      </c>
      <c r="O44" s="111">
        <v>2.9118963973811312</v>
      </c>
      <c r="P44" s="111">
        <v>499.13064311791902</v>
      </c>
      <c r="Q44" s="111">
        <v>2.7881196431952513</v>
      </c>
      <c r="R44" s="111">
        <v>-23.977105087711532</v>
      </c>
      <c r="S44" s="111">
        <v>3.5552331937727781</v>
      </c>
    </row>
    <row r="45" spans="1:19">
      <c r="A45" s="24" t="s">
        <v>101</v>
      </c>
      <c r="B45" s="110">
        <v>491.69012071354507</v>
      </c>
      <c r="C45" s="110">
        <v>2.8444955225566426</v>
      </c>
      <c r="D45" s="110">
        <v>488.97429900303541</v>
      </c>
      <c r="E45" s="110">
        <v>3.2844620141116425</v>
      </c>
      <c r="F45" s="26">
        <v>2.7158217105096356</v>
      </c>
      <c r="G45" s="26">
        <v>3.3425082587579671</v>
      </c>
      <c r="H45" s="26">
        <v>484.3250696770744</v>
      </c>
      <c r="I45" s="26">
        <v>2.9279198945277205</v>
      </c>
      <c r="J45" s="26">
        <v>453.60682117584781</v>
      </c>
      <c r="K45" s="26">
        <v>3.2360404616244134</v>
      </c>
      <c r="L45" s="26">
        <v>30.718248501226633</v>
      </c>
      <c r="M45" s="26">
        <v>3.266520833910795</v>
      </c>
      <c r="N45" s="27">
        <v>471.00478961964274</v>
      </c>
      <c r="O45" s="27">
        <v>2.7806162757038102</v>
      </c>
      <c r="P45" s="27">
        <v>482.82250658980058</v>
      </c>
      <c r="Q45" s="27">
        <v>3.3123334118817604</v>
      </c>
      <c r="R45" s="27">
        <v>-11.817716970157795</v>
      </c>
      <c r="S45" s="27">
        <v>3.2400509479348911</v>
      </c>
    </row>
    <row r="46" spans="1:19">
      <c r="A46" s="24" t="s">
        <v>102</v>
      </c>
      <c r="B46" s="108">
        <v>477.35743762576885</v>
      </c>
      <c r="C46" s="108">
        <v>2.9720111197084682</v>
      </c>
      <c r="D46" s="108">
        <v>472.29063367167311</v>
      </c>
      <c r="E46" s="108">
        <v>3.9474304948264121</v>
      </c>
      <c r="F46" s="26">
        <v>5.0668039540957697</v>
      </c>
      <c r="G46" s="26">
        <v>4.879016752360422</v>
      </c>
      <c r="H46" s="26">
        <v>466.2102219484197</v>
      </c>
      <c r="I46" s="26">
        <v>2.9591548791595241</v>
      </c>
      <c r="J46" s="26">
        <v>429.01828843255953</v>
      </c>
      <c r="K46" s="26">
        <v>3.7043684153959626</v>
      </c>
      <c r="L46" s="26">
        <v>37.191933515860192</v>
      </c>
      <c r="M46" s="26">
        <v>4.7790510662699974</v>
      </c>
      <c r="N46" s="111">
        <v>463.45829165929797</v>
      </c>
      <c r="O46" s="111">
        <v>3.0635015561111287</v>
      </c>
      <c r="P46" s="111">
        <v>474.95650384483969</v>
      </c>
      <c r="Q46" s="111">
        <v>3.9469414588621672</v>
      </c>
      <c r="R46" s="111">
        <v>-11.498212185541826</v>
      </c>
      <c r="S46" s="111">
        <v>5.007542206468159</v>
      </c>
    </row>
    <row r="47" spans="1:19">
      <c r="A47" s="24" t="s">
        <v>33</v>
      </c>
      <c r="B47" s="110">
        <v>425.60238354338344</v>
      </c>
      <c r="C47" s="110">
        <v>4.4513905333779213</v>
      </c>
      <c r="D47" s="110">
        <v>423.91926158897274</v>
      </c>
      <c r="E47" s="110">
        <v>4.3753211006818615</v>
      </c>
      <c r="F47" s="26">
        <v>1.6831219544107512</v>
      </c>
      <c r="G47" s="26">
        <v>3.0141836271075366</v>
      </c>
      <c r="H47" s="26">
        <v>429.01342022019509</v>
      </c>
      <c r="I47" s="26">
        <v>4.2435233501724046</v>
      </c>
      <c r="J47" s="26">
        <v>398.7441945338158</v>
      </c>
      <c r="K47" s="26">
        <v>4.1359351159677704</v>
      </c>
      <c r="L47" s="26">
        <v>30.269225686379276</v>
      </c>
      <c r="M47" s="26">
        <v>3.0059868802430101</v>
      </c>
      <c r="N47" s="27">
        <v>415.67018289717873</v>
      </c>
      <c r="O47" s="27">
        <v>4.8652903233403739</v>
      </c>
      <c r="P47" s="27">
        <v>422.17858936490575</v>
      </c>
      <c r="Q47" s="27">
        <v>4.8206108245136585</v>
      </c>
      <c r="R47" s="27">
        <v>-6.5084064677270188</v>
      </c>
      <c r="S47" s="27">
        <v>3.3442039995917754</v>
      </c>
    </row>
    <row r="48" spans="1:19">
      <c r="A48" s="24" t="s">
        <v>22</v>
      </c>
      <c r="B48" s="108">
        <v>491.49104256475118</v>
      </c>
      <c r="C48" s="108">
        <v>3.1054709956484836</v>
      </c>
      <c r="D48" s="108">
        <v>479.19552865291155</v>
      </c>
      <c r="E48" s="108">
        <v>3.6271234199626869</v>
      </c>
      <c r="F48" s="26">
        <v>12.295513911839782</v>
      </c>
      <c r="G48" s="26">
        <v>3.1478219799262348</v>
      </c>
      <c r="H48" s="26">
        <v>487.28879120394248</v>
      </c>
      <c r="I48" s="26">
        <v>3.2032487217389156</v>
      </c>
      <c r="J48" s="26">
        <v>446.77562277468758</v>
      </c>
      <c r="K48" s="26">
        <v>3.8364586137162267</v>
      </c>
      <c r="L48" s="26">
        <v>40.513168429254925</v>
      </c>
      <c r="M48" s="26">
        <v>3.277692824959622</v>
      </c>
      <c r="N48" s="111">
        <v>463.34700472540078</v>
      </c>
      <c r="O48" s="111">
        <v>2.6326347835670538</v>
      </c>
      <c r="P48" s="111">
        <v>465.25063333562593</v>
      </c>
      <c r="Q48" s="111">
        <v>3.1543120386265433</v>
      </c>
      <c r="R48" s="111">
        <v>-1.9036286102251552</v>
      </c>
      <c r="S48" s="111">
        <v>2.9731018204326953</v>
      </c>
    </row>
    <row r="49" spans="1:19">
      <c r="A49" s="24" t="s">
        <v>24</v>
      </c>
      <c r="B49" s="110">
        <v>503.85729680411777</v>
      </c>
      <c r="C49" s="110">
        <v>2.9386771488782082</v>
      </c>
      <c r="D49" s="110">
        <v>498.44280079219908</v>
      </c>
      <c r="E49" s="110">
        <v>3.0615520061493884</v>
      </c>
      <c r="F49" s="26">
        <v>5.4144960119186525</v>
      </c>
      <c r="G49" s="26">
        <v>3.0406052391977934</v>
      </c>
      <c r="H49" s="26">
        <v>484.88285777923392</v>
      </c>
      <c r="I49" s="26">
        <v>3.1778720030128262</v>
      </c>
      <c r="J49" s="26">
        <v>454.23122929801485</v>
      </c>
      <c r="K49" s="26">
        <v>3.3032763789794348</v>
      </c>
      <c r="L49" s="26">
        <v>30.651628481219092</v>
      </c>
      <c r="M49" s="26">
        <v>2.9892750128393053</v>
      </c>
      <c r="N49" s="27">
        <v>492.81930063516063</v>
      </c>
      <c r="O49" s="27">
        <v>3.0354289230060334</v>
      </c>
      <c r="P49" s="27">
        <v>505.89792941829575</v>
      </c>
      <c r="Q49" s="27">
        <v>3.0202014050664685</v>
      </c>
      <c r="R49" s="27">
        <v>-13.078628783135191</v>
      </c>
      <c r="S49" s="27">
        <v>3.106716746130175</v>
      </c>
    </row>
    <row r="50" spans="1:19">
      <c r="A50" s="24" t="s">
        <v>30</v>
      </c>
      <c r="B50" s="108">
        <v>492.42077467897764</v>
      </c>
      <c r="C50" s="108">
        <v>2.5842675425401964</v>
      </c>
      <c r="D50" s="108">
        <v>496.46120537626746</v>
      </c>
      <c r="E50" s="108">
        <v>4.19977457649754</v>
      </c>
      <c r="F50" s="26">
        <v>-4.0404306972899349</v>
      </c>
      <c r="G50" s="26">
        <v>5.0402765709481283</v>
      </c>
      <c r="H50" s="26">
        <v>482.068567456675</v>
      </c>
      <c r="I50" s="26">
        <v>2.4833585273211733</v>
      </c>
      <c r="J50" s="26">
        <v>460.26716839480184</v>
      </c>
      <c r="K50" s="26">
        <v>3.9848520655323934</v>
      </c>
      <c r="L50" s="26">
        <v>21.801399061873205</v>
      </c>
      <c r="M50" s="26">
        <v>4.7925535207966909</v>
      </c>
      <c r="N50" s="111">
        <v>453.40936898905238</v>
      </c>
      <c r="O50" s="111">
        <v>2.8930020156776868</v>
      </c>
      <c r="P50" s="111">
        <v>471.19748850851829</v>
      </c>
      <c r="Q50" s="111">
        <v>4.0792623827896133</v>
      </c>
      <c r="R50" s="111">
        <v>-17.78811951946593</v>
      </c>
      <c r="S50" s="111">
        <v>5.0655873875216137</v>
      </c>
    </row>
    <row r="51" spans="1:19">
      <c r="A51" s="32"/>
      <c r="B51" s="27"/>
      <c r="C51" s="27"/>
      <c r="D51" s="27"/>
      <c r="E51" s="112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>
      <c r="A52" s="30" t="s">
        <v>39</v>
      </c>
      <c r="B52" s="108">
        <v>482.53687362933738</v>
      </c>
      <c r="C52" s="108">
        <v>0.48220382810231233</v>
      </c>
      <c r="D52" s="108">
        <v>481.33586889123751</v>
      </c>
      <c r="E52" s="108">
        <v>0.5515201420668161</v>
      </c>
      <c r="F52" s="26">
        <v>1.2010047380997693</v>
      </c>
      <c r="G52" s="26">
        <v>0.55280705975756261</v>
      </c>
      <c r="H52" s="26">
        <v>475.84577876577856</v>
      </c>
      <c r="I52" s="26">
        <v>0.48701814596773679</v>
      </c>
      <c r="J52" s="26">
        <v>446.21934985725164</v>
      </c>
      <c r="K52" s="26">
        <v>0.55794942952976989</v>
      </c>
      <c r="L52" s="26">
        <v>29.626428908526918</v>
      </c>
      <c r="M52" s="26">
        <v>0.55949166307419596</v>
      </c>
      <c r="N52" s="111">
        <v>456.46274720721283</v>
      </c>
      <c r="O52" s="111">
        <v>0.46981204011335825</v>
      </c>
      <c r="P52" s="111">
        <v>469.58587515363087</v>
      </c>
      <c r="Q52" s="111">
        <v>0.53514392521647436</v>
      </c>
      <c r="R52" s="111">
        <v>-13.123127946417947</v>
      </c>
      <c r="S52" s="111">
        <v>0.54277901545360707</v>
      </c>
    </row>
    <row r="53" spans="1:19">
      <c r="A53" s="30" t="s">
        <v>40</v>
      </c>
      <c r="B53" s="27">
        <v>481.84082678427637</v>
      </c>
      <c r="C53" s="27">
        <v>1.0962020082060415</v>
      </c>
      <c r="D53" s="27">
        <v>479.38344800032166</v>
      </c>
      <c r="E53" s="27">
        <v>1.0587948056950249</v>
      </c>
      <c r="F53" s="26">
        <v>2.457378783954721</v>
      </c>
      <c r="G53" s="26">
        <v>0.97936018979979633</v>
      </c>
      <c r="H53" s="26">
        <v>475.32739843859554</v>
      </c>
      <c r="I53" s="26">
        <v>1.0738856133980847</v>
      </c>
      <c r="J53" s="26">
        <v>444.11784399576908</v>
      </c>
      <c r="K53" s="26">
        <v>1.1048307139247246</v>
      </c>
      <c r="L53" s="26">
        <v>31.209554442826402</v>
      </c>
      <c r="M53" s="26">
        <v>0.99675522996823529</v>
      </c>
      <c r="N53" s="27">
        <v>456.97454444554739</v>
      </c>
      <c r="O53" s="27">
        <v>1.039413748033241</v>
      </c>
      <c r="P53" s="27">
        <v>468.51289820761838</v>
      </c>
      <c r="Q53" s="27">
        <v>1.0272225667419719</v>
      </c>
      <c r="R53" s="27">
        <v>-11.538353762071011</v>
      </c>
      <c r="S53" s="27">
        <v>0.95161118346128815</v>
      </c>
    </row>
    <row r="54" spans="1:19">
      <c r="A54" s="28"/>
      <c r="B54" s="113"/>
      <c r="C54" s="113"/>
      <c r="D54" s="113"/>
      <c r="E54" s="114"/>
      <c r="F54" s="27"/>
      <c r="G54" s="27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</row>
    <row r="55" spans="1:19">
      <c r="A55" s="67" t="s">
        <v>43</v>
      </c>
      <c r="B55" s="116">
        <v>461.72610857142325</v>
      </c>
      <c r="C55" s="116">
        <v>6.5000322477131682</v>
      </c>
      <c r="D55" s="116">
        <v>461.42878519596673</v>
      </c>
      <c r="E55" s="116">
        <v>6.5050943362103686</v>
      </c>
      <c r="F55" s="26">
        <v>0.29732337545654558</v>
      </c>
      <c r="G55" s="26">
        <v>4.6315240289131205</v>
      </c>
      <c r="H55" s="26">
        <v>455.71972244666188</v>
      </c>
      <c r="I55" s="26">
        <v>6.9612199391835672</v>
      </c>
      <c r="J55" s="26">
        <v>426.89760443524648</v>
      </c>
      <c r="K55" s="26">
        <v>5.9587659282512657</v>
      </c>
      <c r="L55" s="26">
        <v>28.822118011415377</v>
      </c>
      <c r="M55" s="26">
        <v>4.5263229634618591</v>
      </c>
      <c r="N55" s="27">
        <v>436.04401347503529</v>
      </c>
      <c r="O55" s="27">
        <v>5.6482585709363882</v>
      </c>
      <c r="P55" s="27">
        <v>447.21087492999533</v>
      </c>
      <c r="Q55" s="27">
        <v>5.6612174921139058</v>
      </c>
      <c r="R55" s="27">
        <v>-11.166861454959934</v>
      </c>
      <c r="S55" s="27">
        <v>4.617030131508395</v>
      </c>
    </row>
    <row r="56" spans="1:19">
      <c r="A56" s="67" t="s">
        <v>44</v>
      </c>
      <c r="B56" s="116">
        <v>484.45513474309985</v>
      </c>
      <c r="C56" s="116">
        <v>6.3672400194652141</v>
      </c>
      <c r="D56" s="116">
        <v>479.67124834239667</v>
      </c>
      <c r="E56" s="116">
        <v>6.1508005571451498</v>
      </c>
      <c r="F56" s="26">
        <v>4.7838864007030626</v>
      </c>
      <c r="G56" s="26">
        <v>4.8952246668741006</v>
      </c>
      <c r="H56" s="26">
        <v>477.48686108883078</v>
      </c>
      <c r="I56" s="26">
        <v>6.4850007979101294</v>
      </c>
      <c r="J56" s="26">
        <v>445.5534600330563</v>
      </c>
      <c r="K56" s="26">
        <v>6.5002441947095155</v>
      </c>
      <c r="L56" s="26">
        <v>31.933401055774503</v>
      </c>
      <c r="M56" s="26">
        <v>5.3847775599497636</v>
      </c>
      <c r="N56" s="111">
        <v>457.22525283782841</v>
      </c>
      <c r="O56" s="111">
        <v>6.0701155593765828</v>
      </c>
      <c r="P56" s="111">
        <v>466.38898428571599</v>
      </c>
      <c r="Q56" s="111">
        <v>5.6958217424790671</v>
      </c>
      <c r="R56" s="111">
        <v>-9.1637314478875282</v>
      </c>
      <c r="S56" s="111">
        <v>5.4917073674654686</v>
      </c>
    </row>
    <row r="57" spans="1:19">
      <c r="A57" s="67" t="s">
        <v>60</v>
      </c>
      <c r="B57" s="116">
        <v>492.61088300982391</v>
      </c>
      <c r="C57" s="116">
        <v>4.2465257564458474</v>
      </c>
      <c r="D57" s="116">
        <v>491.84632991283513</v>
      </c>
      <c r="E57" s="116">
        <v>5.227792977973996</v>
      </c>
      <c r="F57" s="26">
        <v>0.76455309698882845</v>
      </c>
      <c r="G57" s="26">
        <v>4.6509841394695206</v>
      </c>
      <c r="H57" s="26">
        <v>484.48393055821987</v>
      </c>
      <c r="I57" s="26">
        <v>3.9926374210481939</v>
      </c>
      <c r="J57" s="26">
        <v>458.78511751661318</v>
      </c>
      <c r="K57" s="26">
        <v>5.5510435304670702</v>
      </c>
      <c r="L57" s="26">
        <v>25.69881304160679</v>
      </c>
      <c r="M57" s="26">
        <v>5.1037837181076595</v>
      </c>
      <c r="N57" s="27">
        <v>461.03362447969914</v>
      </c>
      <c r="O57" s="27">
        <v>3.6697767718645999</v>
      </c>
      <c r="P57" s="27">
        <v>476.2184485342429</v>
      </c>
      <c r="Q57" s="27">
        <v>5.0089453192600253</v>
      </c>
      <c r="R57" s="27">
        <v>-15.184824054543828</v>
      </c>
      <c r="S57" s="27">
        <v>4.4347149202908591</v>
      </c>
    </row>
    <row r="58" spans="1:19">
      <c r="A58" s="67" t="s">
        <v>54</v>
      </c>
      <c r="B58" s="116">
        <v>471.80341947524141</v>
      </c>
      <c r="C58" s="116">
        <v>4.65572658447</v>
      </c>
      <c r="D58" s="116">
        <v>470.5564654299302</v>
      </c>
      <c r="E58" s="116">
        <v>5.3177826698740782</v>
      </c>
      <c r="F58" s="26">
        <v>1.2469540453112073</v>
      </c>
      <c r="G58" s="26">
        <v>4.4372557147463123</v>
      </c>
      <c r="H58" s="26">
        <v>454.35588039115675</v>
      </c>
      <c r="I58" s="26">
        <v>4.6489762029175479</v>
      </c>
      <c r="J58" s="26">
        <v>427.77679747525565</v>
      </c>
      <c r="K58" s="26">
        <v>4.9874892690550165</v>
      </c>
      <c r="L58" s="26">
        <v>26.579082915901143</v>
      </c>
      <c r="M58" s="26">
        <v>4.3130177308709374</v>
      </c>
      <c r="N58" s="111">
        <v>442.56139348076687</v>
      </c>
      <c r="O58" s="111">
        <v>4.1774086972657667</v>
      </c>
      <c r="P58" s="111">
        <v>454.79941802233043</v>
      </c>
      <c r="Q58" s="111">
        <v>4.8474118753311268</v>
      </c>
      <c r="R58" s="111">
        <v>-12.238024541563595</v>
      </c>
      <c r="S58" s="111">
        <v>4.6341257687248403</v>
      </c>
    </row>
    <row r="59" spans="1:19">
      <c r="A59" s="67" t="s">
        <v>55</v>
      </c>
      <c r="B59" s="116">
        <v>466.5940414224371</v>
      </c>
      <c r="C59" s="116">
        <v>4.3487032997623176</v>
      </c>
      <c r="D59" s="116">
        <v>471.87986484430058</v>
      </c>
      <c r="E59" s="116">
        <v>4.3807736006035265</v>
      </c>
      <c r="F59" s="26">
        <v>-5.2858234218634497</v>
      </c>
      <c r="G59" s="26">
        <v>4.9436268259957252</v>
      </c>
      <c r="H59" s="26">
        <v>456.25249169999245</v>
      </c>
      <c r="I59" s="26">
        <v>4.3704639343099823</v>
      </c>
      <c r="J59" s="26">
        <v>434.03613762647018</v>
      </c>
      <c r="K59" s="26">
        <v>4.6598441571567779</v>
      </c>
      <c r="L59" s="26">
        <v>22.21635407352224</v>
      </c>
      <c r="M59" s="26">
        <v>5.1760975142407029</v>
      </c>
      <c r="N59" s="27">
        <v>434.56690367206454</v>
      </c>
      <c r="O59" s="27">
        <v>4.0289497413240669</v>
      </c>
      <c r="P59" s="27">
        <v>449.72004860113987</v>
      </c>
      <c r="Q59" s="27">
        <v>3.780907264518468</v>
      </c>
      <c r="R59" s="27">
        <v>-15.153144929075239</v>
      </c>
      <c r="S59" s="27">
        <v>4.6057762025067683</v>
      </c>
    </row>
    <row r="60" spans="1:19">
      <c r="A60" s="67" t="s">
        <v>46</v>
      </c>
      <c r="B60" s="116">
        <v>494.66230693117984</v>
      </c>
      <c r="C60" s="116">
        <v>3.7321041061216933</v>
      </c>
      <c r="D60" s="116">
        <v>484.50835158662949</v>
      </c>
      <c r="E60" s="116">
        <v>4.5028842614435929</v>
      </c>
      <c r="F60" s="26">
        <v>10.15395534455036</v>
      </c>
      <c r="G60" s="26">
        <v>4.7628395034953819</v>
      </c>
      <c r="H60" s="26">
        <v>480.26231573882313</v>
      </c>
      <c r="I60" s="26">
        <v>3.8721226510684899</v>
      </c>
      <c r="J60" s="26">
        <v>442.97074248089928</v>
      </c>
      <c r="K60" s="26">
        <v>4.6828649761624295</v>
      </c>
      <c r="L60" s="26">
        <v>37.291573257923893</v>
      </c>
      <c r="M60" s="26">
        <v>5.2519620843421135</v>
      </c>
      <c r="N60" s="111">
        <v>468.16996876940175</v>
      </c>
      <c r="O60" s="111">
        <v>3.89015446663596</v>
      </c>
      <c r="P60" s="111">
        <v>471.86878112136054</v>
      </c>
      <c r="Q60" s="111">
        <v>4.4178681888568336</v>
      </c>
      <c r="R60" s="111">
        <v>-3.6988123519586908</v>
      </c>
      <c r="S60" s="111">
        <v>4.8952608949769107</v>
      </c>
    </row>
    <row r="61" spans="1:19">
      <c r="A61" s="67" t="s">
        <v>47</v>
      </c>
      <c r="B61" s="116">
        <v>495.49890794644244</v>
      </c>
      <c r="C61" s="116">
        <v>3.4561938873317279</v>
      </c>
      <c r="D61" s="116">
        <v>490.20170504119949</v>
      </c>
      <c r="E61" s="116">
        <v>5.3042145295370409</v>
      </c>
      <c r="F61" s="26">
        <v>5.2972029052430454</v>
      </c>
      <c r="G61" s="26">
        <v>4.8197162919480965</v>
      </c>
      <c r="H61" s="26">
        <v>484.27416871722727</v>
      </c>
      <c r="I61" s="26">
        <v>3.4477203476020115</v>
      </c>
      <c r="J61" s="26">
        <v>450.6276208379137</v>
      </c>
      <c r="K61" s="26">
        <v>5.1446617456048926</v>
      </c>
      <c r="L61" s="26">
        <v>33.646547879313701</v>
      </c>
      <c r="M61" s="26">
        <v>4.9464598358005789</v>
      </c>
      <c r="N61" s="27">
        <v>467.59840770517383</v>
      </c>
      <c r="O61" s="27">
        <v>3.5753861749502422</v>
      </c>
      <c r="P61" s="27">
        <v>475.95893757476267</v>
      </c>
      <c r="Q61" s="27">
        <v>5.2822105932563943</v>
      </c>
      <c r="R61" s="27">
        <v>-8.360529869588726</v>
      </c>
      <c r="S61" s="27">
        <v>4.666292597047982</v>
      </c>
    </row>
    <row r="62" spans="1:19">
      <c r="A62" s="67" t="s">
        <v>48</v>
      </c>
      <c r="B62" s="116">
        <v>485.55029275213354</v>
      </c>
      <c r="C62" s="116">
        <v>4.3639202905466794</v>
      </c>
      <c r="D62" s="116">
        <v>483.50752867123009</v>
      </c>
      <c r="E62" s="116">
        <v>4.5097493240105244</v>
      </c>
      <c r="F62" s="26">
        <v>2.0427640809035155</v>
      </c>
      <c r="G62" s="26">
        <v>3.9565869576791153</v>
      </c>
      <c r="H62" s="26">
        <v>475.08173552904293</v>
      </c>
      <c r="I62" s="26">
        <v>4.4824356040454489</v>
      </c>
      <c r="J62" s="26">
        <v>447.69686025117483</v>
      </c>
      <c r="K62" s="26">
        <v>4.2818845874344316</v>
      </c>
      <c r="L62" s="26">
        <v>27.384875277868094</v>
      </c>
      <c r="M62" s="26">
        <v>4.3873545941709491</v>
      </c>
      <c r="N62" s="111">
        <v>455.6123989811864</v>
      </c>
      <c r="O62" s="111">
        <v>3.9456143435423296</v>
      </c>
      <c r="P62" s="111">
        <v>468.88817798583523</v>
      </c>
      <c r="Q62" s="111">
        <v>4.0907745831947944</v>
      </c>
      <c r="R62" s="111">
        <v>-13.275779004648877</v>
      </c>
      <c r="S62" s="111">
        <v>4.059490318975862</v>
      </c>
    </row>
    <row r="63" spans="1:19">
      <c r="A63" s="67" t="s">
        <v>119</v>
      </c>
      <c r="B63" s="116">
        <v>499.75110237736135</v>
      </c>
      <c r="C63" s="116">
        <v>4.3114865951787964</v>
      </c>
      <c r="D63" s="116">
        <v>504.14532450899515</v>
      </c>
      <c r="E63" s="116">
        <v>5.3256974296063015</v>
      </c>
      <c r="F63" s="26">
        <v>-4.3942221316337795</v>
      </c>
      <c r="G63" s="26">
        <v>5.4979479565430243</v>
      </c>
      <c r="H63" s="26">
        <v>482.7449472597803</v>
      </c>
      <c r="I63" s="26">
        <v>4.3360280558651434</v>
      </c>
      <c r="J63" s="26">
        <v>462.61256128782725</v>
      </c>
      <c r="K63" s="26">
        <v>5.4107276099817501</v>
      </c>
      <c r="L63" s="26">
        <v>20.132385971952942</v>
      </c>
      <c r="M63" s="26">
        <v>5.8407252848257301</v>
      </c>
      <c r="N63" s="27">
        <v>463.9118234514246</v>
      </c>
      <c r="O63" s="27">
        <v>4.1271084385214678</v>
      </c>
      <c r="P63" s="27">
        <v>484.1654325437521</v>
      </c>
      <c r="Q63" s="27">
        <v>5.1925532171816497</v>
      </c>
      <c r="R63" s="27">
        <v>-20.253609092327508</v>
      </c>
      <c r="S63" s="27">
        <v>5.4503688724870818</v>
      </c>
    </row>
    <row r="64" spans="1:19">
      <c r="A64" s="67" t="s">
        <v>49</v>
      </c>
      <c r="B64" s="116">
        <v>426.25146433934077</v>
      </c>
      <c r="C64" s="116">
        <v>7.4113173758547051</v>
      </c>
      <c r="D64" s="116">
        <v>414.47685722058543</v>
      </c>
      <c r="E64" s="116">
        <v>7.1387515420871637</v>
      </c>
      <c r="F64" s="26">
        <v>11.774607118755261</v>
      </c>
      <c r="G64" s="26">
        <v>10.834946026653363</v>
      </c>
      <c r="H64" s="26">
        <v>412.95747729819925</v>
      </c>
      <c r="I64" s="26">
        <v>8.8958800908963855</v>
      </c>
      <c r="J64" s="26">
        <v>380.75215640368458</v>
      </c>
      <c r="K64" s="26">
        <v>8.2246245919204188</v>
      </c>
      <c r="L64" s="26">
        <v>32.205320894514649</v>
      </c>
      <c r="M64" s="26">
        <v>12.702680011314047</v>
      </c>
      <c r="N64" s="111">
        <v>402.01555300297417</v>
      </c>
      <c r="O64" s="111">
        <v>7.4959665774333191</v>
      </c>
      <c r="P64" s="111">
        <v>408.22717489741001</v>
      </c>
      <c r="Q64" s="111">
        <v>6.8181712913146404</v>
      </c>
      <c r="R64" s="111">
        <v>-6.2116218944358597</v>
      </c>
      <c r="S64" s="111">
        <v>10.424447604803325</v>
      </c>
    </row>
    <row r="65" spans="1:19">
      <c r="A65" s="67" t="s">
        <v>61</v>
      </c>
      <c r="B65" s="116">
        <v>450.97527869448066</v>
      </c>
      <c r="C65" s="116">
        <v>6.4390729376546316</v>
      </c>
      <c r="D65" s="116">
        <v>449.5468694831543</v>
      </c>
      <c r="E65" s="116">
        <v>5.7317366759268769</v>
      </c>
      <c r="F65" s="26">
        <v>1.4284092113263624</v>
      </c>
      <c r="G65" s="26">
        <v>5.1712060752073752</v>
      </c>
      <c r="H65" s="26">
        <v>436.81417939775321</v>
      </c>
      <c r="I65" s="26">
        <v>6.7551309213515864</v>
      </c>
      <c r="J65" s="26">
        <v>411.37733237283226</v>
      </c>
      <c r="K65" s="26">
        <v>6.0334801672888485</v>
      </c>
      <c r="L65" s="26">
        <v>25.436847024920944</v>
      </c>
      <c r="M65" s="26">
        <v>5.4370699779509453</v>
      </c>
      <c r="N65" s="27">
        <v>427.18493930609714</v>
      </c>
      <c r="O65" s="27">
        <v>6.0592580310639921</v>
      </c>
      <c r="P65" s="27">
        <v>441.49239277243066</v>
      </c>
      <c r="Q65" s="27">
        <v>5.3685140900448873</v>
      </c>
      <c r="R65" s="27">
        <v>-14.307453466333538</v>
      </c>
      <c r="S65" s="27">
        <v>4.8841047215253326</v>
      </c>
    </row>
    <row r="66" spans="1:19">
      <c r="A66" s="67" t="s">
        <v>41</v>
      </c>
      <c r="B66" s="116">
        <v>475.16167132707307</v>
      </c>
      <c r="C66" s="116">
        <v>4.6247818605722726</v>
      </c>
      <c r="D66" s="116">
        <v>471.94001993693672</v>
      </c>
      <c r="E66" s="116">
        <v>4.8089101327114552</v>
      </c>
      <c r="F66" s="26">
        <v>3.2216513901363215</v>
      </c>
      <c r="G66" s="26">
        <v>4.3252328062330809</v>
      </c>
      <c r="H66" s="26">
        <v>466.17698541933731</v>
      </c>
      <c r="I66" s="26">
        <v>4.5383703844472958</v>
      </c>
      <c r="J66" s="26">
        <v>436.42688011749351</v>
      </c>
      <c r="K66" s="26">
        <v>4.8932032003328514</v>
      </c>
      <c r="L66" s="26">
        <v>29.750105301843814</v>
      </c>
      <c r="M66" s="26">
        <v>4.3841056463919301</v>
      </c>
      <c r="N66" s="111">
        <v>449.2144268329231</v>
      </c>
      <c r="O66" s="111">
        <v>4.1943427587614224</v>
      </c>
      <c r="P66" s="111">
        <v>458.97694264226431</v>
      </c>
      <c r="Q66" s="111">
        <v>4.5168320753960423</v>
      </c>
      <c r="R66" s="111">
        <v>-9.7625158093412274</v>
      </c>
      <c r="S66" s="111">
        <v>4.3927799538465626</v>
      </c>
    </row>
    <row r="67" spans="1:19">
      <c r="A67" s="67" t="s">
        <v>42</v>
      </c>
      <c r="B67" s="116">
        <v>488.20527936584324</v>
      </c>
      <c r="C67" s="116">
        <v>4.5859342401448941</v>
      </c>
      <c r="D67" s="116">
        <v>483.69577774771176</v>
      </c>
      <c r="E67" s="116">
        <v>4.9820952666552571</v>
      </c>
      <c r="F67" s="26">
        <v>4.5095016181314183</v>
      </c>
      <c r="G67" s="26">
        <v>4.5275182689544282</v>
      </c>
      <c r="H67" s="26">
        <v>469.6934425585514</v>
      </c>
      <c r="I67" s="26">
        <v>4.6765499672219546</v>
      </c>
      <c r="J67" s="26">
        <v>438.18685104887601</v>
      </c>
      <c r="K67" s="26">
        <v>5.3982077202121008</v>
      </c>
      <c r="L67" s="26">
        <v>31.506591509675332</v>
      </c>
      <c r="M67" s="26">
        <v>4.5016077646096386</v>
      </c>
      <c r="N67" s="27">
        <v>461.81985176456436</v>
      </c>
      <c r="O67" s="27">
        <v>4.257279924948099</v>
      </c>
      <c r="P67" s="27">
        <v>469.14543025749225</v>
      </c>
      <c r="Q67" s="27">
        <v>5.0262545985711702</v>
      </c>
      <c r="R67" s="27">
        <v>-7.3255784929278551</v>
      </c>
      <c r="S67" s="27">
        <v>4.3579158039282939</v>
      </c>
    </row>
    <row r="68" spans="1:19">
      <c r="A68" s="67" t="s">
        <v>66</v>
      </c>
      <c r="B68" s="116">
        <v>489.95834798652396</v>
      </c>
      <c r="C68" s="116">
        <v>5.5836827450388578</v>
      </c>
      <c r="D68" s="116">
        <v>499.09306045694268</v>
      </c>
      <c r="E68" s="116">
        <v>5.6788959680730393</v>
      </c>
      <c r="F68" s="26">
        <v>-9.1347124704187141</v>
      </c>
      <c r="G68" s="26">
        <v>5.1535456123680916</v>
      </c>
      <c r="H68" s="26">
        <v>477.91918311607179</v>
      </c>
      <c r="I68" s="26">
        <v>5.4289055814571157</v>
      </c>
      <c r="J68" s="26">
        <v>461.40265316449359</v>
      </c>
      <c r="K68" s="26">
        <v>5.925730339206944</v>
      </c>
      <c r="L68" s="26">
        <v>16.516529951578178</v>
      </c>
      <c r="M68" s="26">
        <v>4.6990944318578363</v>
      </c>
      <c r="N68" s="111">
        <v>466.22569100715191</v>
      </c>
      <c r="O68" s="111">
        <v>5.399185155638988</v>
      </c>
      <c r="P68" s="111">
        <v>487.80793180927668</v>
      </c>
      <c r="Q68" s="111">
        <v>4.7737225392615947</v>
      </c>
      <c r="R68" s="111">
        <v>-21.582240802124808</v>
      </c>
      <c r="S68" s="111">
        <v>5.2239977027312285</v>
      </c>
    </row>
    <row r="69" spans="1:19">
      <c r="A69" s="68" t="s">
        <v>51</v>
      </c>
      <c r="B69" s="116">
        <v>405.25852200249352</v>
      </c>
      <c r="C69" s="116">
        <v>7.8635433790990303</v>
      </c>
      <c r="D69" s="116">
        <v>405.46676735321876</v>
      </c>
      <c r="E69" s="116">
        <v>9.5962663292810308</v>
      </c>
      <c r="F69" s="26">
        <v>-0.208245350725241</v>
      </c>
      <c r="G69" s="26">
        <v>13.14125743443819</v>
      </c>
      <c r="H69" s="26">
        <v>395.58459669435331</v>
      </c>
      <c r="I69" s="26">
        <v>8.4085475299048085</v>
      </c>
      <c r="J69" s="26">
        <v>363.40776804085033</v>
      </c>
      <c r="K69" s="26">
        <v>9.6449655457910524</v>
      </c>
      <c r="L69" s="26">
        <v>32.176828653502938</v>
      </c>
      <c r="M69" s="26">
        <v>12.959486208237061</v>
      </c>
      <c r="N69" s="27">
        <v>387.73956829333321</v>
      </c>
      <c r="O69" s="27">
        <v>6.9037184371008564</v>
      </c>
      <c r="P69" s="27">
        <v>401.39705513235424</v>
      </c>
      <c r="Q69" s="27">
        <v>8.5788853160717427</v>
      </c>
      <c r="R69" s="27">
        <v>-13.657486839020981</v>
      </c>
      <c r="S69" s="27">
        <v>11.672126439689018</v>
      </c>
    </row>
    <row r="70" spans="1:19">
      <c r="A70" s="67" t="s">
        <v>118</v>
      </c>
      <c r="B70" s="116">
        <v>466.59858731701098</v>
      </c>
      <c r="C70" s="116">
        <v>5.2566610530474263</v>
      </c>
      <c r="D70" s="116">
        <v>473.71388124198864</v>
      </c>
      <c r="E70" s="116">
        <v>6.2661080998947973</v>
      </c>
      <c r="F70" s="26">
        <v>-7.1152939249776921</v>
      </c>
      <c r="G70" s="26">
        <v>5.2064282981709527</v>
      </c>
      <c r="H70" s="26">
        <v>456.78539181630396</v>
      </c>
      <c r="I70" s="26">
        <v>5.8594061487379552</v>
      </c>
      <c r="J70" s="26">
        <v>438.80192154461236</v>
      </c>
      <c r="K70" s="26">
        <v>6.1121014399992397</v>
      </c>
      <c r="L70" s="26">
        <v>17.983470271691544</v>
      </c>
      <c r="M70" s="26">
        <v>5.8526602941469879</v>
      </c>
      <c r="N70" s="111">
        <v>436.52601637311619</v>
      </c>
      <c r="O70" s="111">
        <v>5.127514085283539</v>
      </c>
      <c r="P70" s="111">
        <v>457.75938443573898</v>
      </c>
      <c r="Q70" s="111">
        <v>5.6643256909808715</v>
      </c>
      <c r="R70" s="111">
        <v>-21.233368062622731</v>
      </c>
      <c r="S70" s="111">
        <v>5.0809695205498793</v>
      </c>
    </row>
    <row r="71" spans="1:19">
      <c r="A71" s="67" t="s">
        <v>62</v>
      </c>
      <c r="B71" s="116">
        <v>476.75167838625822</v>
      </c>
      <c r="C71" s="116">
        <v>4.5308948312057158</v>
      </c>
      <c r="D71" s="116">
        <v>467.90490888611839</v>
      </c>
      <c r="E71" s="116">
        <v>5.1940567231994246</v>
      </c>
      <c r="F71" s="26">
        <v>8.8467695001398514</v>
      </c>
      <c r="G71" s="26">
        <v>5.5516372302903685</v>
      </c>
      <c r="H71" s="26">
        <v>456.26996697774285</v>
      </c>
      <c r="I71" s="26">
        <v>4.8676199672217004</v>
      </c>
      <c r="J71" s="26">
        <v>425.18439901347011</v>
      </c>
      <c r="K71" s="26">
        <v>5.3484075623213414</v>
      </c>
      <c r="L71" s="26">
        <v>31.085567964272673</v>
      </c>
      <c r="M71" s="26">
        <v>5.3514359964550868</v>
      </c>
      <c r="N71" s="27">
        <v>457.68458049830122</v>
      </c>
      <c r="O71" s="27">
        <v>4.3049896614512004</v>
      </c>
      <c r="P71" s="27">
        <v>465.52298471027626</v>
      </c>
      <c r="Q71" s="27">
        <v>4.6008915137767987</v>
      </c>
      <c r="R71" s="27">
        <v>-7.8384042119750292</v>
      </c>
      <c r="S71" s="27">
        <v>5.2037505460373819</v>
      </c>
    </row>
    <row r="72" spans="1:19">
      <c r="A72" s="67" t="s">
        <v>45</v>
      </c>
      <c r="B72" s="116">
        <v>463.973359591183</v>
      </c>
      <c r="C72" s="116">
        <v>5.128905886486673</v>
      </c>
      <c r="D72" s="116">
        <v>453.20899756470646</v>
      </c>
      <c r="E72" s="116">
        <v>4.9816048144793941</v>
      </c>
      <c r="F72" s="26">
        <v>10.76436202647643</v>
      </c>
      <c r="G72" s="26">
        <v>5.2874485184646201</v>
      </c>
      <c r="H72" s="26">
        <v>437.28848918682286</v>
      </c>
      <c r="I72" s="26">
        <v>6.0903778259516397</v>
      </c>
      <c r="J72" s="26">
        <v>401.3567340364927</v>
      </c>
      <c r="K72" s="26">
        <v>6.160574062538239</v>
      </c>
      <c r="L72" s="26">
        <v>35.931755150330211</v>
      </c>
      <c r="M72" s="26">
        <v>5.6678646509606416</v>
      </c>
      <c r="N72" s="111">
        <v>457.27857796732303</v>
      </c>
      <c r="O72" s="111">
        <v>4.2586236442486793</v>
      </c>
      <c r="P72" s="111">
        <v>462.69329338904811</v>
      </c>
      <c r="Q72" s="111">
        <v>3.9972013251957454</v>
      </c>
      <c r="R72" s="111">
        <v>-5.4147154217251288</v>
      </c>
      <c r="S72" s="111">
        <v>4.6441825115788484</v>
      </c>
    </row>
    <row r="73" spans="1:19">
      <c r="A73" s="79" t="s">
        <v>50</v>
      </c>
      <c r="B73" s="116">
        <v>486.87071759838943</v>
      </c>
      <c r="C73" s="116">
        <v>4.199092516264483</v>
      </c>
      <c r="D73" s="116">
        <v>481.11742434623693</v>
      </c>
      <c r="E73" s="116">
        <v>4.051304555266861</v>
      </c>
      <c r="F73" s="26">
        <v>5.7532932521524858</v>
      </c>
      <c r="G73" s="26">
        <v>6.1589792151197367</v>
      </c>
      <c r="H73" s="26">
        <v>479.28506586374988</v>
      </c>
      <c r="I73" s="26">
        <v>4.37403915454595</v>
      </c>
      <c r="J73" s="26">
        <v>443.81546764055076</v>
      </c>
      <c r="K73" s="26">
        <v>3.9271809884502376</v>
      </c>
      <c r="L73" s="26">
        <v>35.469598223199213</v>
      </c>
      <c r="M73" s="26">
        <v>6.3023194557681084</v>
      </c>
      <c r="N73" s="27">
        <v>457.75719335539952</v>
      </c>
      <c r="O73" s="27">
        <v>3.9461779825825065</v>
      </c>
      <c r="P73" s="27">
        <v>466.25736649896396</v>
      </c>
      <c r="Q73" s="27">
        <v>3.6824713461079823</v>
      </c>
      <c r="R73" s="27">
        <v>-8.5001731435644725</v>
      </c>
      <c r="S73" s="27">
        <v>5.6960685526971808</v>
      </c>
    </row>
    <row r="74" spans="1:19">
      <c r="A74" s="10"/>
      <c r="B74" s="10"/>
      <c r="C74" s="10"/>
      <c r="D74" s="10"/>
      <c r="E74" s="10"/>
      <c r="F74" s="10"/>
      <c r="G74" s="10"/>
      <c r="H74"/>
      <c r="I74"/>
      <c r="J74"/>
      <c r="K74"/>
      <c r="L74"/>
      <c r="M74"/>
    </row>
    <row r="75" spans="1:19" s="49" customFormat="1" ht="11.25">
      <c r="A75" s="57" t="s">
        <v>126</v>
      </c>
      <c r="B75" s="57"/>
      <c r="C75" s="57"/>
      <c r="D75" s="57"/>
      <c r="E75" s="57"/>
      <c r="F75" s="57"/>
      <c r="G75" s="57"/>
    </row>
    <row r="76" spans="1:19" s="49" customFormat="1" ht="11.25">
      <c r="A76" s="57" t="s">
        <v>127</v>
      </c>
      <c r="B76" s="57"/>
      <c r="C76" s="57"/>
      <c r="D76" s="57"/>
      <c r="E76" s="57"/>
      <c r="F76" s="57"/>
      <c r="G76" s="57"/>
    </row>
    <row r="77" spans="1:19" s="49" customFormat="1" ht="11.25">
      <c r="A77" s="57"/>
      <c r="B77" s="57"/>
      <c r="C77" s="57"/>
      <c r="D77" s="57"/>
      <c r="E77" s="57"/>
      <c r="F77" s="57"/>
      <c r="G77" s="57"/>
    </row>
    <row r="78" spans="1:19">
      <c r="A78" s="71" t="s">
        <v>141</v>
      </c>
      <c r="B78" s="72"/>
      <c r="C78" s="72"/>
      <c r="D78" s="72"/>
      <c r="E78" s="73"/>
      <c r="H78"/>
      <c r="I78"/>
      <c r="J78"/>
      <c r="K78"/>
      <c r="L78"/>
      <c r="M78"/>
    </row>
  </sheetData>
  <mergeCells count="4">
    <mergeCell ref="N6:S6"/>
    <mergeCell ref="B6:G6"/>
    <mergeCell ref="A6:A7"/>
    <mergeCell ref="H6:M6"/>
  </mergeCells>
  <hyperlinks>
    <hyperlink ref="A4" location="Índice!A1" display="Índice" xr:uid="{38E900D5-A9FD-42D2-8A14-862B56F2A2A3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E5980-0F63-4262-98FB-BD9D01329732}">
  <dimension ref="A1:Q13"/>
  <sheetViews>
    <sheetView showGridLines="0" zoomScale="80" zoomScaleNormal="80" workbookViewId="0"/>
  </sheetViews>
  <sheetFormatPr baseColWidth="10" defaultRowHeight="15"/>
  <cols>
    <col min="1" max="1" width="27.85546875" customWidth="1"/>
    <col min="2" max="17" width="8.7109375" customWidth="1"/>
  </cols>
  <sheetData>
    <row r="1" spans="1:17" s="53" customFormat="1" ht="18.75">
      <c r="A1" s="54" t="str" cm="1">
        <f t="array" aca="1" ref="A1" ca="1">VLOOKUP(_xlfn.TEXTAFTER(CELL("filename",ZZ1000),"]"),Índice!A:B,2,FALSE)</f>
        <v>Evolución del rendimiento en ciencias, por género desde 2015</v>
      </c>
      <c r="B1" s="55"/>
      <c r="C1" s="55"/>
      <c r="D1" s="55"/>
      <c r="E1" s="55"/>
    </row>
    <row r="2" spans="1:17">
      <c r="A2" t="s">
        <v>160</v>
      </c>
      <c r="B2" s="4"/>
      <c r="C2" s="4"/>
      <c r="D2" s="4"/>
      <c r="E2" s="4"/>
      <c r="H2" s="4"/>
      <c r="I2" s="4"/>
      <c r="J2" s="4"/>
      <c r="K2" s="4"/>
      <c r="L2" s="4"/>
      <c r="M2" s="4"/>
    </row>
    <row r="3" spans="1:17">
      <c r="A3" s="17" t="s">
        <v>80</v>
      </c>
    </row>
    <row r="4" spans="1:17">
      <c r="A4" s="3" t="s">
        <v>0</v>
      </c>
    </row>
    <row r="5" spans="1:17" ht="19.5" customHeight="1"/>
    <row r="6" spans="1:17" ht="31.5" customHeight="1">
      <c r="A6" s="143"/>
      <c r="B6" s="137">
        <v>2015</v>
      </c>
      <c r="C6" s="145"/>
      <c r="D6" s="145"/>
      <c r="E6" s="152"/>
      <c r="F6" s="146">
        <v>2018</v>
      </c>
      <c r="G6" s="145"/>
      <c r="H6" s="145"/>
      <c r="I6" s="138"/>
      <c r="J6" s="142">
        <v>2022</v>
      </c>
      <c r="K6" s="142"/>
      <c r="L6" s="142"/>
      <c r="M6" s="142"/>
      <c r="N6" s="142">
        <v>2025</v>
      </c>
      <c r="O6" s="142"/>
      <c r="P6" s="142"/>
      <c r="Q6" s="142"/>
    </row>
    <row r="7" spans="1:17">
      <c r="A7" s="144"/>
      <c r="B7" s="25" t="s">
        <v>75</v>
      </c>
      <c r="C7" s="25" t="s">
        <v>53</v>
      </c>
      <c r="D7" s="25" t="s">
        <v>76</v>
      </c>
      <c r="E7" s="25" t="s">
        <v>53</v>
      </c>
      <c r="F7" s="25" t="s">
        <v>75</v>
      </c>
      <c r="G7" s="25" t="s">
        <v>53</v>
      </c>
      <c r="H7" s="25" t="s">
        <v>76</v>
      </c>
      <c r="I7" s="25" t="s">
        <v>53</v>
      </c>
      <c r="J7" s="25" t="s">
        <v>77</v>
      </c>
      <c r="K7" s="25" t="s">
        <v>53</v>
      </c>
      <c r="L7" s="34" t="s">
        <v>76</v>
      </c>
      <c r="M7" s="25" t="s">
        <v>53</v>
      </c>
      <c r="N7" s="25" t="s">
        <v>75</v>
      </c>
      <c r="O7" s="25" t="s">
        <v>53</v>
      </c>
      <c r="P7" s="25" t="s">
        <v>76</v>
      </c>
      <c r="Q7" s="25" t="s">
        <v>53</v>
      </c>
    </row>
    <row r="8" spans="1:17">
      <c r="A8" s="24" t="s">
        <v>26</v>
      </c>
      <c r="B8" s="26">
        <v>489.45605000000006</v>
      </c>
      <c r="C8" s="26">
        <v>2.4732200000000004</v>
      </c>
      <c r="D8" s="26">
        <v>496.12512000000004</v>
      </c>
      <c r="E8" s="26">
        <v>2.4621700000000004</v>
      </c>
      <c r="F8" s="26">
        <v>482.033794</v>
      </c>
      <c r="G8" s="26">
        <v>1.8393489999999999</v>
      </c>
      <c r="H8" s="26">
        <v>484.43994700000002</v>
      </c>
      <c r="I8" s="26">
        <v>1.886563</v>
      </c>
      <c r="J8" s="26">
        <v>481.90004000000005</v>
      </c>
      <c r="K8" s="102">
        <v>1.6684100000000002</v>
      </c>
      <c r="L8" s="26">
        <v>487.11467000000005</v>
      </c>
      <c r="M8" s="102">
        <v>2.1359500000000002</v>
      </c>
      <c r="N8" s="33">
        <v>476.99159049467363</v>
      </c>
      <c r="O8" s="33">
        <v>2.0088375781495782</v>
      </c>
      <c r="P8" s="33">
        <v>477.23856597010763</v>
      </c>
      <c r="Q8" s="33">
        <v>2.1231100137551158</v>
      </c>
    </row>
    <row r="9" spans="1:17">
      <c r="A9" s="30" t="s">
        <v>159</v>
      </c>
      <c r="B9" s="103">
        <v>489.20477000000005</v>
      </c>
      <c r="C9" s="103">
        <v>0.49526000000000003</v>
      </c>
      <c r="D9" s="103">
        <v>492.38681000000003</v>
      </c>
      <c r="E9" s="103">
        <v>0.54769000000000001</v>
      </c>
      <c r="F9" s="27">
        <v>490.29516000000007</v>
      </c>
      <c r="G9" s="26">
        <v>0.49419000000000002</v>
      </c>
      <c r="H9" s="26">
        <v>487.90587000000005</v>
      </c>
      <c r="I9" s="26">
        <v>0.52403</v>
      </c>
      <c r="J9" s="26">
        <v>487.09261000000004</v>
      </c>
      <c r="K9" s="26">
        <v>0.50675000000000003</v>
      </c>
      <c r="L9" s="26">
        <v>486.47387000000003</v>
      </c>
      <c r="M9" s="26">
        <v>0.57539000000000007</v>
      </c>
      <c r="N9" s="21">
        <v>484.79903651603155</v>
      </c>
      <c r="O9" s="21">
        <v>0.51077971522775545</v>
      </c>
      <c r="P9" s="21">
        <v>483.12554740771907</v>
      </c>
      <c r="Q9" s="26">
        <v>0.58838690346318545</v>
      </c>
    </row>
    <row r="11" spans="1:17">
      <c r="A11" s="71" t="s">
        <v>173</v>
      </c>
      <c r="B11" s="72"/>
      <c r="C11" s="72"/>
    </row>
    <row r="13" spans="1:17">
      <c r="A13" s="71" t="s">
        <v>162</v>
      </c>
      <c r="B13" s="72"/>
      <c r="C13" s="72"/>
      <c r="D13" s="72"/>
      <c r="E13" s="73"/>
    </row>
  </sheetData>
  <mergeCells count="5">
    <mergeCell ref="F6:I6"/>
    <mergeCell ref="J6:M6"/>
    <mergeCell ref="N6:Q6"/>
    <mergeCell ref="A6:A7"/>
    <mergeCell ref="B6:E6"/>
  </mergeCells>
  <hyperlinks>
    <hyperlink ref="A4" location="Índice!A1" display="Índice" xr:uid="{6215C400-ED19-4A63-9C23-CEB7723A982E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28515625" bestFit="1" customWidth="1"/>
  </cols>
  <sheetData>
    <row r="1" spans="1:13" s="53" customFormat="1" ht="18.75">
      <c r="A1" s="54" t="str" cm="1">
        <f t="array" aca="1" ref="A1" ca="1">VLOOKUP(_xlfn.TEXTAFTER(CELL("filename",ZZ996),"]"),Índice!A:B,2,FALSE)</f>
        <v>Variación de rendimiento en ciencias por género, antes y después de descontar el ISEC</v>
      </c>
      <c r="B1" s="55"/>
      <c r="C1" s="55"/>
      <c r="D1" s="55"/>
      <c r="E1" s="55"/>
    </row>
    <row r="2" spans="1:13">
      <c r="A2" t="s">
        <v>57</v>
      </c>
      <c r="B2" s="4"/>
      <c r="C2" s="4"/>
      <c r="D2" s="4"/>
      <c r="E2" s="4"/>
      <c r="H2" s="4"/>
      <c r="I2" s="4"/>
      <c r="J2" s="4"/>
      <c r="K2" s="4"/>
      <c r="L2" s="4"/>
      <c r="M2" s="4"/>
    </row>
    <row r="3" spans="1:13">
      <c r="A3" s="17" t="s">
        <v>81</v>
      </c>
      <c r="B3" s="4"/>
      <c r="C3" s="4"/>
      <c r="D3" s="4"/>
      <c r="E3" s="4"/>
      <c r="H3" s="4"/>
      <c r="I3" s="4"/>
      <c r="J3" s="4"/>
      <c r="K3" s="4"/>
      <c r="L3" s="4"/>
      <c r="M3" s="4"/>
    </row>
    <row r="4" spans="1:13">
      <c r="A4" s="3" t="s">
        <v>0</v>
      </c>
      <c r="B4" s="4"/>
      <c r="C4" s="4"/>
      <c r="D4" s="4"/>
      <c r="E4" s="4"/>
      <c r="H4" s="4"/>
      <c r="I4" s="4"/>
      <c r="J4" s="4"/>
      <c r="K4" s="4"/>
      <c r="L4" s="4"/>
      <c r="M4" s="4"/>
    </row>
    <row r="6" spans="1:13" ht="60" customHeight="1">
      <c r="A6" s="155" t="s">
        <v>52</v>
      </c>
      <c r="B6" s="153" t="s">
        <v>151</v>
      </c>
      <c r="C6" s="154"/>
      <c r="D6" s="153" t="s">
        <v>152</v>
      </c>
      <c r="E6" s="154"/>
    </row>
    <row r="7" spans="1:13" ht="18" customHeight="1">
      <c r="A7" s="155"/>
      <c r="B7" s="16" t="s">
        <v>142</v>
      </c>
      <c r="C7" s="16" t="s">
        <v>53</v>
      </c>
      <c r="D7" s="16" t="s">
        <v>142</v>
      </c>
      <c r="E7" s="16" t="s">
        <v>53</v>
      </c>
    </row>
    <row r="8" spans="1:13">
      <c r="A8" s="30" t="s">
        <v>16</v>
      </c>
      <c r="B8" s="21">
        <v>-3.017653660122869</v>
      </c>
      <c r="C8" s="21">
        <v>2.668442356284825</v>
      </c>
      <c r="D8" s="80">
        <v>-4.0521549326838899</v>
      </c>
      <c r="E8" s="80">
        <v>2.6986856355470801</v>
      </c>
    </row>
    <row r="9" spans="1:13">
      <c r="A9" s="30" t="s">
        <v>14</v>
      </c>
      <c r="B9" s="21">
        <v>-0.61599794906126704</v>
      </c>
      <c r="C9" s="21">
        <v>2.3102494624806367</v>
      </c>
      <c r="D9" s="27">
        <v>-4.6986115515200897</v>
      </c>
      <c r="E9" s="27">
        <v>2.12604149336341</v>
      </c>
    </row>
    <row r="10" spans="1:13">
      <c r="A10" s="30" t="s">
        <v>18</v>
      </c>
      <c r="B10" s="21">
        <v>-2.899788701487819</v>
      </c>
      <c r="C10" s="21">
        <v>3.5741669161630929</v>
      </c>
      <c r="D10" s="27">
        <v>-4.2070654775482899</v>
      </c>
      <c r="E10" s="27">
        <v>3.0582721294074799</v>
      </c>
    </row>
    <row r="11" spans="1:13">
      <c r="A11" s="30" t="s">
        <v>28</v>
      </c>
      <c r="B11" s="21">
        <v>1.7135993592187446</v>
      </c>
      <c r="C11" s="21">
        <v>3.7124671721495677</v>
      </c>
      <c r="D11" s="27">
        <v>-0.425172560712063</v>
      </c>
      <c r="E11" s="27">
        <v>3.1566342658914501</v>
      </c>
    </row>
    <row r="12" spans="1:13">
      <c r="A12" s="30" t="s">
        <v>20</v>
      </c>
      <c r="B12" s="21">
        <v>25.632112884718151</v>
      </c>
      <c r="C12" s="21">
        <v>4.0372064285610412</v>
      </c>
      <c r="D12" s="27">
        <v>20.200284350149701</v>
      </c>
      <c r="E12" s="27">
        <v>3.76680446427503</v>
      </c>
    </row>
    <row r="13" spans="1:13">
      <c r="A13" s="30" t="s">
        <v>6</v>
      </c>
      <c r="B13" s="21">
        <v>-4.7297917928750621</v>
      </c>
      <c r="C13" s="21">
        <v>1.745961303006462</v>
      </c>
      <c r="D13" s="27">
        <v>-7.8494791058345896</v>
      </c>
      <c r="E13" s="27">
        <v>1.7577880872517799</v>
      </c>
    </row>
    <row r="14" spans="1:13">
      <c r="A14" s="30" t="s">
        <v>1</v>
      </c>
      <c r="B14" s="21">
        <v>-8.6163508663563508</v>
      </c>
      <c r="C14" s="21">
        <v>2.7487280295535435</v>
      </c>
      <c r="D14" s="27">
        <v>-9.7295700381894097</v>
      </c>
      <c r="E14" s="27">
        <v>2.50185621007682</v>
      </c>
    </row>
    <row r="15" spans="1:13">
      <c r="A15" s="30" t="s">
        <v>58</v>
      </c>
      <c r="B15" s="21">
        <v>21.169569763565562</v>
      </c>
      <c r="C15" s="21">
        <v>2.5735836874264275</v>
      </c>
      <c r="D15" s="27">
        <v>10.492935111904499</v>
      </c>
      <c r="E15" s="27">
        <v>3.1193247661362</v>
      </c>
    </row>
    <row r="16" spans="1:13">
      <c r="A16" s="30" t="s">
        <v>29</v>
      </c>
      <c r="B16" s="21">
        <v>-7.0660402135630251</v>
      </c>
      <c r="C16" s="21">
        <v>2.9059024654868986</v>
      </c>
      <c r="D16" s="27">
        <v>-5.5802706929646302</v>
      </c>
      <c r="E16" s="27">
        <v>2.6418110527230998</v>
      </c>
    </row>
    <row r="17" spans="1:5">
      <c r="A17" s="30" t="s">
        <v>25</v>
      </c>
      <c r="B17" s="21">
        <v>2.0661411014444866</v>
      </c>
      <c r="C17" s="21">
        <v>5.2573534373249098</v>
      </c>
      <c r="D17" s="27">
        <v>-2.5534043113139</v>
      </c>
      <c r="E17" s="27">
        <v>4.5563355124465197</v>
      </c>
    </row>
    <row r="18" spans="1:5">
      <c r="A18" s="30" t="s">
        <v>59</v>
      </c>
      <c r="B18" s="15">
        <v>-11.249956175344801</v>
      </c>
      <c r="C18" s="15">
        <v>2.6726635188480912</v>
      </c>
      <c r="D18" s="160" t="s">
        <v>100</v>
      </c>
      <c r="E18" s="160" t="s">
        <v>100</v>
      </c>
    </row>
    <row r="19" spans="1:5">
      <c r="A19" s="30" t="s">
        <v>15</v>
      </c>
      <c r="B19" s="21">
        <v>19.848164439396253</v>
      </c>
      <c r="C19" s="21">
        <v>3.6564808462082676</v>
      </c>
      <c r="D19" s="27">
        <v>18.178250615163499</v>
      </c>
      <c r="E19" s="27">
        <v>3.2806188626627701</v>
      </c>
    </row>
    <row r="20" spans="1:5">
      <c r="A20" s="30" t="s">
        <v>8</v>
      </c>
      <c r="B20" s="21">
        <v>-1.3785133345615292</v>
      </c>
      <c r="C20" s="21">
        <v>3.2254480182470235</v>
      </c>
      <c r="D20" s="27">
        <v>-6.5235713565548004</v>
      </c>
      <c r="E20" s="27">
        <v>3.2609651459507298</v>
      </c>
    </row>
    <row r="21" spans="1:5">
      <c r="A21" s="30" t="s">
        <v>10</v>
      </c>
      <c r="B21" s="21">
        <v>21.015441825065476</v>
      </c>
      <c r="C21" s="21">
        <v>2.455362302988136</v>
      </c>
      <c r="D21" s="27">
        <v>14.8013392055458</v>
      </c>
      <c r="E21" s="27">
        <v>2.5229966728369302</v>
      </c>
    </row>
    <row r="22" spans="1:5">
      <c r="A22" s="30" t="s">
        <v>26</v>
      </c>
      <c r="B22" s="21">
        <v>-0.24697547543401016</v>
      </c>
      <c r="C22" s="21">
        <v>1.6053958601966523</v>
      </c>
      <c r="D22" s="27">
        <v>-2.89535079025584</v>
      </c>
      <c r="E22" s="27">
        <v>1.57941230344257</v>
      </c>
    </row>
    <row r="23" spans="1:5">
      <c r="A23" s="30" t="s">
        <v>7</v>
      </c>
      <c r="B23" s="21">
        <v>-8.0512678070374299</v>
      </c>
      <c r="C23" s="21">
        <v>4.1509964405936852</v>
      </c>
      <c r="D23" s="27">
        <v>-11.8276688083515</v>
      </c>
      <c r="E23" s="27">
        <v>5.3798896668663803</v>
      </c>
    </row>
    <row r="24" spans="1:5">
      <c r="A24" s="30" t="s">
        <v>21</v>
      </c>
      <c r="B24" s="21">
        <v>1.062078636982801</v>
      </c>
      <c r="C24" s="21">
        <v>2.7386094605146143</v>
      </c>
      <c r="D24" s="27">
        <v>-0.88681887963029005</v>
      </c>
      <c r="E24" s="27">
        <v>2.70391184275441</v>
      </c>
    </row>
    <row r="25" spans="1:5">
      <c r="A25" s="30" t="s">
        <v>34</v>
      </c>
      <c r="B25" s="21">
        <v>22.161030252145292</v>
      </c>
      <c r="C25" s="21">
        <v>2.6957073427164104</v>
      </c>
      <c r="D25" s="27">
        <v>19.0787328027033</v>
      </c>
      <c r="E25" s="27">
        <v>2.6565946536539999</v>
      </c>
    </row>
    <row r="26" spans="1:5">
      <c r="A26" s="30" t="s">
        <v>5</v>
      </c>
      <c r="B26" s="21">
        <v>6.2549500663841346</v>
      </c>
      <c r="C26" s="21">
        <v>3.7813582638363812</v>
      </c>
      <c r="D26" s="27">
        <v>-0.932449329449201</v>
      </c>
      <c r="E26" s="27">
        <v>3.14129494825043</v>
      </c>
    </row>
    <row r="27" spans="1:5">
      <c r="A27" s="39" t="s">
        <v>37</v>
      </c>
      <c r="B27" s="21">
        <v>11.799573578633794</v>
      </c>
      <c r="C27" s="21">
        <v>3.5303500027600263</v>
      </c>
      <c r="D27" s="27">
        <v>7.6864309234117103</v>
      </c>
      <c r="E27" s="27">
        <v>2.9806555467915201</v>
      </c>
    </row>
    <row r="28" spans="1:5">
      <c r="A28" s="39" t="s">
        <v>4</v>
      </c>
      <c r="B28" s="21">
        <v>-8.0137117777878295</v>
      </c>
      <c r="C28" s="21">
        <v>4.1436445825171999</v>
      </c>
      <c r="D28" s="27">
        <v>-6.1651029413558298</v>
      </c>
      <c r="E28" s="27">
        <v>3.2113330130936801</v>
      </c>
    </row>
    <row r="29" spans="1:5">
      <c r="A29" s="39" t="s">
        <v>9</v>
      </c>
      <c r="B29" s="21">
        <v>-7.1807757290918062</v>
      </c>
      <c r="C29" s="21">
        <v>3.1194886124790555</v>
      </c>
      <c r="D29" s="27">
        <v>-8.8744162958919599</v>
      </c>
      <c r="E29" s="27">
        <v>2.5765818774254101</v>
      </c>
    </row>
    <row r="30" spans="1:5">
      <c r="A30" s="39" t="s">
        <v>19</v>
      </c>
      <c r="B30" s="21">
        <v>1.7312240087783664</v>
      </c>
      <c r="C30" s="21">
        <v>3.4067376059008287</v>
      </c>
      <c r="D30" s="27">
        <v>-1.7523902223352601</v>
      </c>
      <c r="E30" s="27">
        <v>3.4335663943939601</v>
      </c>
    </row>
    <row r="31" spans="1:5">
      <c r="A31" s="39" t="s">
        <v>11</v>
      </c>
      <c r="B31" s="21">
        <v>13.427994286663107</v>
      </c>
      <c r="C31" s="21">
        <v>4.7055242038383964</v>
      </c>
      <c r="D31" s="27">
        <v>-7.06155370995375</v>
      </c>
      <c r="E31" s="27">
        <v>4.1974841482193002</v>
      </c>
    </row>
    <row r="32" spans="1:5">
      <c r="A32" s="39" t="s">
        <v>12</v>
      </c>
      <c r="B32" s="21">
        <v>-3.0986175748864184</v>
      </c>
      <c r="C32" s="21">
        <v>3.2768863792910516</v>
      </c>
      <c r="D32" s="27">
        <v>-3.8872063347197701</v>
      </c>
      <c r="E32" s="27">
        <v>2.86884418401366</v>
      </c>
    </row>
    <row r="33" spans="1:5">
      <c r="A33" s="39" t="s">
        <v>2</v>
      </c>
      <c r="B33" s="21">
        <v>-9.6290612286992889</v>
      </c>
      <c r="C33" s="21">
        <v>4.7667567626922605</v>
      </c>
      <c r="D33" s="27">
        <v>-11.9416483233968</v>
      </c>
      <c r="E33" s="27">
        <v>4.0017009893033402</v>
      </c>
    </row>
    <row r="34" spans="1:5">
      <c r="A34" s="39" t="s">
        <v>23</v>
      </c>
      <c r="B34" s="21">
        <v>11.691766515496891</v>
      </c>
      <c r="C34" s="21">
        <v>2.5455923220661485</v>
      </c>
      <c r="D34" s="27">
        <v>5.5727870275028604</v>
      </c>
      <c r="E34" s="27">
        <v>2.3421773564656698</v>
      </c>
    </row>
    <row r="35" spans="1:5">
      <c r="A35" s="39" t="s">
        <v>32</v>
      </c>
      <c r="B35" s="21">
        <v>10.077066456393435</v>
      </c>
      <c r="C35" s="21">
        <v>2.5657239398367455</v>
      </c>
      <c r="D35" s="27">
        <v>5.3766147662655603</v>
      </c>
      <c r="E35" s="27">
        <v>2.26045377707359</v>
      </c>
    </row>
    <row r="36" spans="1:5">
      <c r="A36" s="40" t="s">
        <v>64</v>
      </c>
      <c r="B36" s="21">
        <v>-1.4370070923611706</v>
      </c>
      <c r="C36" s="21">
        <v>2.6858861442060959</v>
      </c>
      <c r="D36" s="27">
        <v>-3.7223486067100402</v>
      </c>
      <c r="E36" s="27">
        <v>2.8568529704572398</v>
      </c>
    </row>
    <row r="37" spans="1:5">
      <c r="A37" s="30" t="s">
        <v>17</v>
      </c>
      <c r="B37" s="21">
        <v>18.616253939907331</v>
      </c>
      <c r="C37" s="21">
        <v>3.5008831646119134</v>
      </c>
      <c r="D37" s="27">
        <v>11.3486938202986</v>
      </c>
      <c r="E37" s="27">
        <v>3.7711766840599199</v>
      </c>
    </row>
    <row r="38" spans="1:5">
      <c r="A38" s="30" t="s">
        <v>3</v>
      </c>
      <c r="B38" s="21">
        <v>-12.785358054197724</v>
      </c>
      <c r="C38" s="21">
        <v>1.9457127717984333</v>
      </c>
      <c r="D38" s="27">
        <v>-10.4853717957456</v>
      </c>
      <c r="E38" s="27">
        <v>1.8388178735348499</v>
      </c>
    </row>
    <row r="39" spans="1:5">
      <c r="A39" s="30" t="s">
        <v>13</v>
      </c>
      <c r="B39" s="21">
        <v>9.9338929624347596</v>
      </c>
      <c r="C39" s="21">
        <v>2.6897602647031174</v>
      </c>
      <c r="D39" s="27">
        <v>5.1221509463702199</v>
      </c>
      <c r="E39" s="27">
        <v>2.8790292205173502</v>
      </c>
    </row>
    <row r="40" spans="1:5">
      <c r="A40" s="30" t="s">
        <v>27</v>
      </c>
      <c r="B40" s="21">
        <v>2.1765447353180774</v>
      </c>
      <c r="C40" s="21">
        <v>4.7833477170040277</v>
      </c>
      <c r="D40" s="27">
        <v>-1.50403648131141</v>
      </c>
      <c r="E40" s="27">
        <v>4.1374165917159198</v>
      </c>
    </row>
    <row r="41" spans="1:5">
      <c r="A41" s="30" t="s">
        <v>31</v>
      </c>
      <c r="B41" s="21">
        <v>5.1440647009937432</v>
      </c>
      <c r="C41" s="21">
        <v>3.3057014547077483</v>
      </c>
      <c r="D41" s="27">
        <v>3.3892556482818201</v>
      </c>
      <c r="E41" s="27">
        <v>2.92069039212448</v>
      </c>
    </row>
    <row r="42" spans="1:5">
      <c r="A42" s="30" t="s">
        <v>35</v>
      </c>
      <c r="B42" s="21">
        <v>1.2952965769892955</v>
      </c>
      <c r="C42" s="21">
        <v>3.4128638179521569</v>
      </c>
      <c r="D42" s="27">
        <v>-4.3043471008312899</v>
      </c>
      <c r="E42" s="27">
        <v>2.78148563794384</v>
      </c>
    </row>
    <row r="43" spans="1:5">
      <c r="A43" s="30" t="s">
        <v>36</v>
      </c>
      <c r="B43" s="21">
        <v>4.1563682900250054</v>
      </c>
      <c r="C43" s="21">
        <v>3.060823524006433</v>
      </c>
      <c r="D43" s="27">
        <v>1.5600579126133001</v>
      </c>
      <c r="E43" s="27">
        <v>2.7492847087769001</v>
      </c>
    </row>
    <row r="44" spans="1:5">
      <c r="A44" s="30" t="s">
        <v>38</v>
      </c>
      <c r="B44" s="21">
        <v>-11.504190763381677</v>
      </c>
      <c r="C44" s="21">
        <v>3.3012987904369928</v>
      </c>
      <c r="D44" s="27">
        <v>-12.604531376374</v>
      </c>
      <c r="E44" s="27">
        <v>2.9965020684731098</v>
      </c>
    </row>
    <row r="45" spans="1:5">
      <c r="A45" s="30" t="s">
        <v>101</v>
      </c>
      <c r="B45" s="21">
        <v>2.7158217105096356</v>
      </c>
      <c r="C45" s="21">
        <v>3.3425082587579671</v>
      </c>
      <c r="D45" s="27">
        <v>3.1471102236325001</v>
      </c>
      <c r="E45" s="27">
        <v>3.0815684396320102</v>
      </c>
    </row>
    <row r="46" spans="1:5">
      <c r="A46" s="30" t="s">
        <v>102</v>
      </c>
      <c r="B46" s="21">
        <v>5.0668039540957697</v>
      </c>
      <c r="C46" s="21">
        <v>4.879016752360422</v>
      </c>
      <c r="D46" s="27">
        <v>4.5510252301760898</v>
      </c>
      <c r="E46" s="27">
        <v>3.90818180009965</v>
      </c>
    </row>
    <row r="47" spans="1:5">
      <c r="A47" s="30" t="s">
        <v>33</v>
      </c>
      <c r="B47" s="21">
        <v>1.6831219544107512</v>
      </c>
      <c r="C47" s="21">
        <v>3.0141836271075366</v>
      </c>
      <c r="D47" s="27">
        <v>-2.23539542251455</v>
      </c>
      <c r="E47" s="27">
        <v>2.63818485627153</v>
      </c>
    </row>
    <row r="48" spans="1:5">
      <c r="A48" s="30" t="s">
        <v>22</v>
      </c>
      <c r="B48" s="21">
        <v>12.295513911839782</v>
      </c>
      <c r="C48" s="21">
        <v>3.1478219799262348</v>
      </c>
      <c r="D48" s="27">
        <v>8.0061603685391702</v>
      </c>
      <c r="E48" s="27">
        <v>2.9648499980024501</v>
      </c>
    </row>
    <row r="49" spans="1:5">
      <c r="A49" s="30" t="s">
        <v>24</v>
      </c>
      <c r="B49" s="21">
        <v>5.4144960119186525</v>
      </c>
      <c r="C49" s="21">
        <v>3.0406052391977934</v>
      </c>
      <c r="D49" s="27">
        <v>2.38320029442208</v>
      </c>
      <c r="E49" s="27">
        <v>2.8413561146778199</v>
      </c>
    </row>
    <row r="50" spans="1:5">
      <c r="A50" s="30" t="s">
        <v>30</v>
      </c>
      <c r="B50" s="21">
        <v>-4.0404306972899349</v>
      </c>
      <c r="C50" s="21">
        <v>5.0402765709481283</v>
      </c>
      <c r="D50" s="27">
        <v>-1.12247306587271</v>
      </c>
      <c r="E50" s="27">
        <v>4.019893073714</v>
      </c>
    </row>
    <row r="51" spans="1:5">
      <c r="A51" s="30"/>
      <c r="B51" s="14"/>
      <c r="C51" s="14"/>
      <c r="D51" s="36"/>
      <c r="E51" s="36"/>
    </row>
    <row r="52" spans="1:5">
      <c r="A52" s="30" t="s">
        <v>39</v>
      </c>
      <c r="B52" s="21">
        <v>1.2010047380997693</v>
      </c>
      <c r="C52" s="21">
        <v>0.55280705975756261</v>
      </c>
      <c r="D52" s="26">
        <v>-1.48411212810926</v>
      </c>
      <c r="E52" s="26">
        <v>0.51174184759173102</v>
      </c>
    </row>
    <row r="53" spans="1:5">
      <c r="A53" s="30" t="s">
        <v>40</v>
      </c>
      <c r="B53" s="21">
        <v>2.457378783954721</v>
      </c>
      <c r="C53" s="21">
        <v>0.97936018979979633</v>
      </c>
      <c r="D53" s="26">
        <v>-1.0341557773450301</v>
      </c>
      <c r="E53" s="26">
        <v>0.88981199279687295</v>
      </c>
    </row>
    <row r="54" spans="1:5">
      <c r="A54" s="30"/>
      <c r="B54" s="42"/>
      <c r="C54" s="42"/>
      <c r="D54" s="31"/>
      <c r="E54" s="31"/>
    </row>
    <row r="55" spans="1:5">
      <c r="A55" s="67" t="s">
        <v>43</v>
      </c>
      <c r="B55" s="21">
        <v>0.29732337545654558</v>
      </c>
      <c r="C55" s="21">
        <v>4.6315240289131205</v>
      </c>
      <c r="D55" s="26">
        <v>-0.24639073483733501</v>
      </c>
      <c r="E55" s="26">
        <v>4.3233563321477098</v>
      </c>
    </row>
    <row r="56" spans="1:5">
      <c r="A56" s="67" t="s">
        <v>44</v>
      </c>
      <c r="B56" s="21">
        <v>4.7838864007030626</v>
      </c>
      <c r="C56" s="21">
        <v>4.8952246668741006</v>
      </c>
      <c r="D56" s="26">
        <v>0.68854279327035495</v>
      </c>
      <c r="E56" s="26">
        <v>4.8662622180371704</v>
      </c>
    </row>
    <row r="57" spans="1:5">
      <c r="A57" s="67" t="s">
        <v>60</v>
      </c>
      <c r="B57" s="21">
        <v>0.76455309698882845</v>
      </c>
      <c r="C57" s="21">
        <v>4.6509841394695206</v>
      </c>
      <c r="D57" s="26">
        <v>-4.4410070616998603</v>
      </c>
      <c r="E57" s="26">
        <v>4.0800030750519998</v>
      </c>
    </row>
    <row r="58" spans="1:5">
      <c r="A58" s="67" t="s">
        <v>54</v>
      </c>
      <c r="B58" s="21">
        <v>1.2469540453112073</v>
      </c>
      <c r="C58" s="21">
        <v>4.4372557147463123</v>
      </c>
      <c r="D58" s="26">
        <v>-3.5622488291679102</v>
      </c>
      <c r="E58" s="26">
        <v>4.4963593019964403</v>
      </c>
    </row>
    <row r="59" spans="1:5">
      <c r="A59" s="67" t="s">
        <v>55</v>
      </c>
      <c r="B59" s="21">
        <v>-5.2858234218634497</v>
      </c>
      <c r="C59" s="21">
        <v>4.9436268259957252</v>
      </c>
      <c r="D59" s="26">
        <v>-5.1001772166012502</v>
      </c>
      <c r="E59" s="26">
        <v>4.6626657266414897</v>
      </c>
    </row>
    <row r="60" spans="1:5">
      <c r="A60" s="67" t="s">
        <v>46</v>
      </c>
      <c r="B60" s="21">
        <v>10.15395534455036</v>
      </c>
      <c r="C60" s="21">
        <v>4.7628395034953819</v>
      </c>
      <c r="D60" s="26">
        <v>7.8027862531018304</v>
      </c>
      <c r="E60" s="26">
        <v>4.6276929257232702</v>
      </c>
    </row>
    <row r="61" spans="1:5">
      <c r="A61" s="67" t="s">
        <v>47</v>
      </c>
      <c r="B61" s="21">
        <v>5.2972029052430454</v>
      </c>
      <c r="C61" s="21">
        <v>4.8197162919480965</v>
      </c>
      <c r="D61" s="26">
        <v>3.3832078075094798</v>
      </c>
      <c r="E61" s="26">
        <v>4.61572800557893</v>
      </c>
    </row>
    <row r="62" spans="1:5">
      <c r="A62" s="67" t="s">
        <v>48</v>
      </c>
      <c r="B62" s="21">
        <v>2.0427640809035155</v>
      </c>
      <c r="C62" s="21">
        <v>3.9565869576791153</v>
      </c>
      <c r="D62" s="26">
        <v>-1.9883444937899</v>
      </c>
      <c r="E62" s="26">
        <v>4.2014766483875503</v>
      </c>
    </row>
    <row r="63" spans="1:5">
      <c r="A63" s="67" t="s">
        <v>119</v>
      </c>
      <c r="B63" s="21">
        <v>-4.3942221316337795</v>
      </c>
      <c r="C63" s="21">
        <v>5.4979479565430243</v>
      </c>
      <c r="D63" s="26">
        <v>-9.0240473996268094</v>
      </c>
      <c r="E63" s="26">
        <v>4.7201321788558603</v>
      </c>
    </row>
    <row r="64" spans="1:5">
      <c r="A64" s="67" t="s">
        <v>49</v>
      </c>
      <c r="B64" s="21">
        <v>11.774607118755261</v>
      </c>
      <c r="C64" s="21">
        <v>10.834946026653363</v>
      </c>
      <c r="D64" s="26">
        <v>10.9046437111387</v>
      </c>
      <c r="E64" s="26">
        <v>10.2202710567495</v>
      </c>
    </row>
    <row r="65" spans="1:7">
      <c r="A65" s="67" t="s">
        <v>61</v>
      </c>
      <c r="B65" s="21">
        <v>1.4284092113263624</v>
      </c>
      <c r="C65" s="21">
        <v>5.1712060752073752</v>
      </c>
      <c r="D65" s="26">
        <v>-3.72631010198252</v>
      </c>
      <c r="E65" s="26">
        <v>5.5029619771150298</v>
      </c>
    </row>
    <row r="66" spans="1:7">
      <c r="A66" s="67" t="s">
        <v>41</v>
      </c>
      <c r="B66" s="21">
        <v>3.2216513901363215</v>
      </c>
      <c r="C66" s="21">
        <v>4.3252328062330809</v>
      </c>
      <c r="D66" s="26">
        <v>-0.331995538787623</v>
      </c>
      <c r="E66" s="26">
        <v>4.2861998585189101</v>
      </c>
    </row>
    <row r="67" spans="1:7">
      <c r="A67" s="67" t="s">
        <v>42</v>
      </c>
      <c r="B67" s="21">
        <v>4.5095016181314183</v>
      </c>
      <c r="C67" s="21">
        <v>4.5275182689544282</v>
      </c>
      <c r="D67" s="26">
        <v>-0.31548699559043297</v>
      </c>
      <c r="E67" s="26">
        <v>4.8565274870542403</v>
      </c>
    </row>
    <row r="68" spans="1:7">
      <c r="A68" s="67" t="s">
        <v>66</v>
      </c>
      <c r="B68" s="21">
        <v>-9.1347124704187141</v>
      </c>
      <c r="C68" s="21">
        <v>5.1535456123680916</v>
      </c>
      <c r="D68" s="26">
        <v>-10.611139332474</v>
      </c>
      <c r="E68" s="26">
        <v>5.1395684598614402</v>
      </c>
    </row>
    <row r="69" spans="1:7">
      <c r="A69" s="68" t="s">
        <v>51</v>
      </c>
      <c r="B69" s="21">
        <v>-0.208245350725241</v>
      </c>
      <c r="C69" s="21">
        <v>13.14125743443819</v>
      </c>
      <c r="D69" s="26">
        <v>-1.71889920729968</v>
      </c>
      <c r="E69" s="26">
        <v>13.1125057690773</v>
      </c>
    </row>
    <row r="70" spans="1:7">
      <c r="A70" s="67" t="s">
        <v>118</v>
      </c>
      <c r="B70" s="21">
        <v>-7.1152939249776921</v>
      </c>
      <c r="C70" s="21">
        <v>5.2064282981709527</v>
      </c>
      <c r="D70" s="26">
        <v>-6.8955618908618499</v>
      </c>
      <c r="E70" s="26">
        <v>5.0825216389888404</v>
      </c>
    </row>
    <row r="71" spans="1:7">
      <c r="A71" s="67" t="s">
        <v>62</v>
      </c>
      <c r="B71" s="21">
        <v>8.8467695001398514</v>
      </c>
      <c r="C71" s="21">
        <v>5.5516372302903685</v>
      </c>
      <c r="D71" s="26">
        <v>5.9494528470976098</v>
      </c>
      <c r="E71" s="26">
        <v>5.1694304442621304</v>
      </c>
    </row>
    <row r="72" spans="1:7">
      <c r="A72" s="67" t="s">
        <v>45</v>
      </c>
      <c r="B72" s="21">
        <v>10.76436202647643</v>
      </c>
      <c r="C72" s="21">
        <v>5.2874485184646201</v>
      </c>
      <c r="D72" s="26">
        <v>8.8628029360642593</v>
      </c>
      <c r="E72" s="26">
        <v>5.0007216917777102</v>
      </c>
    </row>
    <row r="73" spans="1:7">
      <c r="A73" s="79" t="s">
        <v>50</v>
      </c>
      <c r="B73" s="21">
        <v>5.7532932521524858</v>
      </c>
      <c r="C73" s="21">
        <v>6.1589792151197367</v>
      </c>
      <c r="D73" s="26">
        <v>-0.90258542009329601</v>
      </c>
      <c r="E73" s="26">
        <v>5.8830521043144799</v>
      </c>
    </row>
    <row r="74" spans="1:7">
      <c r="A74" s="10"/>
      <c r="B74" s="10"/>
      <c r="C74" s="10"/>
      <c r="D74" s="10"/>
      <c r="E74" s="10"/>
      <c r="F74" s="10"/>
      <c r="G74" s="10"/>
    </row>
    <row r="75" spans="1:7" s="49" customFormat="1" ht="11.25">
      <c r="A75" s="57" t="s">
        <v>126</v>
      </c>
      <c r="B75" s="57"/>
      <c r="C75" s="57"/>
      <c r="D75" s="57"/>
      <c r="E75" s="57"/>
      <c r="F75" s="57"/>
      <c r="G75" s="57"/>
    </row>
    <row r="76" spans="1:7" s="49" customFormat="1" ht="11.25">
      <c r="A76" s="57" t="s">
        <v>127</v>
      </c>
      <c r="B76" s="57"/>
      <c r="C76" s="57"/>
      <c r="D76" s="57"/>
      <c r="E76" s="57"/>
      <c r="F76" s="57"/>
      <c r="G76" s="57"/>
    </row>
    <row r="77" spans="1:7" s="49" customFormat="1" ht="11.25">
      <c r="A77" s="57"/>
      <c r="B77" s="57"/>
      <c r="C77" s="57"/>
      <c r="D77" s="57"/>
      <c r="E77" s="57"/>
      <c r="F77" s="57"/>
      <c r="G77" s="57"/>
    </row>
    <row r="78" spans="1:7">
      <c r="A78" s="71" t="s">
        <v>143</v>
      </c>
      <c r="B78" s="72"/>
      <c r="C78" s="72"/>
      <c r="D78" s="72"/>
      <c r="E78" s="73"/>
    </row>
  </sheetData>
  <mergeCells count="3">
    <mergeCell ref="D6:E6"/>
    <mergeCell ref="A6:A7"/>
    <mergeCell ref="B6:C6"/>
  </mergeCells>
  <hyperlinks>
    <hyperlink ref="A4" location="Índice!A1" display="Índice" xr:uid="{00000000-0004-0000-0F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10BD6-C0E3-4A4D-9A9C-E78F5F9D9E64}">
  <dimension ref="A1:S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  <col min="4" max="13" width="11.42578125" customWidth="1"/>
  </cols>
  <sheetData>
    <row r="1" spans="1:19" s="53" customFormat="1" ht="18.75">
      <c r="A1" s="54" t="str" cm="1">
        <f t="array" aca="1" ref="A1" ca="1">VLOOKUP(_xlfn.TEXTAFTER(CELL("filename",ZZ997),"]"),Índice!A:B,2,FALSE)</f>
        <v>Rendimiento medio en las tres competencias según la condición de migrante</v>
      </c>
      <c r="B1" s="55"/>
      <c r="C1" s="55"/>
      <c r="D1" s="55"/>
      <c r="E1" s="55"/>
    </row>
    <row r="2" spans="1:19">
      <c r="A2" t="s">
        <v>57</v>
      </c>
      <c r="B2" s="4"/>
      <c r="C2" s="4"/>
      <c r="D2" s="4"/>
      <c r="E2" s="4"/>
      <c r="H2" s="4"/>
      <c r="I2" s="4"/>
      <c r="J2" s="4"/>
      <c r="K2" s="4"/>
      <c r="L2" s="4"/>
      <c r="M2" s="4"/>
    </row>
    <row r="3" spans="1:19">
      <c r="A3" s="17" t="s">
        <v>82</v>
      </c>
    </row>
    <row r="4" spans="1:19">
      <c r="A4" s="3" t="s">
        <v>0</v>
      </c>
    </row>
    <row r="5" spans="1:19" ht="19.5" customHeight="1"/>
    <row r="6" spans="1:19" ht="28.5" customHeight="1">
      <c r="A6" s="151" t="s">
        <v>52</v>
      </c>
      <c r="B6" s="146" t="s">
        <v>74</v>
      </c>
      <c r="C6" s="145"/>
      <c r="D6" s="145"/>
      <c r="E6" s="145"/>
      <c r="F6" s="145"/>
      <c r="G6" s="145"/>
      <c r="H6" s="146" t="s">
        <v>78</v>
      </c>
      <c r="I6" s="145"/>
      <c r="J6" s="145"/>
      <c r="K6" s="145"/>
      <c r="L6" s="145"/>
      <c r="M6" s="145"/>
      <c r="N6" s="149" t="s">
        <v>79</v>
      </c>
      <c r="O6" s="150"/>
      <c r="P6" s="150"/>
      <c r="Q6" s="150"/>
      <c r="R6" s="150"/>
      <c r="S6" s="150"/>
    </row>
    <row r="7" spans="1:19">
      <c r="A7" s="144"/>
      <c r="B7" s="25" t="s">
        <v>91</v>
      </c>
      <c r="C7" s="25" t="s">
        <v>53</v>
      </c>
      <c r="D7" s="25" t="s">
        <v>145</v>
      </c>
      <c r="E7" s="25" t="s">
        <v>53</v>
      </c>
      <c r="F7" s="25" t="s">
        <v>142</v>
      </c>
      <c r="G7" s="25" t="s">
        <v>53</v>
      </c>
      <c r="H7" s="25" t="s">
        <v>91</v>
      </c>
      <c r="I7" s="25" t="s">
        <v>53</v>
      </c>
      <c r="J7" s="25" t="s">
        <v>145</v>
      </c>
      <c r="K7" s="25" t="s">
        <v>53</v>
      </c>
      <c r="L7" s="25" t="s">
        <v>142</v>
      </c>
      <c r="M7" s="25" t="s">
        <v>53</v>
      </c>
      <c r="N7" s="25" t="s">
        <v>91</v>
      </c>
      <c r="O7" s="25" t="s">
        <v>53</v>
      </c>
      <c r="P7" s="25" t="s">
        <v>145</v>
      </c>
      <c r="Q7" s="25" t="s">
        <v>53</v>
      </c>
      <c r="R7" s="25" t="s">
        <v>142</v>
      </c>
      <c r="S7" s="25" t="s">
        <v>53</v>
      </c>
    </row>
    <row r="8" spans="1:19">
      <c r="A8" s="24" t="s">
        <v>16</v>
      </c>
      <c r="B8" s="108">
        <v>520.59702257099605</v>
      </c>
      <c r="C8" s="108">
        <v>3.2914955787280307</v>
      </c>
      <c r="D8" s="108">
        <v>438.01270895532309</v>
      </c>
      <c r="E8" s="108">
        <v>4.0558432071138499</v>
      </c>
      <c r="F8" s="26">
        <v>82.584313615672968</v>
      </c>
      <c r="G8" s="26">
        <v>4.2141165814289447</v>
      </c>
      <c r="H8" s="26">
        <v>498.53691481938768</v>
      </c>
      <c r="I8" s="26">
        <v>3.2779554814938927</v>
      </c>
      <c r="J8" s="26">
        <v>421.8459347320927</v>
      </c>
      <c r="K8" s="26">
        <v>4.2971535025343623</v>
      </c>
      <c r="L8" s="26">
        <v>76.690980087294903</v>
      </c>
      <c r="M8" s="26">
        <v>4.1187002166276763</v>
      </c>
      <c r="N8" s="109">
        <v>491.37370083806019</v>
      </c>
      <c r="O8" s="109">
        <v>3.0129200264049212</v>
      </c>
      <c r="P8" s="109">
        <v>430.11571956039995</v>
      </c>
      <c r="Q8" s="109">
        <v>3.7138582346609401</v>
      </c>
      <c r="R8" s="109">
        <v>61.257981277660157</v>
      </c>
      <c r="S8" s="109">
        <v>4.0351173282372654</v>
      </c>
    </row>
    <row r="9" spans="1:19">
      <c r="A9" s="24" t="s">
        <v>14</v>
      </c>
      <c r="B9" s="110">
        <v>510.87462442666521</v>
      </c>
      <c r="C9" s="110">
        <v>1.9310727406898387</v>
      </c>
      <c r="D9" s="110">
        <v>517.07041695539078</v>
      </c>
      <c r="E9" s="110">
        <v>3.3622307664706779</v>
      </c>
      <c r="F9" s="26">
        <v>-6.195792528725673</v>
      </c>
      <c r="G9" s="26">
        <v>3.489589182774278</v>
      </c>
      <c r="H9" s="26">
        <v>492.75043220236711</v>
      </c>
      <c r="I9" s="26">
        <v>1.9899924957986677</v>
      </c>
      <c r="J9" s="26">
        <v>500.21297312926771</v>
      </c>
      <c r="K9" s="26">
        <v>3.2859672612482256</v>
      </c>
      <c r="L9" s="26">
        <v>-7.462540926900596</v>
      </c>
      <c r="M9" s="26">
        <v>3.5918525136356245</v>
      </c>
      <c r="N9" s="27">
        <v>474.70195227671411</v>
      </c>
      <c r="O9" s="27">
        <v>1.9125854237636621</v>
      </c>
      <c r="P9" s="27">
        <v>494.14262752420126</v>
      </c>
      <c r="Q9" s="27">
        <v>3.4364539392412343</v>
      </c>
      <c r="R9" s="27">
        <v>-19.44067524748715</v>
      </c>
      <c r="S9" s="27">
        <v>3.5058307273142302</v>
      </c>
    </row>
    <row r="10" spans="1:19">
      <c r="A10" s="24" t="s">
        <v>18</v>
      </c>
      <c r="B10" s="108">
        <v>519.26041277810896</v>
      </c>
      <c r="C10" s="108">
        <v>2.0687325710788773</v>
      </c>
      <c r="D10" s="108">
        <v>452.4661673395708</v>
      </c>
      <c r="E10" s="108">
        <v>4.0360735563774979</v>
      </c>
      <c r="F10" s="26">
        <v>66.79424543853807</v>
      </c>
      <c r="G10" s="26">
        <v>3.6133584740226712</v>
      </c>
      <c r="H10" s="26">
        <v>487.15213558359181</v>
      </c>
      <c r="I10" s="26">
        <v>2.0702390820313754</v>
      </c>
      <c r="J10" s="26">
        <v>430.08823003664759</v>
      </c>
      <c r="K10" s="26">
        <v>4.1380721305074912</v>
      </c>
      <c r="L10" s="26">
        <v>57.063905546944284</v>
      </c>
      <c r="M10" s="26">
        <v>3.9935574369775764</v>
      </c>
      <c r="N10" s="111">
        <v>494.08757853968154</v>
      </c>
      <c r="O10" s="111">
        <v>2.0266692295237139</v>
      </c>
      <c r="P10" s="111">
        <v>444.11935321762576</v>
      </c>
      <c r="Q10" s="111">
        <v>3.8842125274739985</v>
      </c>
      <c r="R10" s="111">
        <v>49.968225322055773</v>
      </c>
      <c r="S10" s="111">
        <v>3.4454935186962286</v>
      </c>
    </row>
    <row r="11" spans="1:19">
      <c r="A11" s="24" t="s">
        <v>28</v>
      </c>
      <c r="B11" s="110">
        <v>508.94451930467449</v>
      </c>
      <c r="C11" s="110">
        <v>2.5161593234410127</v>
      </c>
      <c r="D11" s="110">
        <v>455.5342301236343</v>
      </c>
      <c r="E11" s="110">
        <v>4.457922745113498</v>
      </c>
      <c r="F11" s="26">
        <v>53.410289181040184</v>
      </c>
      <c r="G11" s="26">
        <v>4.4944881826068412</v>
      </c>
      <c r="H11" s="26">
        <v>485.7037869644264</v>
      </c>
      <c r="I11" s="26">
        <v>2.5773074394339255</v>
      </c>
      <c r="J11" s="26">
        <v>437.92672960336148</v>
      </c>
      <c r="K11" s="26">
        <v>4.9270075794070927</v>
      </c>
      <c r="L11" s="26">
        <v>47.777057361064905</v>
      </c>
      <c r="M11" s="26">
        <v>4.8148392460180602</v>
      </c>
      <c r="N11" s="27">
        <v>496.84227592688092</v>
      </c>
      <c r="O11" s="27">
        <v>2.5406922036857535</v>
      </c>
      <c r="P11" s="27">
        <v>451.9439436951892</v>
      </c>
      <c r="Q11" s="27">
        <v>4.3233913392410575</v>
      </c>
      <c r="R11" s="27">
        <v>44.898332231691612</v>
      </c>
      <c r="S11" s="27">
        <v>4.3072024498528165</v>
      </c>
    </row>
    <row r="12" spans="1:19">
      <c r="A12" s="24" t="s">
        <v>20</v>
      </c>
      <c r="B12" s="108">
        <v>440.31199561150561</v>
      </c>
      <c r="C12" s="108">
        <v>3.7537128857822282</v>
      </c>
      <c r="D12" s="108">
        <v>377.38339709287595</v>
      </c>
      <c r="E12" s="108">
        <v>9.2158316995667704</v>
      </c>
      <c r="F12" s="26">
        <v>62.92859851862967</v>
      </c>
      <c r="G12" s="26">
        <v>9.0162865006855011</v>
      </c>
      <c r="H12" s="26">
        <v>407.00437022867663</v>
      </c>
      <c r="I12" s="26">
        <v>3.6313027741769464</v>
      </c>
      <c r="J12" s="26">
        <v>343.38996094070717</v>
      </c>
      <c r="K12" s="26">
        <v>9.9516754583242726</v>
      </c>
      <c r="L12" s="26">
        <v>63.614409287969501</v>
      </c>
      <c r="M12" s="26">
        <v>9.9437498240737909</v>
      </c>
      <c r="N12" s="111">
        <v>422.39788347463593</v>
      </c>
      <c r="O12" s="111">
        <v>3.8916133625413161</v>
      </c>
      <c r="P12" s="111">
        <v>365.62576574507943</v>
      </c>
      <c r="Q12" s="111">
        <v>8.8752381156793891</v>
      </c>
      <c r="R12" s="111">
        <v>56.772117729556477</v>
      </c>
      <c r="S12" s="111">
        <v>8.8390054781898932</v>
      </c>
    </row>
    <row r="13" spans="1:19">
      <c r="A13" s="24" t="s">
        <v>6</v>
      </c>
      <c r="B13" s="110">
        <v>518.34634246657356</v>
      </c>
      <c r="C13" s="110">
        <v>1.7156331778882972</v>
      </c>
      <c r="D13" s="110">
        <v>514.18419349599901</v>
      </c>
      <c r="E13" s="110">
        <v>2.8653792672470568</v>
      </c>
      <c r="F13" s="26">
        <v>4.1621489705746626</v>
      </c>
      <c r="G13" s="26">
        <v>3.0243168446438426</v>
      </c>
      <c r="H13" s="26">
        <v>496.78732519925518</v>
      </c>
      <c r="I13" s="26">
        <v>1.8020078709669805</v>
      </c>
      <c r="J13" s="26">
        <v>499.00918521470885</v>
      </c>
      <c r="K13" s="26">
        <v>2.876651068624108</v>
      </c>
      <c r="L13" s="26">
        <v>-2.2218600154537342</v>
      </c>
      <c r="M13" s="26">
        <v>3.1874555010370598</v>
      </c>
      <c r="N13" s="27">
        <v>489.94849996416895</v>
      </c>
      <c r="O13" s="27">
        <v>1.7667325991893048</v>
      </c>
      <c r="P13" s="27">
        <v>494.88412175871525</v>
      </c>
      <c r="Q13" s="27">
        <v>2.8632794667654333</v>
      </c>
      <c r="R13" s="27">
        <v>-4.9356217945462619</v>
      </c>
      <c r="S13" s="27">
        <v>2.8699247426743439</v>
      </c>
    </row>
    <row r="14" spans="1:19">
      <c r="A14" s="24" t="s">
        <v>1</v>
      </c>
      <c r="B14" s="108">
        <v>451.13367063433816</v>
      </c>
      <c r="C14" s="108">
        <v>2.6534686798921148</v>
      </c>
      <c r="D14" s="108">
        <v>419.63514098134249</v>
      </c>
      <c r="E14" s="108">
        <v>5.2146917012330478</v>
      </c>
      <c r="F14" s="26">
        <v>31.498529652995778</v>
      </c>
      <c r="G14" s="26">
        <v>5.8833662810168823</v>
      </c>
      <c r="H14" s="26">
        <v>443.67369643779665</v>
      </c>
      <c r="I14" s="26">
        <v>2.901276561037518</v>
      </c>
      <c r="J14" s="26">
        <v>418.52372146034156</v>
      </c>
      <c r="K14" s="26">
        <v>5.850180421953314</v>
      </c>
      <c r="L14" s="26">
        <v>25.149974977455123</v>
      </c>
      <c r="M14" s="26">
        <v>6.3005248409636279</v>
      </c>
      <c r="N14" s="111">
        <v>409.90212402008763</v>
      </c>
      <c r="O14" s="111">
        <v>2.272621874603368</v>
      </c>
      <c r="P14" s="111">
        <v>382.83583139284974</v>
      </c>
      <c r="Q14" s="111">
        <v>4.6684296193666759</v>
      </c>
      <c r="R14" s="111">
        <v>27.066292627237864</v>
      </c>
      <c r="S14" s="111">
        <v>5.164397969973753</v>
      </c>
    </row>
    <row r="15" spans="1:19">
      <c r="A15" s="24" t="s">
        <v>58</v>
      </c>
      <c r="B15" s="110">
        <v>422.6294642026084</v>
      </c>
      <c r="C15" s="110">
        <v>1.6250876084224488</v>
      </c>
      <c r="D15" s="110">
        <v>445.12318219302807</v>
      </c>
      <c r="E15" s="110">
        <v>3.5569599963425991</v>
      </c>
      <c r="F15" s="26">
        <v>-22.493717990419601</v>
      </c>
      <c r="G15" s="26">
        <v>3.6368989807735068</v>
      </c>
      <c r="H15" s="26">
        <v>392.460584198812</v>
      </c>
      <c r="I15" s="26">
        <v>1.4929941575082561</v>
      </c>
      <c r="J15" s="26">
        <v>413.94743553041627</v>
      </c>
      <c r="K15" s="26">
        <v>3.3105286052837277</v>
      </c>
      <c r="L15" s="26">
        <v>-21.486851331604221</v>
      </c>
      <c r="M15" s="26">
        <v>3.6703103038438303</v>
      </c>
      <c r="N15" s="27">
        <v>419.81127688567096</v>
      </c>
      <c r="O15" s="27">
        <v>1.7193729203434165</v>
      </c>
      <c r="P15" s="27">
        <v>442.59393740279319</v>
      </c>
      <c r="Q15" s="27">
        <v>3.3120927783183389</v>
      </c>
      <c r="R15" s="27">
        <v>-22.782660517122338</v>
      </c>
      <c r="S15" s="27">
        <v>3.5622299623153784</v>
      </c>
    </row>
    <row r="16" spans="1:19">
      <c r="A16" s="24" t="s">
        <v>29</v>
      </c>
      <c r="B16" s="108">
        <v>423.66273790800005</v>
      </c>
      <c r="C16" s="108">
        <v>3.1428104127126977</v>
      </c>
      <c r="D16" s="108">
        <v>375.73485258018258</v>
      </c>
      <c r="E16" s="108">
        <v>7.2990323229859824</v>
      </c>
      <c r="F16" s="26">
        <v>47.927885327817414</v>
      </c>
      <c r="G16" s="26">
        <v>7.4325527360731849</v>
      </c>
      <c r="H16" s="26">
        <v>410.15936803678915</v>
      </c>
      <c r="I16" s="26">
        <v>3.1293813146032443</v>
      </c>
      <c r="J16" s="26">
        <v>350.90498308866557</v>
      </c>
      <c r="K16" s="26">
        <v>7.792656100198605</v>
      </c>
      <c r="L16" s="26">
        <v>59.254384948123494</v>
      </c>
      <c r="M16" s="26">
        <v>7.8800184652980283</v>
      </c>
      <c r="N16" s="111">
        <v>388.40874878971135</v>
      </c>
      <c r="O16" s="111">
        <v>2.7279970385153662</v>
      </c>
      <c r="P16" s="111">
        <v>352.08279131303624</v>
      </c>
      <c r="Q16" s="111">
        <v>5.965946233174785</v>
      </c>
      <c r="R16" s="111">
        <v>36.325957476675121</v>
      </c>
      <c r="S16" s="111">
        <v>6.0600007468956827</v>
      </c>
    </row>
    <row r="17" spans="1:19">
      <c r="A17" s="24" t="s">
        <v>25</v>
      </c>
      <c r="B17" s="110">
        <v>529.59340943764914</v>
      </c>
      <c r="C17" s="110">
        <v>3.2746390932842808</v>
      </c>
      <c r="D17" s="110">
        <v>428.14999919114553</v>
      </c>
      <c r="E17" s="110">
        <v>16.695139994566389</v>
      </c>
      <c r="F17" s="26">
        <v>101.44341024650348</v>
      </c>
      <c r="G17" s="26">
        <v>16.671884623539764</v>
      </c>
      <c r="H17" s="26">
        <v>504.00788480238663</v>
      </c>
      <c r="I17" s="26">
        <v>3.2906348966462771</v>
      </c>
      <c r="J17" s="26">
        <v>413.72986820960512</v>
      </c>
      <c r="K17" s="26">
        <v>19.566682420053692</v>
      </c>
      <c r="L17" s="26">
        <v>90.278016592781412</v>
      </c>
      <c r="M17" s="26">
        <v>19.287900605157002</v>
      </c>
      <c r="N17" s="27">
        <v>525.94195935195171</v>
      </c>
      <c r="O17" s="27">
        <v>3.882906290747183</v>
      </c>
      <c r="P17" s="27">
        <v>389.62310272163643</v>
      </c>
      <c r="Q17" s="27">
        <v>17.042448823136574</v>
      </c>
      <c r="R17" s="27">
        <v>136.31885663031525</v>
      </c>
      <c r="S17" s="27">
        <v>17.150957983777012</v>
      </c>
    </row>
    <row r="18" spans="1:19">
      <c r="A18" s="24" t="s">
        <v>59</v>
      </c>
      <c r="B18" s="117" t="s">
        <v>100</v>
      </c>
      <c r="C18" s="117" t="s">
        <v>100</v>
      </c>
      <c r="D18" s="117" t="s">
        <v>100</v>
      </c>
      <c r="E18" s="117" t="s">
        <v>100</v>
      </c>
      <c r="F18" s="117" t="s">
        <v>100</v>
      </c>
      <c r="G18" s="117" t="s">
        <v>100</v>
      </c>
      <c r="H18" s="117" t="s">
        <v>100</v>
      </c>
      <c r="I18" s="117" t="s">
        <v>100</v>
      </c>
      <c r="J18" s="117" t="s">
        <v>100</v>
      </c>
      <c r="K18" s="117" t="s">
        <v>100</v>
      </c>
      <c r="L18" s="117" t="s">
        <v>100</v>
      </c>
      <c r="M18" s="117" t="s">
        <v>100</v>
      </c>
      <c r="N18" s="117" t="s">
        <v>100</v>
      </c>
      <c r="O18" s="117" t="s">
        <v>100</v>
      </c>
      <c r="P18" s="117" t="s">
        <v>100</v>
      </c>
      <c r="Q18" s="117" t="s">
        <v>100</v>
      </c>
      <c r="R18" s="117" t="s">
        <v>100</v>
      </c>
      <c r="S18" s="117" t="s">
        <v>100</v>
      </c>
    </row>
    <row r="19" spans="1:19">
      <c r="A19" s="24" t="s">
        <v>15</v>
      </c>
      <c r="B19" s="110">
        <v>480.79635962264592</v>
      </c>
      <c r="C19" s="110">
        <v>1.7786006220536923</v>
      </c>
      <c r="D19" s="110">
        <v>458.78069715595137</v>
      </c>
      <c r="E19" s="110">
        <v>4.8195698205363948</v>
      </c>
      <c r="F19" s="26">
        <v>22.01566246669454</v>
      </c>
      <c r="G19" s="26">
        <v>4.8527147483612856</v>
      </c>
      <c r="H19" s="26">
        <v>458.96395652925474</v>
      </c>
      <c r="I19" s="26">
        <v>1.7756823402898463</v>
      </c>
      <c r="J19" s="26">
        <v>432.02809840609598</v>
      </c>
      <c r="K19" s="26">
        <v>5.0597166803045601</v>
      </c>
      <c r="L19" s="26">
        <v>26.93585812315872</v>
      </c>
      <c r="M19" s="26">
        <v>5.1234514229055348</v>
      </c>
      <c r="N19" s="27">
        <v>459.19584367666204</v>
      </c>
      <c r="O19" s="27">
        <v>1.7809373409869746</v>
      </c>
      <c r="P19" s="27">
        <v>442.60345855204542</v>
      </c>
      <c r="Q19" s="27">
        <v>5.0646112423794314</v>
      </c>
      <c r="R19" s="27">
        <v>16.592385124616648</v>
      </c>
      <c r="S19" s="27">
        <v>4.9916441588787324</v>
      </c>
    </row>
    <row r="20" spans="1:19">
      <c r="A20" s="24" t="s">
        <v>8</v>
      </c>
      <c r="B20" s="108">
        <v>489.94897562983107</v>
      </c>
      <c r="C20" s="108">
        <v>2.3502257183492365</v>
      </c>
      <c r="D20" s="108">
        <v>426.7120375910543</v>
      </c>
      <c r="E20" s="108">
        <v>4.3970625503503173</v>
      </c>
      <c r="F20" s="26">
        <v>63.236938038776735</v>
      </c>
      <c r="G20" s="26">
        <v>4.4851844229477082</v>
      </c>
      <c r="H20" s="26">
        <v>471.68832142032289</v>
      </c>
      <c r="I20" s="26">
        <v>2.3532409843567739</v>
      </c>
      <c r="J20" s="26">
        <v>416.48394815711879</v>
      </c>
      <c r="K20" s="26">
        <v>4.5542328294734382</v>
      </c>
      <c r="L20" s="26">
        <v>55.204373263204047</v>
      </c>
      <c r="M20" s="26">
        <v>4.543477686383854</v>
      </c>
      <c r="N20" s="111">
        <v>481.53063663554184</v>
      </c>
      <c r="O20" s="111">
        <v>2.0145381263240241</v>
      </c>
      <c r="P20" s="111">
        <v>432.48770931351555</v>
      </c>
      <c r="Q20" s="111">
        <v>4.1737644374193419</v>
      </c>
      <c r="R20" s="111">
        <v>49.042927322026308</v>
      </c>
      <c r="S20" s="111">
        <v>4.099528985143909</v>
      </c>
    </row>
    <row r="21" spans="1:19">
      <c r="A21" s="24" t="s">
        <v>10</v>
      </c>
      <c r="B21" s="110">
        <v>499.00363643699393</v>
      </c>
      <c r="C21" s="110">
        <v>1.4117038668541255</v>
      </c>
      <c r="D21" s="110">
        <v>436.92447424680677</v>
      </c>
      <c r="E21" s="110">
        <v>5.1809989009048429</v>
      </c>
      <c r="F21" s="26">
        <v>62.079162190187255</v>
      </c>
      <c r="G21" s="26">
        <v>5.6446338813735117</v>
      </c>
      <c r="H21" s="26">
        <v>459.67324072476214</v>
      </c>
      <c r="I21" s="26">
        <v>1.4295458510937002</v>
      </c>
      <c r="J21" s="26">
        <v>409.36283220574404</v>
      </c>
      <c r="K21" s="26">
        <v>5.2362894945916505</v>
      </c>
      <c r="L21" s="26">
        <v>50.310408519018146</v>
      </c>
      <c r="M21" s="26">
        <v>5.6602760675926564</v>
      </c>
      <c r="N21" s="27">
        <v>472.18110627488977</v>
      </c>
      <c r="O21" s="27">
        <v>1.1346355635070411</v>
      </c>
      <c r="P21" s="27">
        <v>422.31272770471998</v>
      </c>
      <c r="Q21" s="27">
        <v>4.8036113706761938</v>
      </c>
      <c r="R21" s="27">
        <v>49.868378570169838</v>
      </c>
      <c r="S21" s="27">
        <v>4.9438367531838967</v>
      </c>
    </row>
    <row r="22" spans="1:19">
      <c r="A22" s="24" t="s">
        <v>26</v>
      </c>
      <c r="B22" s="108">
        <v>489.44746414352949</v>
      </c>
      <c r="C22" s="108">
        <v>1.7780096352927739</v>
      </c>
      <c r="D22" s="108">
        <v>446.86509899154237</v>
      </c>
      <c r="E22" s="108">
        <v>2.7796508296633773</v>
      </c>
      <c r="F22" s="26">
        <v>42.582365151987183</v>
      </c>
      <c r="G22" s="26">
        <v>2.5176048978446959</v>
      </c>
      <c r="H22" s="26">
        <v>462.48029921023078</v>
      </c>
      <c r="I22" s="26">
        <v>1.8064202834246814</v>
      </c>
      <c r="J22" s="26">
        <v>427.1595878113755</v>
      </c>
      <c r="K22" s="26">
        <v>2.9419087246597679</v>
      </c>
      <c r="L22" s="26">
        <v>35.320711398855238</v>
      </c>
      <c r="M22" s="26">
        <v>2.58379678055831</v>
      </c>
      <c r="N22" s="111">
        <v>469.13061725310945</v>
      </c>
      <c r="O22" s="111">
        <v>1.568852632080117</v>
      </c>
      <c r="P22" s="111">
        <v>427.5227353375725</v>
      </c>
      <c r="Q22" s="111">
        <v>2.5920533380607189</v>
      </c>
      <c r="R22" s="111">
        <v>41.607881915536957</v>
      </c>
      <c r="S22" s="111">
        <v>2.5040448594913189</v>
      </c>
    </row>
    <row r="23" spans="1:19">
      <c r="A23" s="24" t="s">
        <v>7</v>
      </c>
      <c r="B23" s="110">
        <v>503.95838270486337</v>
      </c>
      <c r="C23" s="110">
        <v>6.2752654941483543</v>
      </c>
      <c r="D23" s="110">
        <v>514.84722417310024</v>
      </c>
      <c r="E23" s="110">
        <v>22.045376414656566</v>
      </c>
      <c r="F23" s="26">
        <v>-10.888841468236814</v>
      </c>
      <c r="G23" s="26">
        <v>22.758060661362197</v>
      </c>
      <c r="H23" s="26">
        <v>496.85398588210893</v>
      </c>
      <c r="I23" s="26">
        <v>6.4782238869311195</v>
      </c>
      <c r="J23" s="26">
        <v>504.30265479293791</v>
      </c>
      <c r="K23" s="26">
        <v>21.849615597858907</v>
      </c>
      <c r="L23" s="26">
        <v>-7.4486689108289799</v>
      </c>
      <c r="M23" s="26">
        <v>22.176327307003728</v>
      </c>
      <c r="N23" s="27">
        <v>463.09472571661365</v>
      </c>
      <c r="O23" s="27">
        <v>5.4496115803210659</v>
      </c>
      <c r="P23" s="27">
        <v>480.76461680827271</v>
      </c>
      <c r="Q23" s="27">
        <v>22.645314038572295</v>
      </c>
      <c r="R23" s="27">
        <v>-17.669891091659032</v>
      </c>
      <c r="S23" s="27">
        <v>23.136423972382524</v>
      </c>
    </row>
    <row r="24" spans="1:19">
      <c r="A24" s="24" t="s">
        <v>21</v>
      </c>
      <c r="B24" s="108">
        <v>533.79722306304097</v>
      </c>
      <c r="C24" s="108">
        <v>2.3366818084111927</v>
      </c>
      <c r="D24" s="108">
        <v>486.59265627840051</v>
      </c>
      <c r="E24" s="108">
        <v>5.1682306221761296</v>
      </c>
      <c r="F24" s="26">
        <v>47.204566784640448</v>
      </c>
      <c r="G24" s="26">
        <v>4.9623795631886214</v>
      </c>
      <c r="H24" s="26">
        <v>505.83378774092716</v>
      </c>
      <c r="I24" s="26">
        <v>2.5372710496987878</v>
      </c>
      <c r="J24" s="26">
        <v>462.40224591167117</v>
      </c>
      <c r="K24" s="26">
        <v>5.6004782697236255</v>
      </c>
      <c r="L24" s="26">
        <v>43.431541829256027</v>
      </c>
      <c r="M24" s="26">
        <v>5.2601768795422892</v>
      </c>
      <c r="N24" s="111">
        <v>514.40987338024775</v>
      </c>
      <c r="O24" s="111">
        <v>2.3119716649589872</v>
      </c>
      <c r="P24" s="111">
        <v>464.90482874480222</v>
      </c>
      <c r="Q24" s="111">
        <v>4.8822879618562345</v>
      </c>
      <c r="R24" s="111">
        <v>49.505044635445607</v>
      </c>
      <c r="S24" s="111">
        <v>4.7509595886986498</v>
      </c>
    </row>
    <row r="25" spans="1:19">
      <c r="A25" s="24" t="s">
        <v>34</v>
      </c>
      <c r="B25" s="110">
        <v>516.73626352585416</v>
      </c>
      <c r="C25" s="110">
        <v>1.9692999762212784</v>
      </c>
      <c r="D25" s="110">
        <v>429.1154399000884</v>
      </c>
      <c r="E25" s="110">
        <v>6.1261919746521807</v>
      </c>
      <c r="F25" s="26">
        <v>87.620823625765709</v>
      </c>
      <c r="G25" s="26">
        <v>5.6642816228349959</v>
      </c>
      <c r="H25" s="26">
        <v>486.97315076253773</v>
      </c>
      <c r="I25" s="26">
        <v>1.8097413842724024</v>
      </c>
      <c r="J25" s="26">
        <v>395.96336201640582</v>
      </c>
      <c r="K25" s="26">
        <v>5.9342966411713167</v>
      </c>
      <c r="L25" s="26">
        <v>91.009788746131761</v>
      </c>
      <c r="M25" s="26">
        <v>5.5487414863103286</v>
      </c>
      <c r="N25" s="27">
        <v>478.25503803682238</v>
      </c>
      <c r="O25" s="27">
        <v>1.9542111508930462</v>
      </c>
      <c r="P25" s="27">
        <v>419.60271615601289</v>
      </c>
      <c r="Q25" s="27">
        <v>5.6406033227840915</v>
      </c>
      <c r="R25" s="27">
        <v>58.652321880809588</v>
      </c>
      <c r="S25" s="27">
        <v>5.1625838510810542</v>
      </c>
    </row>
    <row r="26" spans="1:19">
      <c r="A26" s="24" t="s">
        <v>5</v>
      </c>
      <c r="B26" s="108">
        <v>501.97872143129825</v>
      </c>
      <c r="C26" s="108">
        <v>3.0853786220814916</v>
      </c>
      <c r="D26" s="108">
        <v>444.5010923752842</v>
      </c>
      <c r="E26" s="108">
        <v>4.6361698281431387</v>
      </c>
      <c r="F26" s="26">
        <v>57.47762905601401</v>
      </c>
      <c r="G26" s="26">
        <v>4.7336938214621727</v>
      </c>
      <c r="H26" s="26">
        <v>473.56410063114834</v>
      </c>
      <c r="I26" s="26">
        <v>3.1524285996025729</v>
      </c>
      <c r="J26" s="26">
        <v>426.94875632328956</v>
      </c>
      <c r="K26" s="26">
        <v>4.6020389100882095</v>
      </c>
      <c r="L26" s="26">
        <v>46.615344307858855</v>
      </c>
      <c r="M26" s="26">
        <v>4.699781477066864</v>
      </c>
      <c r="N26" s="111">
        <v>474.97688630302207</v>
      </c>
      <c r="O26" s="111">
        <v>2.8495441943943942</v>
      </c>
      <c r="P26" s="111">
        <v>422.29627426326613</v>
      </c>
      <c r="Q26" s="111">
        <v>4.3323019093090922</v>
      </c>
      <c r="R26" s="111">
        <v>52.680612039755928</v>
      </c>
      <c r="S26" s="111">
        <v>4.3776008808862796</v>
      </c>
    </row>
    <row r="27" spans="1:19">
      <c r="A27" s="24" t="s">
        <v>37</v>
      </c>
      <c r="B27" s="110">
        <v>447.97080346602797</v>
      </c>
      <c r="C27" s="110">
        <v>2.7625635717988111</v>
      </c>
      <c r="D27" s="110">
        <v>387.18246141556892</v>
      </c>
      <c r="E27" s="110">
        <v>3.8897844223275277</v>
      </c>
      <c r="F27" s="26">
        <v>60.788342050459008</v>
      </c>
      <c r="G27" s="26">
        <v>4.2196718944173526</v>
      </c>
      <c r="H27" s="26">
        <v>437.37249463355465</v>
      </c>
      <c r="I27" s="26">
        <v>2.8369924490816665</v>
      </c>
      <c r="J27" s="26">
        <v>375.94016579721426</v>
      </c>
      <c r="K27" s="26">
        <v>4.2653903643968647</v>
      </c>
      <c r="L27" s="26">
        <v>61.432328836340368</v>
      </c>
      <c r="M27" s="26">
        <v>4.382326694023897</v>
      </c>
      <c r="N27" s="27">
        <v>434.08926892325746</v>
      </c>
      <c r="O27" s="27">
        <v>2.882166599785009</v>
      </c>
      <c r="P27" s="27">
        <v>385.87569353258363</v>
      </c>
      <c r="Q27" s="27">
        <v>3.9275264828438812</v>
      </c>
      <c r="R27" s="27">
        <v>48.213575390673796</v>
      </c>
      <c r="S27" s="27">
        <v>4.1845201486554693</v>
      </c>
    </row>
    <row r="28" spans="1:19">
      <c r="A28" s="24" t="s">
        <v>4</v>
      </c>
      <c r="B28" s="108">
        <v>484.26401190152654</v>
      </c>
      <c r="C28" s="108">
        <v>2.4774479707899304</v>
      </c>
      <c r="D28" s="108">
        <v>474.44564222427169</v>
      </c>
      <c r="E28" s="108">
        <v>7.8702625284668635</v>
      </c>
      <c r="F28" s="26">
        <v>9.8183696772548323</v>
      </c>
      <c r="G28" s="26">
        <v>8.208466264796499</v>
      </c>
      <c r="H28" s="26">
        <v>456.79552491188849</v>
      </c>
      <c r="I28" s="26">
        <v>2.3676566683826872</v>
      </c>
      <c r="J28" s="26">
        <v>446.34292149658734</v>
      </c>
      <c r="K28" s="26">
        <v>8.8934592397648817</v>
      </c>
      <c r="L28" s="26">
        <v>10.45260341530124</v>
      </c>
      <c r="M28" s="26">
        <v>9.219377266295913</v>
      </c>
      <c r="N28" s="111">
        <v>463.13803359029941</v>
      </c>
      <c r="O28" s="111">
        <v>2.5401521002925573</v>
      </c>
      <c r="P28" s="111">
        <v>468.4676436010007</v>
      </c>
      <c r="Q28" s="111">
        <v>6.7194961961983593</v>
      </c>
      <c r="R28" s="111">
        <v>-5.3296100107013391</v>
      </c>
      <c r="S28" s="111">
        <v>6.9726235073452738</v>
      </c>
    </row>
    <row r="29" spans="1:19">
      <c r="A29" s="24" t="s">
        <v>9</v>
      </c>
      <c r="B29" s="110">
        <v>503.32819072951327</v>
      </c>
      <c r="C29" s="110">
        <v>2.2871921486290341</v>
      </c>
      <c r="D29" s="110">
        <v>496.09116909851554</v>
      </c>
      <c r="E29" s="110">
        <v>3.7844562290247015</v>
      </c>
      <c r="F29" s="26">
        <v>7.2370216309976687</v>
      </c>
      <c r="G29" s="26">
        <v>3.9777006782751263</v>
      </c>
      <c r="H29" s="26">
        <v>505.89701243748277</v>
      </c>
      <c r="I29" s="26">
        <v>2.0901517067416271</v>
      </c>
      <c r="J29" s="26">
        <v>492.46569517532254</v>
      </c>
      <c r="K29" s="26">
        <v>3.7522975982586724</v>
      </c>
      <c r="L29" s="26">
        <v>13.431317262160245</v>
      </c>
      <c r="M29" s="26">
        <v>3.9454902452166145</v>
      </c>
      <c r="N29" s="27">
        <v>481.71324703649299</v>
      </c>
      <c r="O29" s="27">
        <v>1.9819509228672965</v>
      </c>
      <c r="P29" s="27">
        <v>482.05163552223831</v>
      </c>
      <c r="Q29" s="27">
        <v>3.1453518861775391</v>
      </c>
      <c r="R29" s="27">
        <v>-0.33838848574522445</v>
      </c>
      <c r="S29" s="27">
        <v>3.3892184953091844</v>
      </c>
    </row>
    <row r="30" spans="1:19">
      <c r="A30" s="24" t="s">
        <v>19</v>
      </c>
      <c r="B30" s="108">
        <v>455.78148101253134</v>
      </c>
      <c r="C30" s="108">
        <v>1.7732615972342189</v>
      </c>
      <c r="D30" s="108">
        <v>390.40614091046183</v>
      </c>
      <c r="E30" s="108">
        <v>4.4156240586882083</v>
      </c>
      <c r="F30" s="26">
        <v>65.375340102069529</v>
      </c>
      <c r="G30" s="26">
        <v>4.780487701250844</v>
      </c>
      <c r="H30" s="26">
        <v>439.5831197892424</v>
      </c>
      <c r="I30" s="26">
        <v>1.7579136899703061</v>
      </c>
      <c r="J30" s="26">
        <v>356.97281530486845</v>
      </c>
      <c r="K30" s="26">
        <v>4.540042822111948</v>
      </c>
      <c r="L30" s="26">
        <v>82.610304484373955</v>
      </c>
      <c r="M30" s="26">
        <v>4.9438178735000893</v>
      </c>
      <c r="N30" s="111">
        <v>460.86915611562074</v>
      </c>
      <c r="O30" s="111">
        <v>1.627853521619915</v>
      </c>
      <c r="P30" s="111">
        <v>420.16330219427766</v>
      </c>
      <c r="Q30" s="111">
        <v>4.1077339293387523</v>
      </c>
      <c r="R30" s="111">
        <v>40.705853921343127</v>
      </c>
      <c r="S30" s="111">
        <v>4.4315284177542571</v>
      </c>
    </row>
    <row r="31" spans="1:19">
      <c r="A31" s="24" t="s">
        <v>11</v>
      </c>
      <c r="B31" s="110">
        <v>465.58319439512434</v>
      </c>
      <c r="C31" s="110">
        <v>3.0155953397182564</v>
      </c>
      <c r="D31" s="110">
        <v>430.83175509766363</v>
      </c>
      <c r="E31" s="110">
        <v>4.7401226785590795</v>
      </c>
      <c r="F31" s="26">
        <v>34.751439297460777</v>
      </c>
      <c r="G31" s="26">
        <v>4.7783711398158673</v>
      </c>
      <c r="H31" s="26">
        <v>461.10042517512147</v>
      </c>
      <c r="I31" s="26">
        <v>3.141274336672363</v>
      </c>
      <c r="J31" s="26">
        <v>417.41813092587643</v>
      </c>
      <c r="K31" s="26">
        <v>5.1407476567629917</v>
      </c>
      <c r="L31" s="26">
        <v>43.682294249245004</v>
      </c>
      <c r="M31" s="26">
        <v>5.1082819083495465</v>
      </c>
      <c r="N31" s="27">
        <v>451.70017852415822</v>
      </c>
      <c r="O31" s="27">
        <v>2.941507946900336</v>
      </c>
      <c r="P31" s="27">
        <v>432.00348575474072</v>
      </c>
      <c r="Q31" s="27">
        <v>4.1654746453373948</v>
      </c>
      <c r="R31" s="27">
        <v>19.696692769417478</v>
      </c>
      <c r="S31" s="27">
        <v>4.2550182745569511</v>
      </c>
    </row>
    <row r="32" spans="1:19">
      <c r="A32" s="24" t="s">
        <v>12</v>
      </c>
      <c r="B32" s="108">
        <v>491.46839257247973</v>
      </c>
      <c r="C32" s="108">
        <v>2.5088134636687434</v>
      </c>
      <c r="D32" s="108">
        <v>445.47922894681614</v>
      </c>
      <c r="E32" s="108">
        <v>4.2706042664101833</v>
      </c>
      <c r="F32" s="26">
        <v>45.989163625663636</v>
      </c>
      <c r="G32" s="26">
        <v>4.3944574864883883</v>
      </c>
      <c r="H32" s="26">
        <v>482.52379757280494</v>
      </c>
      <c r="I32" s="26">
        <v>2.6198068408798583</v>
      </c>
      <c r="J32" s="26">
        <v>441.72050703845355</v>
      </c>
      <c r="K32" s="26">
        <v>4.6919603872845714</v>
      </c>
      <c r="L32" s="26">
        <v>40.803290534351532</v>
      </c>
      <c r="M32" s="26">
        <v>4.8093655962918218</v>
      </c>
      <c r="N32" s="111">
        <v>475.2164822051235</v>
      </c>
      <c r="O32" s="111">
        <v>2.9261885418279734</v>
      </c>
      <c r="P32" s="111">
        <v>434.74524305213833</v>
      </c>
      <c r="Q32" s="111">
        <v>4.7826874416293927</v>
      </c>
      <c r="R32" s="111">
        <v>40.471239152985156</v>
      </c>
      <c r="S32" s="111">
        <v>4.8728823819903004</v>
      </c>
    </row>
    <row r="33" spans="1:19">
      <c r="A33" s="24" t="s">
        <v>2</v>
      </c>
      <c r="B33" s="110">
        <v>540.42292334991942</v>
      </c>
      <c r="C33" s="110">
        <v>3.6601603731614554</v>
      </c>
      <c r="D33" s="110">
        <v>514.2215809022631</v>
      </c>
      <c r="E33" s="110">
        <v>19.64253362380645</v>
      </c>
      <c r="F33" s="26">
        <v>26.201342447656316</v>
      </c>
      <c r="G33" s="26">
        <v>19.014710146280343</v>
      </c>
      <c r="H33" s="26">
        <v>505.7956165781394</v>
      </c>
      <c r="I33" s="26">
        <v>3.5961767016456907</v>
      </c>
      <c r="J33" s="26">
        <v>484.91395451609907</v>
      </c>
      <c r="K33" s="26">
        <v>23.484194682077842</v>
      </c>
      <c r="L33" s="26">
        <v>20.881662062040334</v>
      </c>
      <c r="M33" s="26">
        <v>22.854444562409199</v>
      </c>
      <c r="N33" s="27">
        <v>527.43613402409915</v>
      </c>
      <c r="O33" s="27">
        <v>4.1162700627050262</v>
      </c>
      <c r="P33" s="27">
        <v>512.65319516568377</v>
      </c>
      <c r="Q33" s="27">
        <v>21.16793586036388</v>
      </c>
      <c r="R33" s="27">
        <v>14.782938858415282</v>
      </c>
      <c r="S33" s="27">
        <v>20.452096464322477</v>
      </c>
    </row>
    <row r="34" spans="1:19">
      <c r="A34" s="24" t="s">
        <v>23</v>
      </c>
      <c r="B34" s="108">
        <v>479.03286177816045</v>
      </c>
      <c r="C34" s="108">
        <v>1.8693045681309512</v>
      </c>
      <c r="D34" s="108">
        <v>403.6152507634954</v>
      </c>
      <c r="E34" s="108">
        <v>5.7966720916321464</v>
      </c>
      <c r="F34" s="26">
        <v>75.417611014664857</v>
      </c>
      <c r="G34" s="26">
        <v>5.904364920394646</v>
      </c>
      <c r="H34" s="26">
        <v>441.13177286558476</v>
      </c>
      <c r="I34" s="26">
        <v>1.8182596014668384</v>
      </c>
      <c r="J34" s="26">
        <v>355.10539273352498</v>
      </c>
      <c r="K34" s="26">
        <v>6.2702647582952773</v>
      </c>
      <c r="L34" s="26">
        <v>86.026380132059813</v>
      </c>
      <c r="M34" s="26">
        <v>6.4058441175164758</v>
      </c>
      <c r="N34" s="111">
        <v>468.30223632349896</v>
      </c>
      <c r="O34" s="111">
        <v>1.589458386167947</v>
      </c>
      <c r="P34" s="111">
        <v>427.71692298652852</v>
      </c>
      <c r="Q34" s="111">
        <v>5.576962073891707</v>
      </c>
      <c r="R34" s="111">
        <v>40.585313336970572</v>
      </c>
      <c r="S34" s="111">
        <v>5.5945498301331797</v>
      </c>
    </row>
    <row r="35" spans="1:19">
      <c r="A35" s="24" t="s">
        <v>32</v>
      </c>
      <c r="B35" s="110">
        <v>493.67819915980181</v>
      </c>
      <c r="C35" s="110">
        <v>1.7226212812493282</v>
      </c>
      <c r="D35" s="110">
        <v>462.55772471884495</v>
      </c>
      <c r="E35" s="110">
        <v>5.034515641857638</v>
      </c>
      <c r="F35" s="26">
        <v>31.120474440956819</v>
      </c>
      <c r="G35" s="26">
        <v>4.9636437748429962</v>
      </c>
      <c r="H35" s="26">
        <v>471.133520557005</v>
      </c>
      <c r="I35" s="26">
        <v>1.858969641770138</v>
      </c>
      <c r="J35" s="26">
        <v>427.79260250022782</v>
      </c>
      <c r="K35" s="26">
        <v>5.6973383831959472</v>
      </c>
      <c r="L35" s="26">
        <v>43.340918056777106</v>
      </c>
      <c r="M35" s="26">
        <v>5.6670193839002918</v>
      </c>
      <c r="N35" s="27">
        <v>476.19322131942744</v>
      </c>
      <c r="O35" s="27">
        <v>1.8086953831722676</v>
      </c>
      <c r="P35" s="27">
        <v>441.56710722104162</v>
      </c>
      <c r="Q35" s="27">
        <v>5.2001767247237378</v>
      </c>
      <c r="R35" s="27">
        <v>34.626114098385891</v>
      </c>
      <c r="S35" s="27">
        <v>5.1775923542449291</v>
      </c>
    </row>
    <row r="36" spans="1:19">
      <c r="A36" s="24" t="s">
        <v>64</v>
      </c>
      <c r="B36" s="108">
        <v>494.29748385801184</v>
      </c>
      <c r="C36" s="108">
        <v>2.5452994592747893</v>
      </c>
      <c r="D36" s="108">
        <v>472.90523224311784</v>
      </c>
      <c r="E36" s="108">
        <v>1.5988654478017652</v>
      </c>
      <c r="F36" s="26">
        <v>21.392251614894036</v>
      </c>
      <c r="G36" s="26">
        <v>3.4022216707588262</v>
      </c>
      <c r="H36" s="26">
        <v>459.88515166225335</v>
      </c>
      <c r="I36" s="26">
        <v>2.3747208024842466</v>
      </c>
      <c r="J36" s="26">
        <v>444.61970467909111</v>
      </c>
      <c r="K36" s="26">
        <v>1.5156890367559752</v>
      </c>
      <c r="L36" s="26">
        <v>15.265446983162111</v>
      </c>
      <c r="M36" s="26">
        <v>3.0892552743185799</v>
      </c>
      <c r="N36" s="111">
        <v>468.24624116231826</v>
      </c>
      <c r="O36" s="111">
        <v>2.1113918118617607</v>
      </c>
      <c r="P36" s="111">
        <v>461.08289862119182</v>
      </c>
      <c r="Q36" s="111">
        <v>1.3488557084214325</v>
      </c>
      <c r="R36" s="111">
        <v>7.1633425411263314</v>
      </c>
      <c r="S36" s="111">
        <v>2.8603039791816687</v>
      </c>
    </row>
    <row r="37" spans="1:19">
      <c r="A37" s="24" t="s">
        <v>17</v>
      </c>
      <c r="B37" s="110">
        <v>463.4355842738911</v>
      </c>
      <c r="C37" s="110">
        <v>1.9183640630846879</v>
      </c>
      <c r="D37" s="110">
        <v>460.93773190001156</v>
      </c>
      <c r="E37" s="110">
        <v>4.4294253544593811</v>
      </c>
      <c r="F37" s="26">
        <v>2.4978523738794594</v>
      </c>
      <c r="G37" s="26">
        <v>4.7462434408504253</v>
      </c>
      <c r="H37" s="26">
        <v>424.11119338458701</v>
      </c>
      <c r="I37" s="26">
        <v>1.8982496587449094</v>
      </c>
      <c r="J37" s="26">
        <v>433.90590406657748</v>
      </c>
      <c r="K37" s="26">
        <v>5.0502340395338701</v>
      </c>
      <c r="L37" s="26">
        <v>-9.7947106819904715</v>
      </c>
      <c r="M37" s="26">
        <v>5.4965499419515567</v>
      </c>
      <c r="N37" s="27">
        <v>449.97846860546531</v>
      </c>
      <c r="O37" s="27">
        <v>2.0214971618013875</v>
      </c>
      <c r="P37" s="27">
        <v>443.65205131544053</v>
      </c>
      <c r="Q37" s="27">
        <v>4.4345884149429953</v>
      </c>
      <c r="R37" s="27">
        <v>6.3264172900247102</v>
      </c>
      <c r="S37" s="27">
        <v>4.7752639576267963</v>
      </c>
    </row>
    <row r="38" spans="1:19">
      <c r="A38" s="24" t="s">
        <v>3</v>
      </c>
      <c r="B38" s="108">
        <v>417.63192645610678</v>
      </c>
      <c r="C38" s="108">
        <v>1.9759843933758172</v>
      </c>
      <c r="D38" s="108">
        <v>368.81042943351139</v>
      </c>
      <c r="E38" s="108">
        <v>8.6563973036923265</v>
      </c>
      <c r="F38" s="26">
        <v>48.821497022595487</v>
      </c>
      <c r="G38" s="26">
        <v>8.4849387106690788</v>
      </c>
      <c r="H38" s="26">
        <v>411.91080719440777</v>
      </c>
      <c r="I38" s="26">
        <v>2.1344586589774428</v>
      </c>
      <c r="J38" s="26">
        <v>373.93391907045554</v>
      </c>
      <c r="K38" s="26">
        <v>8.959909982480994</v>
      </c>
      <c r="L38" s="26">
        <v>37.976888123952236</v>
      </c>
      <c r="M38" s="26">
        <v>8.6708247884497212</v>
      </c>
      <c r="N38" s="111">
        <v>390.9182507425453</v>
      </c>
      <c r="O38" s="111">
        <v>1.8249233908865667</v>
      </c>
      <c r="P38" s="111">
        <v>371.97649691542347</v>
      </c>
      <c r="Q38" s="111">
        <v>7.9048394633658834</v>
      </c>
      <c r="R38" s="111">
        <v>18.941753827121765</v>
      </c>
      <c r="S38" s="111">
        <v>7.7939315805572775</v>
      </c>
    </row>
    <row r="39" spans="1:19">
      <c r="A39" s="24" t="s">
        <v>13</v>
      </c>
      <c r="B39" s="110">
        <v>484.36478142932782</v>
      </c>
      <c r="C39" s="110">
        <v>2.2460623412556231</v>
      </c>
      <c r="D39" s="110">
        <v>440.42963029590072</v>
      </c>
      <c r="E39" s="110">
        <v>3.1289351365631783</v>
      </c>
      <c r="F39" s="26">
        <v>43.935151133427127</v>
      </c>
      <c r="G39" s="26">
        <v>3.7419023956103281</v>
      </c>
      <c r="H39" s="26">
        <v>468.65491666261414</v>
      </c>
      <c r="I39" s="26">
        <v>2.2175906222769339</v>
      </c>
      <c r="J39" s="26">
        <v>425.53292945176162</v>
      </c>
      <c r="K39" s="26">
        <v>3.3613549849980759</v>
      </c>
      <c r="L39" s="26">
        <v>43.121987210852588</v>
      </c>
      <c r="M39" s="26">
        <v>3.7967225166158189</v>
      </c>
      <c r="N39" s="27">
        <v>462.12831473090256</v>
      </c>
      <c r="O39" s="27">
        <v>2.2526251100141699</v>
      </c>
      <c r="P39" s="27">
        <v>434.77229499980166</v>
      </c>
      <c r="Q39" s="27">
        <v>3.111396142594951</v>
      </c>
      <c r="R39" s="27">
        <v>27.356019731100854</v>
      </c>
      <c r="S39" s="27">
        <v>3.4250312532379961</v>
      </c>
    </row>
    <row r="40" spans="1:19">
      <c r="A40" s="24" t="s">
        <v>27</v>
      </c>
      <c r="B40" s="108">
        <v>516.74871974081577</v>
      </c>
      <c r="C40" s="108">
        <v>2.6281776904200913</v>
      </c>
      <c r="D40" s="108">
        <v>514.66248772296171</v>
      </c>
      <c r="E40" s="108">
        <v>3.3758908693945333</v>
      </c>
      <c r="F40" s="26">
        <v>2.0862320178541838</v>
      </c>
      <c r="G40" s="26">
        <v>3.9702739234920514</v>
      </c>
      <c r="H40" s="26">
        <v>504.39289934605574</v>
      </c>
      <c r="I40" s="26">
        <v>2.9613562930921953</v>
      </c>
      <c r="J40" s="26">
        <v>504.25269596201741</v>
      </c>
      <c r="K40" s="26">
        <v>3.2757824043018227</v>
      </c>
      <c r="L40" s="26">
        <v>0.14020338403825008</v>
      </c>
      <c r="M40" s="26">
        <v>4.1721122565996227</v>
      </c>
      <c r="N40" s="111">
        <v>478.12323001761678</v>
      </c>
      <c r="O40" s="111">
        <v>2.4921915571046647</v>
      </c>
      <c r="P40" s="111">
        <v>496.37196479567262</v>
      </c>
      <c r="Q40" s="111">
        <v>3.3923138209385897</v>
      </c>
      <c r="R40" s="111">
        <v>-18.24873477805594</v>
      </c>
      <c r="S40" s="111">
        <v>3.9206401744401105</v>
      </c>
    </row>
    <row r="41" spans="1:19">
      <c r="A41" s="24" t="s">
        <v>31</v>
      </c>
      <c r="B41" s="110">
        <v>500.4118544322435</v>
      </c>
      <c r="C41" s="110">
        <v>3.0360996532071431</v>
      </c>
      <c r="D41" s="110">
        <v>437.78150494164902</v>
      </c>
      <c r="E41" s="110">
        <v>6.4818393756852242</v>
      </c>
      <c r="F41" s="26">
        <v>62.630349490594426</v>
      </c>
      <c r="G41" s="26">
        <v>7.1367107020409071</v>
      </c>
      <c r="H41" s="26">
        <v>455.28801177529914</v>
      </c>
      <c r="I41" s="26">
        <v>3.0965906575503528</v>
      </c>
      <c r="J41" s="26">
        <v>401.22827417352215</v>
      </c>
      <c r="K41" s="26">
        <v>6.3043952251296345</v>
      </c>
      <c r="L41" s="26">
        <v>54.059737601777066</v>
      </c>
      <c r="M41" s="26">
        <v>6.8388140483096</v>
      </c>
      <c r="N41" s="27">
        <v>497.34542755363555</v>
      </c>
      <c r="O41" s="27">
        <v>3.0822988352010983</v>
      </c>
      <c r="P41" s="27">
        <v>441.63793444331151</v>
      </c>
      <c r="Q41" s="27">
        <v>6.3801023438143307</v>
      </c>
      <c r="R41" s="27">
        <v>55.707493110324073</v>
      </c>
      <c r="S41" s="27">
        <v>7.032556285568111</v>
      </c>
    </row>
    <row r="42" spans="1:19">
      <c r="A42" s="24" t="s">
        <v>35</v>
      </c>
      <c r="B42" s="108">
        <v>502.31675195123591</v>
      </c>
      <c r="C42" s="108">
        <v>2.4535193913156599</v>
      </c>
      <c r="D42" s="108">
        <v>446.95082570682234</v>
      </c>
      <c r="E42" s="108">
        <v>7.3952809377569126</v>
      </c>
      <c r="F42" s="26">
        <v>55.365926244413593</v>
      </c>
      <c r="G42" s="26">
        <v>7.643362858422968</v>
      </c>
      <c r="H42" s="26">
        <v>490.12685410125806</v>
      </c>
      <c r="I42" s="26">
        <v>2.4557149584706575</v>
      </c>
      <c r="J42" s="26">
        <v>417.50665841660555</v>
      </c>
      <c r="K42" s="26">
        <v>7.7877364596952958</v>
      </c>
      <c r="L42" s="26">
        <v>72.620195684652401</v>
      </c>
      <c r="M42" s="26">
        <v>7.9385330164635457</v>
      </c>
      <c r="N42" s="111">
        <v>489.99164199902668</v>
      </c>
      <c r="O42" s="111">
        <v>2.4885420537162215</v>
      </c>
      <c r="P42" s="111">
        <v>468.2460352434864</v>
      </c>
      <c r="Q42" s="111">
        <v>7.29495892609427</v>
      </c>
      <c r="R42" s="111">
        <v>21.745606755540308</v>
      </c>
      <c r="S42" s="111">
        <v>7.3253245277148533</v>
      </c>
    </row>
    <row r="43" spans="1:19">
      <c r="A43" s="24" t="s">
        <v>36</v>
      </c>
      <c r="B43" s="110">
        <v>492.67440070089771</v>
      </c>
      <c r="C43" s="110">
        <v>3.5111768865942388</v>
      </c>
      <c r="D43" s="110">
        <v>453.6747237201418</v>
      </c>
      <c r="E43" s="110">
        <v>3.7693780954504539</v>
      </c>
      <c r="F43" s="26">
        <v>38.999676980755829</v>
      </c>
      <c r="G43" s="26">
        <v>3.6768550571387864</v>
      </c>
      <c r="H43" s="26">
        <v>472.99981427033828</v>
      </c>
      <c r="I43" s="26">
        <v>3.1935953948586806</v>
      </c>
      <c r="J43" s="26">
        <v>437.20945145871309</v>
      </c>
      <c r="K43" s="26">
        <v>3.4330949186349602</v>
      </c>
      <c r="L43" s="26">
        <v>35.790362811625123</v>
      </c>
      <c r="M43" s="26">
        <v>3.4618642285082406</v>
      </c>
      <c r="N43" s="27">
        <v>472.25965536165785</v>
      </c>
      <c r="O43" s="27">
        <v>3.4056018271505604</v>
      </c>
      <c r="P43" s="27">
        <v>423.66166782879384</v>
      </c>
      <c r="Q43" s="27">
        <v>3.5502205010454579</v>
      </c>
      <c r="R43" s="27">
        <v>48.597987532863932</v>
      </c>
      <c r="S43" s="27">
        <v>3.3951479360406509</v>
      </c>
    </row>
    <row r="44" spans="1:19">
      <c r="A44" s="24" t="s">
        <v>38</v>
      </c>
      <c r="B44" s="108">
        <v>516.77120023169232</v>
      </c>
      <c r="C44" s="108">
        <v>2.2967970583899255</v>
      </c>
      <c r="D44" s="108">
        <v>516.81429073215827</v>
      </c>
      <c r="E44" s="108">
        <v>3.6804553186979811</v>
      </c>
      <c r="F44" s="26">
        <v>-4.3090500466075807E-2</v>
      </c>
      <c r="G44" s="26">
        <v>3.9711442121349472</v>
      </c>
      <c r="H44" s="26">
        <v>499.65835546427235</v>
      </c>
      <c r="I44" s="26">
        <v>2.1222072582174514</v>
      </c>
      <c r="J44" s="26">
        <v>498.89486850238825</v>
      </c>
      <c r="K44" s="26">
        <v>3.6035338841599596</v>
      </c>
      <c r="L44" s="26">
        <v>0.76348696188406961</v>
      </c>
      <c r="M44" s="26">
        <v>3.8537353549866582</v>
      </c>
      <c r="N44" s="111">
        <v>491.20647369888582</v>
      </c>
      <c r="O44" s="111">
        <v>2.3907875179410514</v>
      </c>
      <c r="P44" s="111">
        <v>495.50750619080179</v>
      </c>
      <c r="Q44" s="111">
        <v>3.6389564086350483</v>
      </c>
      <c r="R44" s="111">
        <v>-4.3010324919159988</v>
      </c>
      <c r="S44" s="111">
        <v>3.8500761449296186</v>
      </c>
    </row>
    <row r="45" spans="1:19">
      <c r="A45" s="24" t="s">
        <v>101</v>
      </c>
      <c r="B45" s="110">
        <v>498.01468363102765</v>
      </c>
      <c r="C45" s="110">
        <v>2.5363204240596446</v>
      </c>
      <c r="D45" s="110">
        <v>439.93505333873355</v>
      </c>
      <c r="E45" s="110">
        <v>4.9991680991866643</v>
      </c>
      <c r="F45" s="26">
        <v>58.079630292294084</v>
      </c>
      <c r="G45" s="26">
        <v>5.1182740014168138</v>
      </c>
      <c r="H45" s="26">
        <v>477.20978134583618</v>
      </c>
      <c r="I45" s="26">
        <v>2.5510228387831502</v>
      </c>
      <c r="J45" s="26">
        <v>412.76514434428219</v>
      </c>
      <c r="K45" s="26">
        <v>5.7085321488872509</v>
      </c>
      <c r="L45" s="26">
        <v>64.444637001554085</v>
      </c>
      <c r="M45" s="26">
        <v>5.7058967404711796</v>
      </c>
      <c r="N45" s="27">
        <v>484.16782890089524</v>
      </c>
      <c r="O45" s="27">
        <v>2.5418768448949831</v>
      </c>
      <c r="P45" s="27">
        <v>439.99670589627675</v>
      </c>
      <c r="Q45" s="27">
        <v>5.0200817736077239</v>
      </c>
      <c r="R45" s="27">
        <v>44.171123004618423</v>
      </c>
      <c r="S45" s="27">
        <v>4.9702239729403122</v>
      </c>
    </row>
    <row r="46" spans="1:19">
      <c r="A46" s="24" t="s">
        <v>102</v>
      </c>
      <c r="B46" s="108">
        <v>483.73684347597037</v>
      </c>
      <c r="C46" s="108">
        <v>2.5067716062700751</v>
      </c>
      <c r="D46" s="108">
        <v>443.35473639024895</v>
      </c>
      <c r="E46" s="108">
        <v>7.5469592610001888</v>
      </c>
      <c r="F46" s="26">
        <v>40.382107085721486</v>
      </c>
      <c r="G46" s="26">
        <v>7.5798029139936229</v>
      </c>
      <c r="H46" s="26">
        <v>456.17924146358826</v>
      </c>
      <c r="I46" s="26">
        <v>2.4721676892874296</v>
      </c>
      <c r="J46" s="26">
        <v>417.11281760612718</v>
      </c>
      <c r="K46" s="26">
        <v>9.49659366908128</v>
      </c>
      <c r="L46" s="26">
        <v>39.066423857461146</v>
      </c>
      <c r="M46" s="26">
        <v>9.3508277423456239</v>
      </c>
      <c r="N46" s="111">
        <v>477.23767947778254</v>
      </c>
      <c r="O46" s="111">
        <v>2.4933353868632717</v>
      </c>
      <c r="P46" s="111">
        <v>456.16996343473801</v>
      </c>
      <c r="Q46" s="111">
        <v>7.4911545008431082</v>
      </c>
      <c r="R46" s="111">
        <v>21.067716043044634</v>
      </c>
      <c r="S46" s="111">
        <v>7.7504829646716589</v>
      </c>
    </row>
    <row r="47" spans="1:19">
      <c r="A47" s="24" t="s">
        <v>33</v>
      </c>
      <c r="B47" s="110">
        <v>434.14452369259516</v>
      </c>
      <c r="C47" s="110">
        <v>4.0151653539588681</v>
      </c>
      <c r="D47" s="110">
        <v>373.54091195086386</v>
      </c>
      <c r="E47" s="110">
        <v>11.689448549455403</v>
      </c>
      <c r="F47" s="26">
        <v>60.603611741731335</v>
      </c>
      <c r="G47" s="26">
        <v>12.120925567906161</v>
      </c>
      <c r="H47" s="26">
        <v>422.97035882785065</v>
      </c>
      <c r="I47" s="26">
        <v>3.807621017564184</v>
      </c>
      <c r="J47" s="26">
        <v>344.01830738696106</v>
      </c>
      <c r="K47" s="26">
        <v>11.766653436705424</v>
      </c>
      <c r="L47" s="26">
        <v>78.952051440889619</v>
      </c>
      <c r="M47" s="26">
        <v>12.17388643722305</v>
      </c>
      <c r="N47" s="27">
        <v>428.57098333715192</v>
      </c>
      <c r="O47" s="27">
        <v>4.4131578059654428</v>
      </c>
      <c r="P47" s="27">
        <v>377.02046326480786</v>
      </c>
      <c r="Q47" s="27">
        <v>11.78732636552445</v>
      </c>
      <c r="R47" s="27">
        <v>51.550520072344071</v>
      </c>
      <c r="S47" s="27">
        <v>12.007407816285781</v>
      </c>
    </row>
    <row r="48" spans="1:19">
      <c r="A48" s="24" t="s">
        <v>22</v>
      </c>
      <c r="B48" s="108">
        <v>507.56214570591885</v>
      </c>
      <c r="C48" s="108">
        <v>2.9185921021527546</v>
      </c>
      <c r="D48" s="108">
        <v>438.60057258139352</v>
      </c>
      <c r="E48" s="108">
        <v>4.0120068541645786</v>
      </c>
      <c r="F48" s="26">
        <v>68.96157312452533</v>
      </c>
      <c r="G48" s="26">
        <v>4.3869182240309188</v>
      </c>
      <c r="H48" s="26">
        <v>490.69161787884093</v>
      </c>
      <c r="I48" s="26">
        <v>2.9800290110463905</v>
      </c>
      <c r="J48" s="26">
        <v>418.01441487652085</v>
      </c>
      <c r="K48" s="26">
        <v>4.0436692047797616</v>
      </c>
      <c r="L48" s="26">
        <v>72.677203002320056</v>
      </c>
      <c r="M48" s="26">
        <v>4.2661963156711176</v>
      </c>
      <c r="N48" s="111">
        <v>481.72216272973458</v>
      </c>
      <c r="O48" s="111">
        <v>2.5449469370917313</v>
      </c>
      <c r="P48" s="111">
        <v>432.02714029031483</v>
      </c>
      <c r="Q48" s="111">
        <v>3.5450666562540287</v>
      </c>
      <c r="R48" s="111">
        <v>49.695022439419674</v>
      </c>
      <c r="S48" s="111">
        <v>3.9602221487418037</v>
      </c>
    </row>
    <row r="49" spans="1:19">
      <c r="A49" s="24" t="s">
        <v>24</v>
      </c>
      <c r="B49" s="110">
        <v>526.69832858121231</v>
      </c>
      <c r="C49" s="110">
        <v>2.7810227998808865</v>
      </c>
      <c r="D49" s="110">
        <v>473.03950565372907</v>
      </c>
      <c r="E49" s="110">
        <v>3.5717704735387708</v>
      </c>
      <c r="F49" s="26">
        <v>53.658822927483335</v>
      </c>
      <c r="G49" s="26">
        <v>3.8520976191488221</v>
      </c>
      <c r="H49" s="26">
        <v>491.36945074198758</v>
      </c>
      <c r="I49" s="26">
        <v>3.0737883067755369</v>
      </c>
      <c r="J49" s="26">
        <v>449.19805855974448</v>
      </c>
      <c r="K49" s="26">
        <v>3.8618103430292114</v>
      </c>
      <c r="L49" s="26">
        <v>42.171392182243189</v>
      </c>
      <c r="M49" s="26">
        <v>3.8583142298902646</v>
      </c>
      <c r="N49" s="27">
        <v>519.75859986851276</v>
      </c>
      <c r="O49" s="27">
        <v>2.7385341000011114</v>
      </c>
      <c r="P49" s="27">
        <v>477.9292646803213</v>
      </c>
      <c r="Q49" s="27">
        <v>3.7169250910237648</v>
      </c>
      <c r="R49" s="27">
        <v>41.829335188191301</v>
      </c>
      <c r="S49" s="27">
        <v>3.7643772853042781</v>
      </c>
    </row>
    <row r="50" spans="1:19">
      <c r="A50" s="24" t="s">
        <v>30</v>
      </c>
      <c r="B50" s="108">
        <v>500.21741163110408</v>
      </c>
      <c r="C50" s="108">
        <v>2.039647759223755</v>
      </c>
      <c r="D50" s="108">
        <v>440.53707059784438</v>
      </c>
      <c r="E50" s="108">
        <v>9.3679709563696871</v>
      </c>
      <c r="F50" s="26">
        <v>59.680341033259751</v>
      </c>
      <c r="G50" s="26">
        <v>9.0802423483855161</v>
      </c>
      <c r="H50" s="26">
        <v>478.16427970343483</v>
      </c>
      <c r="I50" s="26">
        <v>2.0172792909482244</v>
      </c>
      <c r="J50" s="26">
        <v>408.40534745972991</v>
      </c>
      <c r="K50" s="26">
        <v>9.1828282112528683</v>
      </c>
      <c r="L50" s="26">
        <v>69.758932243705004</v>
      </c>
      <c r="M50" s="26">
        <v>8.9978406027558666</v>
      </c>
      <c r="N50" s="111">
        <v>466.28713288379305</v>
      </c>
      <c r="O50" s="111">
        <v>2.2208793988169875</v>
      </c>
      <c r="P50" s="111">
        <v>427.26386035339067</v>
      </c>
      <c r="Q50" s="111">
        <v>9.6632718810891447</v>
      </c>
      <c r="R50" s="111">
        <v>39.023272530402473</v>
      </c>
      <c r="S50" s="111">
        <v>9.4326616508377423</v>
      </c>
    </row>
    <row r="51" spans="1:19">
      <c r="A51" s="32"/>
      <c r="B51" s="27"/>
      <c r="C51" s="27"/>
      <c r="D51" s="27"/>
      <c r="E51" s="112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>
      <c r="A52" s="30" t="s">
        <v>39</v>
      </c>
      <c r="B52" s="108">
        <v>495.14216207170449</v>
      </c>
      <c r="C52" s="108">
        <v>0.4444039177023541</v>
      </c>
      <c r="D52" s="108">
        <v>450.77493920581048</v>
      </c>
      <c r="E52" s="108">
        <v>1.2311491804092385</v>
      </c>
      <c r="F52" s="26">
        <v>44.367222865894256</v>
      </c>
      <c r="G52" s="26">
        <v>1.2487350726977204</v>
      </c>
      <c r="H52" s="26">
        <v>473.88386206889317</v>
      </c>
      <c r="I52" s="26">
        <v>0.44993539985567171</v>
      </c>
      <c r="J52" s="26">
        <v>430.33004007411802</v>
      </c>
      <c r="K52" s="26">
        <v>1.3379227611900475</v>
      </c>
      <c r="L52" s="26">
        <v>43.553821994775184</v>
      </c>
      <c r="M52" s="26">
        <v>1.3407124863777433</v>
      </c>
      <c r="N52" s="111">
        <v>474.13071136477799</v>
      </c>
      <c r="O52" s="111">
        <v>0.43061608736515139</v>
      </c>
      <c r="P52" s="111">
        <v>441.66289357393447</v>
      </c>
      <c r="Q52" s="111">
        <v>1.2355800872024851</v>
      </c>
      <c r="R52" s="111">
        <v>32.467817790843625</v>
      </c>
      <c r="S52" s="111">
        <v>1.2445875214614091</v>
      </c>
    </row>
    <row r="53" spans="1:19">
      <c r="A53" s="30" t="s">
        <v>40</v>
      </c>
      <c r="B53" s="27">
        <v>495.62781384436812</v>
      </c>
      <c r="C53" s="27">
        <v>0.90926108760638613</v>
      </c>
      <c r="D53" s="27">
        <v>443.51321051201666</v>
      </c>
      <c r="E53" s="27">
        <v>1.6107960868235558</v>
      </c>
      <c r="F53" s="26">
        <v>52.114603332351479</v>
      </c>
      <c r="G53" s="26">
        <v>1.6603714091961201</v>
      </c>
      <c r="H53" s="26">
        <v>474.3477358323762</v>
      </c>
      <c r="I53" s="26">
        <v>0.92862219186824713</v>
      </c>
      <c r="J53" s="26">
        <v>426.29512023288783</v>
      </c>
      <c r="K53" s="26">
        <v>1.6747163853376619</v>
      </c>
      <c r="L53" s="26">
        <v>48.052615599488448</v>
      </c>
      <c r="M53" s="26">
        <v>1.7041502732768825</v>
      </c>
      <c r="N53" s="27">
        <v>476.20553573240096</v>
      </c>
      <c r="O53" s="27">
        <v>0.89020193657993762</v>
      </c>
      <c r="P53" s="27">
        <v>431.66696320401098</v>
      </c>
      <c r="Q53" s="27">
        <v>1.5444115329584009</v>
      </c>
      <c r="R53" s="27">
        <v>44.538572528389878</v>
      </c>
      <c r="S53" s="27">
        <v>1.6098704810284532</v>
      </c>
    </row>
    <row r="54" spans="1:19">
      <c r="A54" s="28"/>
      <c r="B54" s="113"/>
      <c r="C54" s="113"/>
      <c r="D54" s="113"/>
      <c r="E54" s="114"/>
      <c r="F54" s="27"/>
      <c r="G54" s="27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</row>
    <row r="55" spans="1:19">
      <c r="A55" s="67" t="s">
        <v>43</v>
      </c>
      <c r="B55" s="116">
        <v>470.38695016703377</v>
      </c>
      <c r="C55" s="116">
        <v>5.5998249516503549</v>
      </c>
      <c r="D55" s="116">
        <v>427.6345987659862</v>
      </c>
      <c r="E55" s="116">
        <v>12.631190375375125</v>
      </c>
      <c r="F55" s="26">
        <v>42.752351401047591</v>
      </c>
      <c r="G55" s="26">
        <v>10.930560967972555</v>
      </c>
      <c r="H55" s="26">
        <v>449.11712086411706</v>
      </c>
      <c r="I55" s="26">
        <v>5.5062062395498499</v>
      </c>
      <c r="J55" s="26">
        <v>413.82644810506434</v>
      </c>
      <c r="K55" s="26">
        <v>13.316011286658817</v>
      </c>
      <c r="L55" s="26">
        <v>35.290672759052654</v>
      </c>
      <c r="M55" s="26">
        <v>11.363909209727165</v>
      </c>
      <c r="N55" s="27">
        <v>449.92375070284533</v>
      </c>
      <c r="O55" s="27">
        <v>4.9208811791260496</v>
      </c>
      <c r="P55" s="27">
        <v>410.02194756895426</v>
      </c>
      <c r="Q55" s="27">
        <v>10.624508509627507</v>
      </c>
      <c r="R55" s="27">
        <v>39.901803133891121</v>
      </c>
      <c r="S55" s="27">
        <v>9.8357775603937174</v>
      </c>
    </row>
    <row r="56" spans="1:19">
      <c r="A56" s="67" t="s">
        <v>44</v>
      </c>
      <c r="B56" s="116">
        <v>501.02199113602148</v>
      </c>
      <c r="C56" s="116">
        <v>5.8293684335571738</v>
      </c>
      <c r="D56" s="116">
        <v>443.1267480139885</v>
      </c>
      <c r="E56" s="116">
        <v>5.2389390580421145</v>
      </c>
      <c r="F56" s="26">
        <v>57.895243122032923</v>
      </c>
      <c r="G56" s="26">
        <v>6.523489492447565</v>
      </c>
      <c r="H56" s="26">
        <v>477.50966160482238</v>
      </c>
      <c r="I56" s="26">
        <v>6.0801240510612411</v>
      </c>
      <c r="J56" s="26">
        <v>429.49254360627339</v>
      </c>
      <c r="K56" s="26">
        <v>5.6497983497484112</v>
      </c>
      <c r="L56" s="26">
        <v>48.017117998548898</v>
      </c>
      <c r="M56" s="26">
        <v>6.8526489936636015</v>
      </c>
      <c r="N56" s="111">
        <v>479.9307047310898</v>
      </c>
      <c r="O56" s="111">
        <v>5.3631233088043171</v>
      </c>
      <c r="P56" s="111">
        <v>424.02046303140594</v>
      </c>
      <c r="Q56" s="111">
        <v>5.4696528247666452</v>
      </c>
      <c r="R56" s="111">
        <v>55.910241699683866</v>
      </c>
      <c r="S56" s="111">
        <v>6.8232016697817102</v>
      </c>
    </row>
    <row r="57" spans="1:19">
      <c r="A57" s="67" t="s">
        <v>60</v>
      </c>
      <c r="B57" s="116">
        <v>500.5834316292063</v>
      </c>
      <c r="C57" s="116">
        <v>4.0440284736554695</v>
      </c>
      <c r="D57" s="116">
        <v>456.88796675595751</v>
      </c>
      <c r="E57" s="116">
        <v>9.4491553830724282</v>
      </c>
      <c r="F57" s="26">
        <v>43.695464873248753</v>
      </c>
      <c r="G57" s="26">
        <v>8.6475974678893497</v>
      </c>
      <c r="H57" s="26">
        <v>478.65147381726194</v>
      </c>
      <c r="I57" s="26">
        <v>3.931587518524486</v>
      </c>
      <c r="J57" s="26">
        <v>446.71044962958939</v>
      </c>
      <c r="K57" s="26">
        <v>10.077084708840639</v>
      </c>
      <c r="L57" s="26">
        <v>31.941024187672451</v>
      </c>
      <c r="M57" s="26">
        <v>9.502971596375211</v>
      </c>
      <c r="N57" s="27">
        <v>476.41891093372885</v>
      </c>
      <c r="O57" s="27">
        <v>3.7222534446524844</v>
      </c>
      <c r="P57" s="27">
        <v>435.49133504006943</v>
      </c>
      <c r="Q57" s="27">
        <v>9.0398430099574458</v>
      </c>
      <c r="R57" s="27">
        <v>40.927575893659423</v>
      </c>
      <c r="S57" s="27">
        <v>8.196628105685873</v>
      </c>
    </row>
    <row r="58" spans="1:19">
      <c r="A58" s="67" t="s">
        <v>54</v>
      </c>
      <c r="B58" s="116">
        <v>489.0319859177078</v>
      </c>
      <c r="C58" s="116">
        <v>3.9074078893742588</v>
      </c>
      <c r="D58" s="116">
        <v>440.99393236340973</v>
      </c>
      <c r="E58" s="116">
        <v>6.8453382021161451</v>
      </c>
      <c r="F58" s="26">
        <v>48.038053554298038</v>
      </c>
      <c r="G58" s="26">
        <v>6.5132767489982752</v>
      </c>
      <c r="H58" s="26">
        <v>456.63197358491999</v>
      </c>
      <c r="I58" s="26">
        <v>3.8422614838304248</v>
      </c>
      <c r="J58" s="26">
        <v>418.31329820389453</v>
      </c>
      <c r="K58" s="26">
        <v>6.9803992978529026</v>
      </c>
      <c r="L58" s="26">
        <v>38.318675381025365</v>
      </c>
      <c r="M58" s="26">
        <v>6.8855568073266058</v>
      </c>
      <c r="N58" s="111">
        <v>465.44646984512912</v>
      </c>
      <c r="O58" s="111">
        <v>3.7675360266289744</v>
      </c>
      <c r="P58" s="111">
        <v>419.16183241647803</v>
      </c>
      <c r="Q58" s="111">
        <v>6.3461562660910387</v>
      </c>
      <c r="R58" s="111">
        <v>46.284637428651045</v>
      </c>
      <c r="S58" s="111">
        <v>6.6834343360044333</v>
      </c>
    </row>
    <row r="59" spans="1:19">
      <c r="A59" s="67" t="s">
        <v>55</v>
      </c>
      <c r="B59" s="116">
        <v>477.47291973863469</v>
      </c>
      <c r="C59" s="116">
        <v>3.7214596536956099</v>
      </c>
      <c r="D59" s="116">
        <v>453.62343702722728</v>
      </c>
      <c r="E59" s="116">
        <v>6.1752365226708061</v>
      </c>
      <c r="F59" s="26">
        <v>23.849482711407365</v>
      </c>
      <c r="G59" s="26">
        <v>7.1328467253168855</v>
      </c>
      <c r="H59" s="26">
        <v>452.68585840238939</v>
      </c>
      <c r="I59" s="26">
        <v>4.082000852657516</v>
      </c>
      <c r="J59" s="26">
        <v>432.60441791575676</v>
      </c>
      <c r="K59" s="26">
        <v>5.7674388750608365</v>
      </c>
      <c r="L59" s="26">
        <v>20.081440486632641</v>
      </c>
      <c r="M59" s="26">
        <v>6.8635728755626868</v>
      </c>
      <c r="N59" s="27">
        <v>450.11220441987246</v>
      </c>
      <c r="O59" s="27">
        <v>3.2981811607779865</v>
      </c>
      <c r="P59" s="27">
        <v>425.30937962934405</v>
      </c>
      <c r="Q59" s="27">
        <v>5.3161033876755788</v>
      </c>
      <c r="R59" s="27">
        <v>24.802824790528398</v>
      </c>
      <c r="S59" s="27">
        <v>6.3923655504719834</v>
      </c>
    </row>
    <row r="60" spans="1:19">
      <c r="A60" s="67" t="s">
        <v>46</v>
      </c>
      <c r="B60" s="116">
        <v>497.88662680136247</v>
      </c>
      <c r="C60" s="116">
        <v>2.9527601909290695</v>
      </c>
      <c r="D60" s="116">
        <v>459.55001869941799</v>
      </c>
      <c r="E60" s="116">
        <v>7.1878096554323587</v>
      </c>
      <c r="F60" s="26">
        <v>38.336608101944492</v>
      </c>
      <c r="G60" s="26">
        <v>6.3701574520145643</v>
      </c>
      <c r="H60" s="26">
        <v>469.3360452699236</v>
      </c>
      <c r="I60" s="26">
        <v>3.0403898062527515</v>
      </c>
      <c r="J60" s="26">
        <v>438.43337212821854</v>
      </c>
      <c r="K60" s="26">
        <v>7.7003310883501319</v>
      </c>
      <c r="L60" s="26">
        <v>30.902673141705161</v>
      </c>
      <c r="M60" s="26">
        <v>6.7424981905149188</v>
      </c>
      <c r="N60" s="111">
        <v>478.41558114998816</v>
      </c>
      <c r="O60" s="111">
        <v>2.7854362283929008</v>
      </c>
      <c r="P60" s="111">
        <v>439.62378995996022</v>
      </c>
      <c r="Q60" s="111">
        <v>7.0775860023371342</v>
      </c>
      <c r="R60" s="111">
        <v>38.791791190027894</v>
      </c>
      <c r="S60" s="111">
        <v>6.2973200007812382</v>
      </c>
    </row>
    <row r="61" spans="1:19">
      <c r="A61" s="67" t="s">
        <v>47</v>
      </c>
      <c r="B61" s="116">
        <v>504.58929271371505</v>
      </c>
      <c r="C61" s="116">
        <v>3.2340797479548091</v>
      </c>
      <c r="D61" s="116">
        <v>449.39233270282148</v>
      </c>
      <c r="E61" s="116">
        <v>6.9148676993040556</v>
      </c>
      <c r="F61" s="26">
        <v>55.196960010893633</v>
      </c>
      <c r="G61" s="26">
        <v>6.6635024882855038</v>
      </c>
      <c r="H61" s="26">
        <v>477.18416919955087</v>
      </c>
      <c r="I61" s="26">
        <v>3.2420590874554009</v>
      </c>
      <c r="J61" s="26">
        <v>431.89255822753086</v>
      </c>
      <c r="K61" s="26">
        <v>7.3792263695337219</v>
      </c>
      <c r="L61" s="26">
        <v>45.291610972019967</v>
      </c>
      <c r="M61" s="26">
        <v>7.1196148301639015</v>
      </c>
      <c r="N61" s="27">
        <v>484.14470853109196</v>
      </c>
      <c r="O61" s="27">
        <v>3.2983382314720084</v>
      </c>
      <c r="P61" s="27">
        <v>426.02284360185712</v>
      </c>
      <c r="Q61" s="27">
        <v>6.3992876639214948</v>
      </c>
      <c r="R61" s="27">
        <v>58.121864929234832</v>
      </c>
      <c r="S61" s="27">
        <v>5.7252374639086057</v>
      </c>
    </row>
    <row r="62" spans="1:19">
      <c r="A62" s="67" t="s">
        <v>48</v>
      </c>
      <c r="B62" s="116">
        <v>494.86925546211825</v>
      </c>
      <c r="C62" s="116">
        <v>3.9203234068868986</v>
      </c>
      <c r="D62" s="116">
        <v>455.35981384378545</v>
      </c>
      <c r="E62" s="116">
        <v>7.0670037459611423</v>
      </c>
      <c r="F62" s="26">
        <v>39.509441618332794</v>
      </c>
      <c r="G62" s="26">
        <v>7.6056031790663132</v>
      </c>
      <c r="H62" s="26">
        <v>470.54672390117975</v>
      </c>
      <c r="I62" s="26">
        <v>3.7989003469157629</v>
      </c>
      <c r="J62" s="26">
        <v>438.17852375503588</v>
      </c>
      <c r="K62" s="26">
        <v>7.8455835332546933</v>
      </c>
      <c r="L62" s="26">
        <v>32.368200146143849</v>
      </c>
      <c r="M62" s="26">
        <v>8.1425583306386695</v>
      </c>
      <c r="N62" s="111">
        <v>472.43082863460393</v>
      </c>
      <c r="O62" s="111">
        <v>3.6717927478902452</v>
      </c>
      <c r="P62" s="111">
        <v>432.7983736516324</v>
      </c>
      <c r="Q62" s="111">
        <v>6.1868556192605872</v>
      </c>
      <c r="R62" s="111">
        <v>39.63245498297168</v>
      </c>
      <c r="S62" s="111">
        <v>7.2623150284936742</v>
      </c>
    </row>
    <row r="63" spans="1:19">
      <c r="A63" s="67" t="s">
        <v>119</v>
      </c>
      <c r="B63" s="116">
        <v>515.90423659055944</v>
      </c>
      <c r="C63" s="116">
        <v>4.0007736051901732</v>
      </c>
      <c r="D63" s="116">
        <v>470.69909570954042</v>
      </c>
      <c r="E63" s="116">
        <v>5.4505436908621823</v>
      </c>
      <c r="F63" s="26">
        <v>45.20514088101892</v>
      </c>
      <c r="G63" s="26">
        <v>6.3856684719276373</v>
      </c>
      <c r="H63" s="26">
        <v>485.60345301245331</v>
      </c>
      <c r="I63" s="26">
        <v>3.897189507934407</v>
      </c>
      <c r="J63" s="26">
        <v>446.06424407764337</v>
      </c>
      <c r="K63" s="26">
        <v>5.9072494203624188</v>
      </c>
      <c r="L63" s="26">
        <v>39.539208934809899</v>
      </c>
      <c r="M63" s="26">
        <v>6.9394657987076629</v>
      </c>
      <c r="N63" s="27">
        <v>486.37775297412566</v>
      </c>
      <c r="O63" s="27">
        <v>3.9384946779106826</v>
      </c>
      <c r="P63" s="27">
        <v>445.80890140835737</v>
      </c>
      <c r="Q63" s="27">
        <v>5.6565513373377412</v>
      </c>
      <c r="R63" s="27">
        <v>40.56885156576822</v>
      </c>
      <c r="S63" s="27">
        <v>6.6770349163183793</v>
      </c>
    </row>
    <row r="64" spans="1:19">
      <c r="A64" s="67" t="s">
        <v>49</v>
      </c>
      <c r="B64" s="116">
        <v>430.11293729141278</v>
      </c>
      <c r="C64" s="116">
        <v>5.9117506188945246</v>
      </c>
      <c r="D64" s="116">
        <v>405.71123727885004</v>
      </c>
      <c r="E64" s="116">
        <v>13.388419881321031</v>
      </c>
      <c r="F64" s="26">
        <v>24.401700012562713</v>
      </c>
      <c r="G64" s="26">
        <v>14.353525450065368</v>
      </c>
      <c r="H64" s="26">
        <v>407.58563877950769</v>
      </c>
      <c r="I64" s="26">
        <v>6.4307661967902829</v>
      </c>
      <c r="J64" s="26">
        <v>381.1811368365619</v>
      </c>
      <c r="K64" s="26">
        <v>14.384721338861173</v>
      </c>
      <c r="L64" s="26">
        <v>26.404501942945711</v>
      </c>
      <c r="M64" s="26">
        <v>14.991243321009147</v>
      </c>
      <c r="N64" s="111">
        <v>414.01642303578166</v>
      </c>
      <c r="O64" s="111">
        <v>5.7944670818344113</v>
      </c>
      <c r="P64" s="111">
        <v>394.4313113962707</v>
      </c>
      <c r="Q64" s="111">
        <v>14.037699379982728</v>
      </c>
      <c r="R64" s="111">
        <v>19.585111639510984</v>
      </c>
      <c r="S64" s="111">
        <v>14.440774201651701</v>
      </c>
    </row>
    <row r="65" spans="1:19">
      <c r="A65" s="67" t="s">
        <v>61</v>
      </c>
      <c r="B65" s="116">
        <v>468.56094337478243</v>
      </c>
      <c r="C65" s="116">
        <v>5.2353848604148521</v>
      </c>
      <c r="D65" s="116">
        <v>422.5952255410416</v>
      </c>
      <c r="E65" s="116">
        <v>7.2509182544943744</v>
      </c>
      <c r="F65" s="26">
        <v>45.96571783374084</v>
      </c>
      <c r="G65" s="26">
        <v>6.7276626504783907</v>
      </c>
      <c r="H65" s="26">
        <v>439.54430050469398</v>
      </c>
      <c r="I65" s="26">
        <v>5.8354957545152066</v>
      </c>
      <c r="J65" s="26">
        <v>402.74489047617089</v>
      </c>
      <c r="K65" s="26">
        <v>7.6938991613844685</v>
      </c>
      <c r="L65" s="26">
        <v>36.79941002852307</v>
      </c>
      <c r="M65" s="26">
        <v>7.4119202378867071</v>
      </c>
      <c r="N65" s="27">
        <v>451.09116818639598</v>
      </c>
      <c r="O65" s="27">
        <v>5.0836717431057092</v>
      </c>
      <c r="P65" s="27">
        <v>408.82770972548201</v>
      </c>
      <c r="Q65" s="27">
        <v>6.3076156797495404</v>
      </c>
      <c r="R65" s="27">
        <v>42.263458460913988</v>
      </c>
      <c r="S65" s="27">
        <v>5.9879058682894648</v>
      </c>
    </row>
    <row r="66" spans="1:19">
      <c r="A66" s="67" t="s">
        <v>41</v>
      </c>
      <c r="B66" s="116">
        <v>480.80942689582832</v>
      </c>
      <c r="C66" s="116">
        <v>3.8658862205240343</v>
      </c>
      <c r="D66" s="116">
        <v>429.72199019276786</v>
      </c>
      <c r="E66" s="116">
        <v>9.3423951796268287</v>
      </c>
      <c r="F66" s="26">
        <v>51.087436703060476</v>
      </c>
      <c r="G66" s="26">
        <v>9.4573396571854147</v>
      </c>
      <c r="H66" s="26">
        <v>457.62608477360516</v>
      </c>
      <c r="I66" s="26">
        <v>3.8265026471829859</v>
      </c>
      <c r="J66" s="26">
        <v>410.60106665830961</v>
      </c>
      <c r="K66" s="26">
        <v>8.5708016789752453</v>
      </c>
      <c r="L66" s="26">
        <v>47.025018115295453</v>
      </c>
      <c r="M66" s="26">
        <v>8.6554989248991969</v>
      </c>
      <c r="N66" s="111">
        <v>461.21927986234175</v>
      </c>
      <c r="O66" s="111">
        <v>3.4670253185047648</v>
      </c>
      <c r="P66" s="111">
        <v>409.32714113456689</v>
      </c>
      <c r="Q66" s="111">
        <v>9.0527370839873473</v>
      </c>
      <c r="R66" s="111">
        <v>51.892138727774963</v>
      </c>
      <c r="S66" s="111">
        <v>9.3770833487430405</v>
      </c>
    </row>
    <row r="67" spans="1:19">
      <c r="A67" s="67" t="s">
        <v>42</v>
      </c>
      <c r="B67" s="116">
        <v>498.02381120041611</v>
      </c>
      <c r="C67" s="116">
        <v>4.1428570727125207</v>
      </c>
      <c r="D67" s="116">
        <v>437.52393763517614</v>
      </c>
      <c r="E67" s="116">
        <v>5.5341066139468147</v>
      </c>
      <c r="F67" s="26">
        <v>60.499873565240023</v>
      </c>
      <c r="G67" s="26">
        <v>6.0726428238033527</v>
      </c>
      <c r="H67" s="26">
        <v>464.72623503479656</v>
      </c>
      <c r="I67" s="26">
        <v>4.5374002451240223</v>
      </c>
      <c r="J67" s="26">
        <v>416.4056230868411</v>
      </c>
      <c r="K67" s="26">
        <v>5.3527303920305487</v>
      </c>
      <c r="L67" s="26">
        <v>48.320611947955449</v>
      </c>
      <c r="M67" s="26">
        <v>5.9959237625499542</v>
      </c>
      <c r="N67" s="27">
        <v>477.09322672952078</v>
      </c>
      <c r="O67" s="27">
        <v>4.0100888768625733</v>
      </c>
      <c r="P67" s="27">
        <v>418.32552633451689</v>
      </c>
      <c r="Q67" s="27">
        <v>5.291498476706292</v>
      </c>
      <c r="R67" s="27">
        <v>58.767700395003843</v>
      </c>
      <c r="S67" s="27">
        <v>5.3806247220744341</v>
      </c>
    </row>
    <row r="68" spans="1:19">
      <c r="A68" s="67" t="s">
        <v>66</v>
      </c>
      <c r="B68" s="116">
        <v>507.81777674970516</v>
      </c>
      <c r="C68" s="116">
        <v>5.1468834948495674</v>
      </c>
      <c r="D68" s="116">
        <v>466.32596617660499</v>
      </c>
      <c r="E68" s="116">
        <v>6.9813038906535008</v>
      </c>
      <c r="F68" s="26">
        <v>41.491810573100182</v>
      </c>
      <c r="G68" s="26">
        <v>8.2826485508176777</v>
      </c>
      <c r="H68" s="26">
        <v>481.11448225649855</v>
      </c>
      <c r="I68" s="26">
        <v>4.9965537842412058</v>
      </c>
      <c r="J68" s="26">
        <v>446.53482216144067</v>
      </c>
      <c r="K68" s="26">
        <v>7.3715579540888001</v>
      </c>
      <c r="L68" s="26">
        <v>34.579660095057868</v>
      </c>
      <c r="M68" s="26">
        <v>8.0051916388049715</v>
      </c>
      <c r="N68" s="111">
        <v>490.14208142974974</v>
      </c>
      <c r="O68" s="111">
        <v>4.507138050881859</v>
      </c>
      <c r="P68" s="111">
        <v>448.63571606986716</v>
      </c>
      <c r="Q68" s="111">
        <v>6.1262831403502807</v>
      </c>
      <c r="R68" s="111">
        <v>41.506365359882615</v>
      </c>
      <c r="S68" s="111">
        <v>7.372959578445986</v>
      </c>
    </row>
    <row r="69" spans="1:19">
      <c r="A69" s="68" t="s">
        <v>51</v>
      </c>
      <c r="B69" s="116">
        <v>418.13577726193853</v>
      </c>
      <c r="C69" s="116">
        <v>7.4046118363359055</v>
      </c>
      <c r="D69" s="116">
        <v>387.61825370471445</v>
      </c>
      <c r="E69" s="116">
        <v>11.846003859510796</v>
      </c>
      <c r="F69" s="26">
        <v>30.517523557224045</v>
      </c>
      <c r="G69" s="26">
        <v>14.481182210764519</v>
      </c>
      <c r="H69" s="26">
        <v>391.67492715803832</v>
      </c>
      <c r="I69" s="26">
        <v>7.5002577065672957</v>
      </c>
      <c r="J69" s="26">
        <v>368.03031281322012</v>
      </c>
      <c r="K69" s="26">
        <v>14.672114569424251</v>
      </c>
      <c r="L69" s="26">
        <v>23.644614344818233</v>
      </c>
      <c r="M69" s="26">
        <v>16.360888692299735</v>
      </c>
      <c r="N69" s="27">
        <v>408.44598722104581</v>
      </c>
      <c r="O69" s="27">
        <v>6.5899657724729526</v>
      </c>
      <c r="P69" s="27">
        <v>373.04226103811567</v>
      </c>
      <c r="Q69" s="27">
        <v>11.605234213888069</v>
      </c>
      <c r="R69" s="27">
        <v>35.403726182930185</v>
      </c>
      <c r="S69" s="27">
        <v>13.832285724450221</v>
      </c>
    </row>
    <row r="70" spans="1:19">
      <c r="A70" s="67" t="s">
        <v>118</v>
      </c>
      <c r="B70" s="116">
        <v>490.2611599987037</v>
      </c>
      <c r="C70" s="116">
        <v>3.8771033207488945</v>
      </c>
      <c r="D70" s="116">
        <v>431.14775739355582</v>
      </c>
      <c r="E70" s="116">
        <v>7.0514234105728564</v>
      </c>
      <c r="F70" s="26">
        <v>59.113402605147868</v>
      </c>
      <c r="G70" s="26">
        <v>6.3952947470496939</v>
      </c>
      <c r="H70" s="26">
        <v>466.67033725978428</v>
      </c>
      <c r="I70" s="26">
        <v>3.9562355571818468</v>
      </c>
      <c r="J70" s="26">
        <v>412.74754220027478</v>
      </c>
      <c r="K70" s="26">
        <v>7.0295926419071897</v>
      </c>
      <c r="L70" s="26">
        <v>53.922795059509419</v>
      </c>
      <c r="M70" s="26">
        <v>6.2946456129038868</v>
      </c>
      <c r="N70" s="111">
        <v>466.19922726013993</v>
      </c>
      <c r="O70" s="111">
        <v>3.5053203991729931</v>
      </c>
      <c r="P70" s="111">
        <v>408.44035189033548</v>
      </c>
      <c r="Q70" s="111">
        <v>7.1436099754085332</v>
      </c>
      <c r="R70" s="111">
        <v>57.758875369804421</v>
      </c>
      <c r="S70" s="111">
        <v>6.8740360386856425</v>
      </c>
    </row>
    <row r="71" spans="1:19">
      <c r="A71" s="67" t="s">
        <v>62</v>
      </c>
      <c r="B71" s="116">
        <v>487.81017884992553</v>
      </c>
      <c r="C71" s="116">
        <v>4.928867365911425</v>
      </c>
      <c r="D71" s="116">
        <v>449.17394228812543</v>
      </c>
      <c r="E71" s="116">
        <v>6.4900192151613343</v>
      </c>
      <c r="F71" s="26">
        <v>38.636236561800018</v>
      </c>
      <c r="G71" s="26">
        <v>7.8590838530492118</v>
      </c>
      <c r="H71" s="26">
        <v>453.23280815358783</v>
      </c>
      <c r="I71" s="26">
        <v>5.6793224462905929</v>
      </c>
      <c r="J71" s="26">
        <v>427.04775925702427</v>
      </c>
      <c r="K71" s="26">
        <v>6.8065562158383948</v>
      </c>
      <c r="L71" s="26">
        <v>26.185048896563607</v>
      </c>
      <c r="M71" s="26">
        <v>8.6300716859956204</v>
      </c>
      <c r="N71" s="27">
        <v>479.25149185268464</v>
      </c>
      <c r="O71" s="27">
        <v>4.1259990640743052</v>
      </c>
      <c r="P71" s="27">
        <v>429.06530755232177</v>
      </c>
      <c r="Q71" s="27">
        <v>5.6092915366107832</v>
      </c>
      <c r="R71" s="27">
        <v>50.186184300362903</v>
      </c>
      <c r="S71" s="27">
        <v>6.7666353570804842</v>
      </c>
    </row>
    <row r="72" spans="1:19">
      <c r="A72" s="67" t="s">
        <v>45</v>
      </c>
      <c r="B72" s="116">
        <v>468.12710611632411</v>
      </c>
      <c r="C72" s="116">
        <v>4.246107806539916</v>
      </c>
      <c r="D72" s="116">
        <v>421.68197998220757</v>
      </c>
      <c r="E72" s="116">
        <v>8.7952220247319808</v>
      </c>
      <c r="F72" s="26">
        <v>46.445126134116563</v>
      </c>
      <c r="G72" s="26">
        <v>8.0837843676549372</v>
      </c>
      <c r="H72" s="26">
        <v>427.24055204907336</v>
      </c>
      <c r="I72" s="26">
        <v>5.5490295046501039</v>
      </c>
      <c r="J72" s="26">
        <v>394.48895708796709</v>
      </c>
      <c r="K72" s="26">
        <v>9.9300177075138389</v>
      </c>
      <c r="L72" s="26">
        <v>32.751594961106314</v>
      </c>
      <c r="M72" s="26">
        <v>8.4340647192559199</v>
      </c>
      <c r="N72" s="111">
        <v>469.87361391933325</v>
      </c>
      <c r="O72" s="111">
        <v>3.3095357602854927</v>
      </c>
      <c r="P72" s="111">
        <v>418.97175848527195</v>
      </c>
      <c r="Q72" s="111">
        <v>7.5368682880076054</v>
      </c>
      <c r="R72" s="111">
        <v>50.901855434061375</v>
      </c>
      <c r="S72" s="111">
        <v>7.7777907151061232</v>
      </c>
    </row>
    <row r="73" spans="1:19">
      <c r="A73" s="79" t="s">
        <v>50</v>
      </c>
      <c r="B73" s="116">
        <v>509.03295791473528</v>
      </c>
      <c r="C73" s="116">
        <v>3.2005375582005917</v>
      </c>
      <c r="D73" s="116">
        <v>438.9431007640593</v>
      </c>
      <c r="E73" s="116">
        <v>6.4759756895232066</v>
      </c>
      <c r="F73" s="26">
        <v>70.089857150675996</v>
      </c>
      <c r="G73" s="26">
        <v>7.1038678815332936</v>
      </c>
      <c r="H73" s="26">
        <v>484.6007487117854</v>
      </c>
      <c r="I73" s="26">
        <v>3.0194859478402019</v>
      </c>
      <c r="J73" s="26">
        <v>423.21012280854723</v>
      </c>
      <c r="K73" s="26">
        <v>6.6705737800795006</v>
      </c>
      <c r="L73" s="26">
        <v>61.390625903238195</v>
      </c>
      <c r="M73" s="26">
        <v>7.2681236412453316</v>
      </c>
      <c r="N73" s="27">
        <v>486.94980377818899</v>
      </c>
      <c r="O73" s="27">
        <v>2.8257370949000014</v>
      </c>
      <c r="P73" s="27">
        <v>416.16740709317401</v>
      </c>
      <c r="Q73" s="27">
        <v>6.2081398420265081</v>
      </c>
      <c r="R73" s="27">
        <v>70.782396685015016</v>
      </c>
      <c r="S73" s="27">
        <v>6.6848054977639091</v>
      </c>
    </row>
    <row r="74" spans="1:19">
      <c r="A74" s="10"/>
      <c r="B74" s="10"/>
      <c r="C74" s="10"/>
      <c r="D74" s="10"/>
      <c r="E74" s="10"/>
      <c r="F74" s="10"/>
      <c r="G74" s="10"/>
    </row>
    <row r="75" spans="1:19" s="49" customFormat="1" ht="11.25">
      <c r="A75" s="57" t="s">
        <v>126</v>
      </c>
      <c r="B75" s="57"/>
      <c r="C75" s="57"/>
      <c r="D75" s="57"/>
      <c r="E75" s="57"/>
      <c r="F75" s="57"/>
      <c r="G75" s="57"/>
    </row>
    <row r="76" spans="1:19" s="49" customFormat="1" ht="11.25">
      <c r="A76" s="57" t="s">
        <v>127</v>
      </c>
      <c r="B76" s="57"/>
      <c r="C76" s="57"/>
      <c r="D76" s="57"/>
      <c r="E76" s="57"/>
      <c r="F76" s="57"/>
      <c r="G76" s="57"/>
    </row>
    <row r="77" spans="1:19" s="49" customFormat="1" ht="11.25">
      <c r="A77" s="57"/>
      <c r="B77" s="57"/>
      <c r="C77" s="57"/>
      <c r="D77" s="57"/>
      <c r="E77" s="57"/>
      <c r="F77" s="57"/>
      <c r="G77" s="57"/>
    </row>
    <row r="78" spans="1:19">
      <c r="A78" s="71" t="s">
        <v>146</v>
      </c>
      <c r="B78" s="72"/>
      <c r="C78" s="72"/>
      <c r="D78" s="72"/>
      <c r="E78" s="73"/>
    </row>
  </sheetData>
  <mergeCells count="4">
    <mergeCell ref="B6:G6"/>
    <mergeCell ref="H6:M6"/>
    <mergeCell ref="N6:S6"/>
    <mergeCell ref="A6:A7"/>
  </mergeCells>
  <hyperlinks>
    <hyperlink ref="A4" location="Índice!A1" display="Índice" xr:uid="{C9F69181-BF1A-4611-B81F-FEEA87E6028B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03169-8988-4705-B388-180B1404BA40}">
  <dimension ref="A1:I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5" width="20.28515625" customWidth="1"/>
  </cols>
  <sheetData>
    <row r="1" spans="1:9" s="53" customFormat="1" ht="18.75">
      <c r="A1" s="54" t="str" cm="1">
        <f t="array" aca="1" ref="A1" ca="1">VLOOKUP(_xlfn.TEXTAFTER(CELL("filename",ZV997),"]"),Índice!A:B,2,FALSE)</f>
        <v>Variación de rendimiento en ciencias por la condición de migrante, antes y después de descontar el ISEC</v>
      </c>
      <c r="B1" s="55"/>
      <c r="C1" s="55"/>
    </row>
    <row r="2" spans="1:9">
      <c r="A2" t="s">
        <v>57</v>
      </c>
      <c r="B2" s="4"/>
      <c r="C2" s="4"/>
      <c r="D2" s="4"/>
      <c r="E2" s="4"/>
      <c r="F2" s="4"/>
      <c r="G2" s="4"/>
      <c r="H2" s="4"/>
      <c r="I2" s="4"/>
    </row>
    <row r="3" spans="1:9">
      <c r="A3" s="17" t="s">
        <v>84</v>
      </c>
    </row>
    <row r="4" spans="1:9">
      <c r="A4" s="3" t="s">
        <v>0</v>
      </c>
    </row>
    <row r="6" spans="1:9" s="4" customFormat="1" ht="60" customHeight="1">
      <c r="A6" s="155" t="s">
        <v>52</v>
      </c>
      <c r="B6" s="153" t="s">
        <v>153</v>
      </c>
      <c r="C6" s="154"/>
      <c r="D6" s="153" t="s">
        <v>154</v>
      </c>
      <c r="E6" s="154"/>
    </row>
    <row r="7" spans="1:9" s="4" customFormat="1" ht="18" customHeight="1">
      <c r="A7" s="155"/>
      <c r="B7" s="16" t="s">
        <v>167</v>
      </c>
      <c r="C7" s="16" t="s">
        <v>53</v>
      </c>
      <c r="D7" s="16" t="s">
        <v>167</v>
      </c>
      <c r="E7" s="16" t="s">
        <v>53</v>
      </c>
    </row>
    <row r="8" spans="1:9">
      <c r="A8" s="24" t="s">
        <v>16</v>
      </c>
      <c r="B8" s="21">
        <v>82.584313615672968</v>
      </c>
      <c r="C8" s="21">
        <v>4.2141165814289447</v>
      </c>
      <c r="D8" s="118">
        <v>48.635358162857102</v>
      </c>
      <c r="E8" s="108">
        <v>3.9267273691494702</v>
      </c>
    </row>
    <row r="9" spans="1:9">
      <c r="A9" s="24" t="s">
        <v>14</v>
      </c>
      <c r="B9" s="21">
        <v>-6.195792528725673</v>
      </c>
      <c r="C9" s="21">
        <v>3.489589182774278</v>
      </c>
      <c r="D9" s="26">
        <v>-8.9373685398493308</v>
      </c>
      <c r="E9" s="26">
        <v>2.9335843232553098</v>
      </c>
    </row>
    <row r="10" spans="1:9">
      <c r="A10" s="24" t="s">
        <v>18</v>
      </c>
      <c r="B10" s="21">
        <v>66.79424543853807</v>
      </c>
      <c r="C10" s="21">
        <v>3.6133584740226712</v>
      </c>
      <c r="D10" s="118">
        <v>38.183216763140003</v>
      </c>
      <c r="E10" s="108">
        <v>3.67078968448289</v>
      </c>
    </row>
    <row r="11" spans="1:9">
      <c r="A11" s="24" t="s">
        <v>28</v>
      </c>
      <c r="B11" s="21">
        <v>53.410289181040184</v>
      </c>
      <c r="C11" s="21">
        <v>4.4944881826068412</v>
      </c>
      <c r="D11" s="26">
        <v>27.624478218730999</v>
      </c>
      <c r="E11" s="26">
        <v>3.9899917824030098</v>
      </c>
    </row>
    <row r="12" spans="1:9">
      <c r="A12" s="24" t="s">
        <v>20</v>
      </c>
      <c r="B12" s="21">
        <v>62.92859851862967</v>
      </c>
      <c r="C12" s="21">
        <v>9.0162865006855011</v>
      </c>
      <c r="D12" s="118">
        <v>60.803442381018698</v>
      </c>
      <c r="E12" s="108">
        <v>9.4452252800820293</v>
      </c>
    </row>
    <row r="13" spans="1:9">
      <c r="A13" s="24" t="s">
        <v>6</v>
      </c>
      <c r="B13" s="21">
        <v>4.1621489705746626</v>
      </c>
      <c r="C13" s="21">
        <v>3.0243168446438426</v>
      </c>
      <c r="D13" s="26">
        <v>-1.34783598119112</v>
      </c>
      <c r="E13" s="26">
        <v>2.8025502898752399</v>
      </c>
    </row>
    <row r="14" spans="1:9">
      <c r="A14" s="24" t="s">
        <v>1</v>
      </c>
      <c r="B14" s="21">
        <v>31.498529652995778</v>
      </c>
      <c r="C14" s="21">
        <v>5.8833662810168823</v>
      </c>
      <c r="D14" s="118">
        <v>15.9821762575289</v>
      </c>
      <c r="E14" s="108">
        <v>5.2817522313923604</v>
      </c>
    </row>
    <row r="15" spans="1:9">
      <c r="A15" s="24" t="s">
        <v>58</v>
      </c>
      <c r="B15" s="21">
        <v>-22.493717990419601</v>
      </c>
      <c r="C15" s="21">
        <v>3.6368989807735068</v>
      </c>
      <c r="D15" s="26">
        <v>-35.021556493032399</v>
      </c>
      <c r="E15" s="26">
        <v>4.3083526982988802</v>
      </c>
    </row>
    <row r="16" spans="1:9">
      <c r="A16" s="24" t="s">
        <v>29</v>
      </c>
      <c r="B16" s="21">
        <v>47.927885327817414</v>
      </c>
      <c r="C16" s="21">
        <v>7.4325527360731849</v>
      </c>
      <c r="D16" s="118">
        <v>37.171421175158997</v>
      </c>
      <c r="E16" s="108">
        <v>6.8316267934411101</v>
      </c>
    </row>
    <row r="17" spans="1:5">
      <c r="A17" s="24" t="s">
        <v>25</v>
      </c>
      <c r="B17" s="21">
        <v>101.44341024650348</v>
      </c>
      <c r="C17" s="21">
        <v>16.671884623539764</v>
      </c>
      <c r="D17" s="26">
        <v>56.753762540135497</v>
      </c>
      <c r="E17" s="26">
        <v>14.797841969619499</v>
      </c>
    </row>
    <row r="18" spans="1:5">
      <c r="A18" s="24" t="s">
        <v>59</v>
      </c>
      <c r="B18" s="33" t="s">
        <v>100</v>
      </c>
      <c r="C18" s="33" t="s">
        <v>100</v>
      </c>
      <c r="D18" s="33" t="s">
        <v>100</v>
      </c>
      <c r="E18" s="33" t="s">
        <v>100</v>
      </c>
    </row>
    <row r="19" spans="1:5">
      <c r="A19" s="24" t="s">
        <v>15</v>
      </c>
      <c r="B19" s="21">
        <v>22.01566246669454</v>
      </c>
      <c r="C19" s="21">
        <v>4.8527147483612856</v>
      </c>
      <c r="D19" s="26">
        <v>10.700844769835699</v>
      </c>
      <c r="E19" s="26">
        <v>4.5186317011908503</v>
      </c>
    </row>
    <row r="20" spans="1:5">
      <c r="A20" s="24" t="s">
        <v>8</v>
      </c>
      <c r="B20" s="21">
        <v>63.236938038776735</v>
      </c>
      <c r="C20" s="21">
        <v>4.4851844229477082</v>
      </c>
      <c r="D20" s="118">
        <v>37.684407867228302</v>
      </c>
      <c r="E20" s="108">
        <v>4.5087419228747603</v>
      </c>
    </row>
    <row r="21" spans="1:5">
      <c r="A21" s="24" t="s">
        <v>10</v>
      </c>
      <c r="B21" s="21">
        <v>62.079162190187255</v>
      </c>
      <c r="C21" s="21">
        <v>5.6446338813735117</v>
      </c>
      <c r="D21" s="26">
        <v>44.550675025132499</v>
      </c>
      <c r="E21" s="26">
        <v>5.9098983959359002</v>
      </c>
    </row>
    <row r="22" spans="1:5">
      <c r="A22" s="24" t="s">
        <v>26</v>
      </c>
      <c r="B22" s="21">
        <v>42.582365151987183</v>
      </c>
      <c r="C22" s="21">
        <v>2.5176048978446959</v>
      </c>
      <c r="D22" s="118">
        <v>20.854107898311</v>
      </c>
      <c r="E22" s="108">
        <v>2.81240561228232</v>
      </c>
    </row>
    <row r="23" spans="1:5">
      <c r="A23" s="24" t="s">
        <v>7</v>
      </c>
      <c r="B23" s="21">
        <v>-10.888841468236814</v>
      </c>
      <c r="C23" s="21">
        <v>22.758060661362197</v>
      </c>
      <c r="D23" s="26">
        <v>-32.531866442952797</v>
      </c>
      <c r="E23" s="26">
        <v>19.398732223475101</v>
      </c>
    </row>
    <row r="24" spans="1:5">
      <c r="A24" s="24" t="s">
        <v>21</v>
      </c>
      <c r="B24" s="21">
        <v>47.204566784640448</v>
      </c>
      <c r="C24" s="21">
        <v>4.9623795631886214</v>
      </c>
      <c r="D24" s="118">
        <v>36.860081098103599</v>
      </c>
      <c r="E24" s="108">
        <v>4.9677943402704603</v>
      </c>
    </row>
    <row r="25" spans="1:5">
      <c r="A25" s="24" t="s">
        <v>34</v>
      </c>
      <c r="B25" s="21">
        <v>87.620823625765709</v>
      </c>
      <c r="C25" s="21">
        <v>5.6642816228349959</v>
      </c>
      <c r="D25" s="26">
        <v>64.499392057054493</v>
      </c>
      <c r="E25" s="26">
        <v>6.0303013161968799</v>
      </c>
    </row>
    <row r="26" spans="1:5">
      <c r="A26" s="24" t="s">
        <v>5</v>
      </c>
      <c r="B26" s="21">
        <v>57.47762905601401</v>
      </c>
      <c r="C26" s="21">
        <v>4.7336938214621727</v>
      </c>
      <c r="D26" s="118">
        <v>25.4234164519318</v>
      </c>
      <c r="E26" s="108">
        <v>4.6004108230525498</v>
      </c>
    </row>
    <row r="27" spans="1:5">
      <c r="A27" s="24" t="s">
        <v>37</v>
      </c>
      <c r="B27" s="21">
        <v>60.788342050459008</v>
      </c>
      <c r="C27" s="21">
        <v>4.2196718944173526</v>
      </c>
      <c r="D27" s="26">
        <v>37.882389805453499</v>
      </c>
      <c r="E27" s="26">
        <v>3.9114072869874801</v>
      </c>
    </row>
    <row r="28" spans="1:5">
      <c r="A28" s="24" t="s">
        <v>4</v>
      </c>
      <c r="B28" s="21">
        <v>9.8183696772548323</v>
      </c>
      <c r="C28" s="21">
        <v>8.208466264796499</v>
      </c>
      <c r="D28" s="118">
        <v>7.4360121871841001</v>
      </c>
      <c r="E28" s="108">
        <v>8.3735851009101392</v>
      </c>
    </row>
    <row r="29" spans="1:5">
      <c r="A29" s="24" t="s">
        <v>9</v>
      </c>
      <c r="B29" s="21">
        <v>7.2370216309976687</v>
      </c>
      <c r="C29" s="21">
        <v>3.9777006782751263</v>
      </c>
      <c r="D29" s="26">
        <v>-6.42791012043386</v>
      </c>
      <c r="E29" s="26">
        <v>3.60003954430245</v>
      </c>
    </row>
    <row r="30" spans="1:5">
      <c r="A30" s="24" t="s">
        <v>19</v>
      </c>
      <c r="B30" s="21">
        <v>65.375340102069529</v>
      </c>
      <c r="C30" s="21">
        <v>4.780487701250844</v>
      </c>
      <c r="D30" s="118">
        <v>40.295349294715599</v>
      </c>
      <c r="E30" s="108">
        <v>5.37192755335432</v>
      </c>
    </row>
    <row r="31" spans="1:5">
      <c r="A31" s="24" t="s">
        <v>11</v>
      </c>
      <c r="B31" s="21">
        <v>34.751439297460777</v>
      </c>
      <c r="C31" s="21">
        <v>4.7783711398158673</v>
      </c>
      <c r="D31" s="26">
        <v>22.4409222696851</v>
      </c>
      <c r="E31" s="26">
        <v>4.9018241808388803</v>
      </c>
    </row>
    <row r="32" spans="1:5">
      <c r="A32" s="24" t="s">
        <v>12</v>
      </c>
      <c r="B32" s="21">
        <v>45.989163625663636</v>
      </c>
      <c r="C32" s="21">
        <v>4.3944574864883883</v>
      </c>
      <c r="D32" s="118">
        <v>18.464072989304</v>
      </c>
      <c r="E32" s="108">
        <v>4.4125511385536997</v>
      </c>
    </row>
    <row r="33" spans="1:5">
      <c r="A33" s="24" t="s">
        <v>2</v>
      </c>
      <c r="B33" s="21">
        <v>26.201342447656316</v>
      </c>
      <c r="C33" s="21">
        <v>19.014710146280343</v>
      </c>
      <c r="D33" s="26">
        <v>13.6707874398573</v>
      </c>
      <c r="E33" s="26">
        <v>17.841634579610101</v>
      </c>
    </row>
    <row r="34" spans="1:5">
      <c r="A34" s="24" t="s">
        <v>23</v>
      </c>
      <c r="B34" s="21">
        <v>75.417611014664857</v>
      </c>
      <c r="C34" s="21">
        <v>5.904364920394646</v>
      </c>
      <c r="D34" s="118">
        <v>66.656603156194294</v>
      </c>
      <c r="E34" s="108">
        <v>6.4300181562564296</v>
      </c>
    </row>
    <row r="35" spans="1:5">
      <c r="A35" s="24" t="s">
        <v>32</v>
      </c>
      <c r="B35" s="21">
        <v>31.120474440956819</v>
      </c>
      <c r="C35" s="21">
        <v>4.9636437748429962</v>
      </c>
      <c r="D35" s="26">
        <v>17.674999749100099</v>
      </c>
      <c r="E35" s="26">
        <v>5.1127685043218598</v>
      </c>
    </row>
    <row r="36" spans="1:5">
      <c r="A36" s="24" t="s">
        <v>64</v>
      </c>
      <c r="B36" s="21">
        <v>21.392251614894036</v>
      </c>
      <c r="C36" s="21">
        <v>3.4022216707588262</v>
      </c>
      <c r="D36" s="118">
        <v>-3.0377598858948498</v>
      </c>
      <c r="E36" s="108">
        <v>3.16719773170973</v>
      </c>
    </row>
    <row r="37" spans="1:5">
      <c r="A37" s="24" t="s">
        <v>17</v>
      </c>
      <c r="B37" s="21">
        <v>2.4978523738794594</v>
      </c>
      <c r="C37" s="21">
        <v>4.7462434408504253</v>
      </c>
      <c r="D37" s="26">
        <v>-1.82430224611338</v>
      </c>
      <c r="E37" s="26">
        <v>4.9248480969169304</v>
      </c>
    </row>
    <row r="38" spans="1:5">
      <c r="A38" s="24" t="s">
        <v>3</v>
      </c>
      <c r="B38" s="21">
        <v>48.821497022595487</v>
      </c>
      <c r="C38" s="21">
        <v>8.4849387106690788</v>
      </c>
      <c r="D38" s="118">
        <v>43.725394914041701</v>
      </c>
      <c r="E38" s="108">
        <v>7.8929461915727597</v>
      </c>
    </row>
    <row r="39" spans="1:5">
      <c r="A39" s="24" t="s">
        <v>13</v>
      </c>
      <c r="B39" s="21">
        <v>43.935151133427127</v>
      </c>
      <c r="C39" s="21">
        <v>3.7419023956103281</v>
      </c>
      <c r="D39" s="26">
        <v>21.551251032398099</v>
      </c>
      <c r="E39" s="26">
        <v>4.0317538621209597</v>
      </c>
    </row>
    <row r="40" spans="1:5">
      <c r="A40" s="24" t="s">
        <v>27</v>
      </c>
      <c r="B40" s="21">
        <v>2.0862320178541838</v>
      </c>
      <c r="C40" s="21">
        <v>3.9702739234920514</v>
      </c>
      <c r="D40" s="118">
        <v>-1.4220736840667301</v>
      </c>
      <c r="E40" s="108">
        <v>3.59940635979319</v>
      </c>
    </row>
    <row r="41" spans="1:5">
      <c r="A41" s="24" t="s">
        <v>31</v>
      </c>
      <c r="B41" s="21">
        <v>62.630349490594426</v>
      </c>
      <c r="C41" s="21">
        <v>7.1367107020409071</v>
      </c>
      <c r="D41" s="26">
        <v>28.8407081897792</v>
      </c>
      <c r="E41" s="26">
        <v>6.34288299358463</v>
      </c>
    </row>
    <row r="42" spans="1:5">
      <c r="A42" s="24" t="s">
        <v>35</v>
      </c>
      <c r="B42" s="21">
        <v>55.365926244413593</v>
      </c>
      <c r="C42" s="21">
        <v>7.643362858422968</v>
      </c>
      <c r="D42" s="118">
        <v>38.405158532090901</v>
      </c>
      <c r="E42" s="108">
        <v>7.1793155355244904</v>
      </c>
    </row>
    <row r="43" spans="1:5">
      <c r="A43" s="24" t="s">
        <v>36</v>
      </c>
      <c r="B43" s="21">
        <v>38.999676980755829</v>
      </c>
      <c r="C43" s="21">
        <v>3.6768550571387864</v>
      </c>
      <c r="D43" s="26">
        <v>27.148201130673399</v>
      </c>
      <c r="E43" s="26">
        <v>3.6757814026439202</v>
      </c>
    </row>
    <row r="44" spans="1:5">
      <c r="A44" s="24" t="s">
        <v>38</v>
      </c>
      <c r="B44" s="21">
        <v>-4.3090500466075807E-2</v>
      </c>
      <c r="C44" s="21">
        <v>3.9711442121349472</v>
      </c>
      <c r="D44" s="118">
        <v>-12.387918042836001</v>
      </c>
      <c r="E44" s="108">
        <v>3.37751090320773</v>
      </c>
    </row>
    <row r="45" spans="1:5">
      <c r="A45" s="24" t="s">
        <v>101</v>
      </c>
      <c r="B45" s="21">
        <v>58.079630292294084</v>
      </c>
      <c r="C45" s="21">
        <v>5.1182740014168138</v>
      </c>
      <c r="D45" s="26">
        <v>42.6441099675272</v>
      </c>
      <c r="E45" s="26">
        <v>4.8043196629451703</v>
      </c>
    </row>
    <row r="46" spans="1:5">
      <c r="A46" s="24" t="s">
        <v>102</v>
      </c>
      <c r="B46" s="21">
        <v>40.382107085721486</v>
      </c>
      <c r="C46" s="21">
        <v>7.5798029139936229</v>
      </c>
      <c r="D46" s="118">
        <v>34.711230918848301</v>
      </c>
      <c r="E46" s="108">
        <v>8.0113880710859497</v>
      </c>
    </row>
    <row r="47" spans="1:5">
      <c r="A47" s="24" t="s">
        <v>33</v>
      </c>
      <c r="B47" s="21">
        <v>60.603611741731335</v>
      </c>
      <c r="C47" s="21">
        <v>12.120925567906161</v>
      </c>
      <c r="D47" s="26">
        <v>61.503118170336499</v>
      </c>
      <c r="E47" s="26">
        <v>11.660985717477899</v>
      </c>
    </row>
    <row r="48" spans="1:5">
      <c r="A48" s="24" t="s">
        <v>22</v>
      </c>
      <c r="B48" s="21">
        <v>68.96157312452533</v>
      </c>
      <c r="C48" s="21">
        <v>4.3869182240309188</v>
      </c>
      <c r="D48" s="118">
        <v>42.069982935663901</v>
      </c>
      <c r="E48" s="108">
        <v>4.5474582086002204</v>
      </c>
    </row>
    <row r="49" spans="1:5">
      <c r="A49" s="24" t="s">
        <v>24</v>
      </c>
      <c r="B49" s="21">
        <v>53.658822927483335</v>
      </c>
      <c r="C49" s="21">
        <v>3.8520976191488221</v>
      </c>
      <c r="D49" s="26">
        <v>32.009903711904201</v>
      </c>
      <c r="E49" s="26">
        <v>3.8365554315336401</v>
      </c>
    </row>
    <row r="50" spans="1:5">
      <c r="A50" s="24" t="s">
        <v>30</v>
      </c>
      <c r="B50" s="21">
        <v>59.680341033259751</v>
      </c>
      <c r="C50" s="21">
        <v>9.0802423483855161</v>
      </c>
      <c r="D50" s="118">
        <v>59.856286007659001</v>
      </c>
      <c r="E50" s="108">
        <v>9.9826209029611501</v>
      </c>
    </row>
    <row r="51" spans="1:5">
      <c r="A51" s="32"/>
      <c r="B51" s="33"/>
      <c r="C51" s="33"/>
      <c r="D51" s="27"/>
      <c r="E51" s="27"/>
    </row>
    <row r="52" spans="1:5">
      <c r="A52" s="30" t="s">
        <v>39</v>
      </c>
      <c r="B52" s="21">
        <v>44.367222865894256</v>
      </c>
      <c r="C52" s="21">
        <v>1.2487350726977204</v>
      </c>
      <c r="D52" s="118">
        <v>26.584138514869402</v>
      </c>
      <c r="E52" s="108">
        <v>1.1698653599159601</v>
      </c>
    </row>
    <row r="53" spans="1:5">
      <c r="A53" s="30" t="s">
        <v>40</v>
      </c>
      <c r="B53" s="21">
        <v>52.114603332351479</v>
      </c>
      <c r="C53" s="21">
        <v>1.6603714091961201</v>
      </c>
      <c r="D53" s="26">
        <v>24.7103080001522</v>
      </c>
      <c r="E53" s="26">
        <v>1.5017643633684301</v>
      </c>
    </row>
    <row r="54" spans="1:5">
      <c r="A54" s="28"/>
      <c r="B54" s="33"/>
      <c r="C54" s="33"/>
      <c r="D54" s="119"/>
      <c r="E54" s="119"/>
    </row>
    <row r="55" spans="1:5">
      <c r="A55" s="67" t="s">
        <v>43</v>
      </c>
      <c r="B55" s="21">
        <v>42.752351401047591</v>
      </c>
      <c r="C55" s="21">
        <v>10.930560967972555</v>
      </c>
      <c r="D55" s="26">
        <v>28.318479338004401</v>
      </c>
      <c r="E55" s="26">
        <v>12.2189413275996</v>
      </c>
    </row>
    <row r="56" spans="1:5">
      <c r="A56" s="67" t="s">
        <v>44</v>
      </c>
      <c r="B56" s="21">
        <v>57.895243122032923</v>
      </c>
      <c r="C56" s="21">
        <v>6.523489492447565</v>
      </c>
      <c r="D56" s="118">
        <v>29.172484321555501</v>
      </c>
      <c r="E56" s="108">
        <v>7.5878146500574104</v>
      </c>
    </row>
    <row r="57" spans="1:5">
      <c r="A57" s="67" t="s">
        <v>60</v>
      </c>
      <c r="B57" s="21">
        <v>43.695464873248753</v>
      </c>
      <c r="C57" s="21">
        <v>8.6475974678893497</v>
      </c>
      <c r="D57" s="26">
        <v>17.495818127936602</v>
      </c>
      <c r="E57" s="26">
        <v>8.5958534349873208</v>
      </c>
    </row>
    <row r="58" spans="1:5">
      <c r="A58" s="67" t="s">
        <v>54</v>
      </c>
      <c r="B58" s="21">
        <v>48.038053554298038</v>
      </c>
      <c r="C58" s="21">
        <v>6.5132767489982752</v>
      </c>
      <c r="D58" s="118">
        <v>28.792896268937</v>
      </c>
      <c r="E58" s="108">
        <v>7.1132027085674796</v>
      </c>
    </row>
    <row r="59" spans="1:5">
      <c r="A59" s="67" t="s">
        <v>55</v>
      </c>
      <c r="B59" s="21">
        <v>23.849482711407365</v>
      </c>
      <c r="C59" s="21">
        <v>7.1328467253168855</v>
      </c>
      <c r="D59" s="26">
        <v>14.4510150659145</v>
      </c>
      <c r="E59" s="26">
        <v>6.4514516123980998</v>
      </c>
    </row>
    <row r="60" spans="1:5">
      <c r="A60" s="67" t="s">
        <v>46</v>
      </c>
      <c r="B60" s="21">
        <v>38.336608101944492</v>
      </c>
      <c r="C60" s="21">
        <v>6.3701574520145643</v>
      </c>
      <c r="D60" s="118">
        <v>20.257004534905899</v>
      </c>
      <c r="E60" s="108">
        <v>6.6050718580700201</v>
      </c>
    </row>
    <row r="61" spans="1:5">
      <c r="A61" s="67" t="s">
        <v>47</v>
      </c>
      <c r="B61" s="21">
        <v>55.196960010893633</v>
      </c>
      <c r="C61" s="21">
        <v>6.6635024882855038</v>
      </c>
      <c r="D61" s="26">
        <v>23.280184270355999</v>
      </c>
      <c r="E61" s="26">
        <v>6.2041163980193499</v>
      </c>
    </row>
    <row r="62" spans="1:5">
      <c r="A62" s="67" t="s">
        <v>48</v>
      </c>
      <c r="B62" s="21">
        <v>39.509441618332794</v>
      </c>
      <c r="C62" s="21">
        <v>7.6056031790663132</v>
      </c>
      <c r="D62" s="118">
        <v>24.0904085442858</v>
      </c>
      <c r="E62" s="108">
        <v>7.2146367787462502</v>
      </c>
    </row>
    <row r="63" spans="1:5">
      <c r="A63" s="67" t="s">
        <v>119</v>
      </c>
      <c r="B63" s="21">
        <v>45.20514088101892</v>
      </c>
      <c r="C63" s="21">
        <v>6.3856684719276373</v>
      </c>
      <c r="D63" s="26">
        <v>23.750129992601799</v>
      </c>
      <c r="E63" s="26">
        <v>6.8058995048246604</v>
      </c>
    </row>
    <row r="64" spans="1:5">
      <c r="A64" s="67" t="s">
        <v>49</v>
      </c>
      <c r="B64" s="21">
        <v>24.401700012562713</v>
      </c>
      <c r="C64" s="21">
        <v>14.353525450065368</v>
      </c>
      <c r="D64" s="118">
        <v>18.696517510424702</v>
      </c>
      <c r="E64" s="108">
        <v>15.3100419956324</v>
      </c>
    </row>
    <row r="65" spans="1:5">
      <c r="A65" s="67" t="s">
        <v>61</v>
      </c>
      <c r="B65" s="21">
        <v>45.96571783374084</v>
      </c>
      <c r="C65" s="21">
        <v>6.7276626504783907</v>
      </c>
      <c r="D65" s="26">
        <v>27.433766603077601</v>
      </c>
      <c r="E65" s="26">
        <v>7.3277292661230096</v>
      </c>
    </row>
    <row r="66" spans="1:5">
      <c r="A66" s="67" t="s">
        <v>41</v>
      </c>
      <c r="B66" s="21">
        <v>51.087436703060476</v>
      </c>
      <c r="C66" s="21">
        <v>9.4573396571854147</v>
      </c>
      <c r="D66" s="118">
        <v>28.374418098209901</v>
      </c>
      <c r="E66" s="108">
        <v>10.283276901753499</v>
      </c>
    </row>
    <row r="67" spans="1:5">
      <c r="A67" s="67" t="s">
        <v>42</v>
      </c>
      <c r="B67" s="21">
        <v>60.499873565240023</v>
      </c>
      <c r="C67" s="21">
        <v>6.0726428238033527</v>
      </c>
      <c r="D67" s="26">
        <v>44.2483527652901</v>
      </c>
      <c r="E67" s="26">
        <v>7.0211441202028002</v>
      </c>
    </row>
    <row r="68" spans="1:5">
      <c r="A68" s="67" t="s">
        <v>66</v>
      </c>
      <c r="B68" s="21">
        <v>41.491810573100182</v>
      </c>
      <c r="C68" s="21">
        <v>8.2826485508176777</v>
      </c>
      <c r="D68" s="118">
        <v>8.5785992730615703</v>
      </c>
      <c r="E68" s="108">
        <v>7.5048207455875904</v>
      </c>
    </row>
    <row r="69" spans="1:5">
      <c r="A69" s="68" t="s">
        <v>51</v>
      </c>
      <c r="B69" s="21">
        <v>30.517523557224045</v>
      </c>
      <c r="C69" s="21">
        <v>14.481182210764519</v>
      </c>
      <c r="D69" s="26">
        <v>5.8341475956931204</v>
      </c>
      <c r="E69" s="26">
        <v>16.664893106045302</v>
      </c>
    </row>
    <row r="70" spans="1:5">
      <c r="A70" s="67" t="s">
        <v>118</v>
      </c>
      <c r="B70" s="21">
        <v>59.113402605147868</v>
      </c>
      <c r="C70" s="21">
        <v>6.3952947470496939</v>
      </c>
      <c r="D70" s="118">
        <v>31.765537291835599</v>
      </c>
      <c r="E70" s="108">
        <v>6.4033916306266301</v>
      </c>
    </row>
    <row r="71" spans="1:5">
      <c r="A71" s="67" t="s">
        <v>62</v>
      </c>
      <c r="B71" s="21">
        <v>38.636236561800018</v>
      </c>
      <c r="C71" s="21">
        <v>7.8590838530492118</v>
      </c>
      <c r="D71" s="26">
        <v>3.5078633575557698</v>
      </c>
      <c r="E71" s="26">
        <v>8.2681888174928009</v>
      </c>
    </row>
    <row r="72" spans="1:5">
      <c r="A72" s="67" t="s">
        <v>45</v>
      </c>
      <c r="B72" s="21">
        <v>46.445126134116563</v>
      </c>
      <c r="C72" s="21">
        <v>8.0837843676549372</v>
      </c>
      <c r="D72" s="118">
        <v>23.183424437817099</v>
      </c>
      <c r="E72" s="108">
        <v>8.9100338968454196</v>
      </c>
    </row>
    <row r="73" spans="1:5">
      <c r="A73" s="79" t="s">
        <v>50</v>
      </c>
      <c r="B73" s="21">
        <v>70.089857150675996</v>
      </c>
      <c r="C73" s="21">
        <v>7.1038678815332936</v>
      </c>
      <c r="D73" s="26">
        <v>46.017038695736503</v>
      </c>
      <c r="E73" s="26">
        <v>8.1154222885581504</v>
      </c>
    </row>
    <row r="74" spans="1:5">
      <c r="A74" s="10"/>
      <c r="B74" s="10"/>
      <c r="C74" s="10"/>
    </row>
    <row r="75" spans="1:5" s="49" customFormat="1" ht="11.25">
      <c r="A75" s="57" t="s">
        <v>126</v>
      </c>
      <c r="B75" s="57"/>
      <c r="C75" s="57"/>
    </row>
    <row r="76" spans="1:5" s="49" customFormat="1" ht="11.25">
      <c r="A76" s="57" t="s">
        <v>127</v>
      </c>
      <c r="B76" s="57"/>
      <c r="C76" s="57"/>
    </row>
    <row r="77" spans="1:5" s="49" customFormat="1" ht="11.25">
      <c r="A77" s="57"/>
      <c r="B77" s="57"/>
      <c r="C77" s="57"/>
    </row>
    <row r="78" spans="1:5">
      <c r="A78" s="71" t="s">
        <v>150</v>
      </c>
      <c r="B78" s="72"/>
      <c r="C78" s="72"/>
    </row>
  </sheetData>
  <mergeCells count="3">
    <mergeCell ref="A6:A7"/>
    <mergeCell ref="B6:C6"/>
    <mergeCell ref="D6:E6"/>
  </mergeCells>
  <hyperlinks>
    <hyperlink ref="A4" location="Índice!A1" display="Índice" xr:uid="{4A663258-E918-445B-8ED4-AE0EB8AE2B2A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D906-1057-44A9-964E-CDB3C723CB90}">
  <dimension ref="A1:V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7" width="11.42578125" customWidth="1"/>
    <col min="16" max="19" width="11.42578125" customWidth="1"/>
  </cols>
  <sheetData>
    <row r="1" spans="1:21" s="53" customFormat="1" ht="18.75">
      <c r="A1" s="54" t="str" cm="1">
        <f t="array" aca="1" ref="A1" ca="1">VLOOKUP(_xlfn.TEXTAFTER(CELL("filename",AAA993),"]"),Índice!A:B,2,FALSE)</f>
        <v>Diferencias de rendimiento en las tres competencias  según la titularidad del centro (públicos-privados)</v>
      </c>
      <c r="B1" s="54"/>
      <c r="C1" s="54"/>
      <c r="D1" s="55"/>
      <c r="E1" s="55"/>
      <c r="F1" s="55"/>
      <c r="G1" s="55"/>
    </row>
    <row r="2" spans="1:21">
      <c r="A2" t="s">
        <v>57</v>
      </c>
      <c r="G2" s="4"/>
    </row>
    <row r="3" spans="1:21">
      <c r="A3" s="2" t="s">
        <v>85</v>
      </c>
      <c r="B3" s="2"/>
      <c r="C3" s="2"/>
      <c r="G3" s="4"/>
    </row>
    <row r="4" spans="1:21">
      <c r="A4" s="3" t="s">
        <v>0</v>
      </c>
      <c r="B4" s="3"/>
      <c r="C4" s="3"/>
      <c r="G4" s="4"/>
    </row>
    <row r="5" spans="1:21" ht="19.5" customHeight="1"/>
    <row r="6" spans="1:21" ht="42" customHeight="1">
      <c r="A6" s="143" t="s">
        <v>52</v>
      </c>
      <c r="B6" s="141" t="s">
        <v>133</v>
      </c>
      <c r="C6" s="141"/>
      <c r="D6" s="141" t="s">
        <v>74</v>
      </c>
      <c r="E6" s="141"/>
      <c r="F6" s="141"/>
      <c r="G6" s="141"/>
      <c r="H6" s="141"/>
      <c r="I6" s="141"/>
      <c r="J6" s="141" t="s">
        <v>78</v>
      </c>
      <c r="K6" s="141"/>
      <c r="L6" s="141"/>
      <c r="M6" s="141"/>
      <c r="N6" s="141"/>
      <c r="O6" s="141"/>
      <c r="P6" s="141" t="s">
        <v>79</v>
      </c>
      <c r="Q6" s="141"/>
      <c r="R6" s="141"/>
      <c r="S6" s="141"/>
      <c r="T6" s="141"/>
      <c r="U6" s="141"/>
    </row>
    <row r="7" spans="1:21" ht="30.75" customHeight="1">
      <c r="A7" s="144"/>
      <c r="B7" s="44" t="s">
        <v>110</v>
      </c>
      <c r="C7" s="44" t="s">
        <v>53</v>
      </c>
      <c r="D7" s="44" t="s">
        <v>168</v>
      </c>
      <c r="E7" s="44" t="s">
        <v>53</v>
      </c>
      <c r="F7" s="44" t="s">
        <v>169</v>
      </c>
      <c r="G7" s="44" t="s">
        <v>53</v>
      </c>
      <c r="H7" s="62" t="s">
        <v>142</v>
      </c>
      <c r="I7" s="44" t="s">
        <v>53</v>
      </c>
      <c r="J7" s="44" t="s">
        <v>168</v>
      </c>
      <c r="K7" s="44" t="s">
        <v>53</v>
      </c>
      <c r="L7" s="44" t="s">
        <v>169</v>
      </c>
      <c r="M7" s="44" t="s">
        <v>53</v>
      </c>
      <c r="N7" s="62" t="s">
        <v>142</v>
      </c>
      <c r="O7" s="44" t="s">
        <v>53</v>
      </c>
      <c r="P7" s="44" t="s">
        <v>168</v>
      </c>
      <c r="Q7" s="44" t="s">
        <v>53</v>
      </c>
      <c r="R7" s="44" t="s">
        <v>169</v>
      </c>
      <c r="S7" s="44" t="s">
        <v>53</v>
      </c>
      <c r="T7" s="62" t="s">
        <v>142</v>
      </c>
      <c r="U7" s="44" t="s">
        <v>53</v>
      </c>
    </row>
    <row r="8" spans="1:21">
      <c r="A8" s="24" t="s">
        <v>16</v>
      </c>
      <c r="B8" s="94">
        <v>95.451382382513145</v>
      </c>
      <c r="C8" s="94">
        <v>1.4212816509414263</v>
      </c>
      <c r="D8" s="94">
        <v>483.07081120692084</v>
      </c>
      <c r="E8" s="94">
        <v>4.3896698468533559</v>
      </c>
      <c r="F8" s="94">
        <v>535.53949029789669</v>
      </c>
      <c r="G8" s="94">
        <v>21.311263279996272</v>
      </c>
      <c r="H8" s="94">
        <v>52.46867909097589</v>
      </c>
      <c r="I8" s="94">
        <v>22.137870032102025</v>
      </c>
      <c r="J8" s="94">
        <v>462.524436559881</v>
      </c>
      <c r="K8" s="94">
        <v>4.3840859665502334</v>
      </c>
      <c r="L8" s="94">
        <v>517.06933212876925</v>
      </c>
      <c r="M8" s="94">
        <v>20.265173709295507</v>
      </c>
      <c r="N8" s="94">
        <v>54.544895568888322</v>
      </c>
      <c r="O8" s="94">
        <v>21.059912767818922</v>
      </c>
      <c r="P8" s="120">
        <v>461.90764747462424</v>
      </c>
      <c r="Q8" s="120">
        <v>3.7416352165653626</v>
      </c>
      <c r="R8" s="120">
        <v>507.0073403546761</v>
      </c>
      <c r="S8" s="120">
        <v>18.595692098176929</v>
      </c>
      <c r="T8" s="120">
        <v>45.099692880051876</v>
      </c>
      <c r="U8" s="120">
        <v>19.253385986779161</v>
      </c>
    </row>
    <row r="9" spans="1:21">
      <c r="A9" s="24" t="s">
        <v>14</v>
      </c>
      <c r="B9" s="82">
        <v>53.783278349423739</v>
      </c>
      <c r="C9" s="82">
        <v>1.0698762486818025</v>
      </c>
      <c r="D9" s="82">
        <v>493.61043671492905</v>
      </c>
      <c r="E9" s="82">
        <v>3.0826955880444937</v>
      </c>
      <c r="F9" s="26">
        <v>529.52514668618699</v>
      </c>
      <c r="G9" s="26">
        <v>2.6882410342713636</v>
      </c>
      <c r="H9" s="82">
        <v>35.914709971257928</v>
      </c>
      <c r="I9" s="82">
        <v>3.849100662390704</v>
      </c>
      <c r="J9" s="26">
        <v>475.56482641840483</v>
      </c>
      <c r="K9" s="26">
        <v>3.1137406006895536</v>
      </c>
      <c r="L9" s="26">
        <v>510.46435367393769</v>
      </c>
      <c r="M9" s="26">
        <v>2.744286849851644</v>
      </c>
      <c r="N9" s="82">
        <v>34.899527255532846</v>
      </c>
      <c r="O9" s="82">
        <v>3.9144074202730912</v>
      </c>
      <c r="P9" s="27">
        <v>461.37438057018232</v>
      </c>
      <c r="Q9" s="27">
        <v>3.0189978131029238</v>
      </c>
      <c r="R9" s="27">
        <v>498.57021031176572</v>
      </c>
      <c r="S9" s="27">
        <v>2.7560493111241886</v>
      </c>
      <c r="T9" s="27">
        <v>37.195829741583303</v>
      </c>
      <c r="U9" s="27">
        <v>3.8249233888152436</v>
      </c>
    </row>
    <row r="10" spans="1:21">
      <c r="A10" s="24" t="s">
        <v>18</v>
      </c>
      <c r="B10" s="82">
        <v>93.003890174348186</v>
      </c>
      <c r="C10" s="82">
        <v>1.7282010621892574</v>
      </c>
      <c r="D10" s="82">
        <v>495.64090022455338</v>
      </c>
      <c r="E10" s="82">
        <v>3.2705163717845114</v>
      </c>
      <c r="F10" s="26">
        <v>537.49736615178551</v>
      </c>
      <c r="G10" s="26">
        <v>14.678350999392945</v>
      </c>
      <c r="H10" s="82">
        <v>41.856465927232122</v>
      </c>
      <c r="I10" s="82">
        <v>15.195254247226446</v>
      </c>
      <c r="J10" s="26">
        <v>465.51374516499408</v>
      </c>
      <c r="K10" s="26">
        <v>3.1317641067362629</v>
      </c>
      <c r="L10" s="26">
        <v>510.27056157878053</v>
      </c>
      <c r="M10" s="26">
        <v>13.96752069903647</v>
      </c>
      <c r="N10" s="82">
        <v>44.756816413786424</v>
      </c>
      <c r="O10" s="82">
        <v>14.555857577265263</v>
      </c>
      <c r="P10" s="111">
        <v>476.2659576906247</v>
      </c>
      <c r="Q10" s="111">
        <v>3.0379389638905181</v>
      </c>
      <c r="R10" s="111">
        <v>512.08047388585476</v>
      </c>
      <c r="S10" s="111">
        <v>13.589769395839509</v>
      </c>
      <c r="T10" s="111">
        <v>35.81451619522992</v>
      </c>
      <c r="U10" s="111">
        <v>14.114109809728815</v>
      </c>
    </row>
    <row r="11" spans="1:21">
      <c r="A11" s="24" t="s">
        <v>28</v>
      </c>
      <c r="B11" s="82">
        <v>29.990854481203797</v>
      </c>
      <c r="C11" s="82">
        <v>1.7835125710284607</v>
      </c>
      <c r="D11" s="82">
        <v>478.82089699888746</v>
      </c>
      <c r="E11" s="82">
        <v>6.052527049512813</v>
      </c>
      <c r="F11" s="26">
        <v>500.55306395474798</v>
      </c>
      <c r="G11" s="26">
        <v>3.1691490394970629</v>
      </c>
      <c r="H11" s="82">
        <v>21.732166955860436</v>
      </c>
      <c r="I11" s="82">
        <v>7.1212402448078382</v>
      </c>
      <c r="J11" s="26">
        <v>455.21151589353087</v>
      </c>
      <c r="K11" s="26">
        <v>6.3312356020301701</v>
      </c>
      <c r="L11" s="26">
        <v>477.57405470180004</v>
      </c>
      <c r="M11" s="26">
        <v>3.2441719026151952</v>
      </c>
      <c r="N11" s="82">
        <v>22.362538808269022</v>
      </c>
      <c r="O11" s="82">
        <v>7.3357269607273237</v>
      </c>
      <c r="P11" s="27">
        <v>469.5183825399169</v>
      </c>
      <c r="Q11" s="27">
        <v>5.9276401024467313</v>
      </c>
      <c r="R11" s="27">
        <v>490.06883140261681</v>
      </c>
      <c r="S11" s="27">
        <v>3.1817434618871347</v>
      </c>
      <c r="T11" s="27">
        <v>20.550448862699888</v>
      </c>
      <c r="U11" s="27">
        <v>7.029376467277789</v>
      </c>
    </row>
    <row r="12" spans="1:21">
      <c r="A12" s="24" t="s">
        <v>20</v>
      </c>
      <c r="B12" s="82">
        <v>97.783607877128546</v>
      </c>
      <c r="C12" s="82">
        <v>1.0584680642752029</v>
      </c>
      <c r="D12" s="82">
        <v>422.01805808572635</v>
      </c>
      <c r="E12" s="82">
        <v>4.842466119210453</v>
      </c>
      <c r="F12" s="26">
        <v>475.38607564155325</v>
      </c>
      <c r="G12" s="26">
        <v>53.082910848127625</v>
      </c>
      <c r="H12" s="82">
        <v>53.368017555826896</v>
      </c>
      <c r="I12" s="82">
        <v>53.559868071126523</v>
      </c>
      <c r="J12" s="26">
        <v>387.68542891037021</v>
      </c>
      <c r="K12" s="26">
        <v>4.7517318513034601</v>
      </c>
      <c r="L12" s="26">
        <v>436.69987990040318</v>
      </c>
      <c r="M12" s="26">
        <v>53.318229791655334</v>
      </c>
      <c r="N12" s="82">
        <v>49.014450990032955</v>
      </c>
      <c r="O12" s="82">
        <v>54.031654172257362</v>
      </c>
      <c r="P12" s="111">
        <v>406.45046327766056</v>
      </c>
      <c r="Q12" s="111">
        <v>4.7744176023123011</v>
      </c>
      <c r="R12" s="111">
        <v>462.39509403053592</v>
      </c>
      <c r="S12" s="111">
        <v>50.652627646929581</v>
      </c>
      <c r="T12" s="111">
        <v>55.944630752875355</v>
      </c>
      <c r="U12" s="111">
        <v>51.1055737953413</v>
      </c>
    </row>
    <row r="13" spans="1:21">
      <c r="A13" s="24" t="s">
        <v>6</v>
      </c>
      <c r="B13" s="82">
        <v>89.249688375482066</v>
      </c>
      <c r="C13" s="82">
        <v>0.97317027976566006</v>
      </c>
      <c r="D13" s="82">
        <v>507.08598480675846</v>
      </c>
      <c r="E13" s="82">
        <v>2.3246759157636592</v>
      </c>
      <c r="F13" s="26">
        <v>541.72591724442918</v>
      </c>
      <c r="G13" s="26">
        <v>8.1559459489740771</v>
      </c>
      <c r="H13" s="82">
        <v>34.639932437670765</v>
      </c>
      <c r="I13" s="82">
        <v>8.4064192585429041</v>
      </c>
      <c r="J13" s="26">
        <v>487.41721627025134</v>
      </c>
      <c r="K13" s="26">
        <v>2.3914237441714494</v>
      </c>
      <c r="L13" s="26">
        <v>517.47734218896881</v>
      </c>
      <c r="M13" s="26">
        <v>8.1904987280485066</v>
      </c>
      <c r="N13" s="82">
        <v>30.060125918717347</v>
      </c>
      <c r="O13" s="82">
        <v>8.4000356256697568</v>
      </c>
      <c r="P13" s="27">
        <v>481.12439593240123</v>
      </c>
      <c r="Q13" s="27">
        <v>2.4644275497498627</v>
      </c>
      <c r="R13" s="27">
        <v>531.25515580892647</v>
      </c>
      <c r="S13" s="27">
        <v>8.3358172802015993</v>
      </c>
      <c r="T13" s="27">
        <v>50.130759876525204</v>
      </c>
      <c r="U13" s="27">
        <v>8.5380236523818169</v>
      </c>
    </row>
    <row r="14" spans="1:21">
      <c r="A14" s="24" t="s">
        <v>1</v>
      </c>
      <c r="B14" s="82">
        <v>36.395206535283215</v>
      </c>
      <c r="C14" s="82">
        <v>1.9520537514255338</v>
      </c>
      <c r="D14" s="82">
        <v>416.04611536809205</v>
      </c>
      <c r="E14" s="82">
        <v>5.4431591112299609</v>
      </c>
      <c r="F14" s="26">
        <v>458.73350259386177</v>
      </c>
      <c r="G14" s="26">
        <v>2.9084625424262898</v>
      </c>
      <c r="H14" s="82">
        <v>42.68738722576974</v>
      </c>
      <c r="I14" s="82">
        <v>6.2897962634798965</v>
      </c>
      <c r="J14" s="26">
        <v>409.70377439563043</v>
      </c>
      <c r="K14" s="26">
        <v>5.8195961889879779</v>
      </c>
      <c r="L14" s="26">
        <v>451.82406809709329</v>
      </c>
      <c r="M14" s="26">
        <v>3.1398394035178794</v>
      </c>
      <c r="N14" s="82">
        <v>42.120293701462835</v>
      </c>
      <c r="O14" s="82">
        <v>6.7036515112447166</v>
      </c>
      <c r="P14" s="111">
        <v>377.454722725556</v>
      </c>
      <c r="Q14" s="111">
        <v>4.881094453781925</v>
      </c>
      <c r="R14" s="111">
        <v>418.25138918866031</v>
      </c>
      <c r="S14" s="111">
        <v>2.5767588466186453</v>
      </c>
      <c r="T14" s="111">
        <v>40.796666463104359</v>
      </c>
      <c r="U14" s="111">
        <v>5.6902511438250976</v>
      </c>
    </row>
    <row r="15" spans="1:21">
      <c r="A15" s="24" t="s">
        <v>58</v>
      </c>
      <c r="B15" s="82">
        <v>80.360857306982027</v>
      </c>
      <c r="C15" s="82">
        <v>0.18838699262354239</v>
      </c>
      <c r="D15" s="82">
        <v>391.29259303473162</v>
      </c>
      <c r="E15" s="82">
        <v>1.666906748957975</v>
      </c>
      <c r="F15" s="26">
        <v>487.85051020395605</v>
      </c>
      <c r="G15" s="26">
        <v>3.0266185628745843</v>
      </c>
      <c r="H15" s="82">
        <v>96.557917169224439</v>
      </c>
      <c r="I15" s="82">
        <v>3.3860603621938261</v>
      </c>
      <c r="J15" s="26">
        <v>360.04880786342795</v>
      </c>
      <c r="K15" s="26">
        <v>1.4882946528292407</v>
      </c>
      <c r="L15" s="26">
        <v>455.37970654749159</v>
      </c>
      <c r="M15" s="26">
        <v>3.0209117594349766</v>
      </c>
      <c r="N15" s="82">
        <v>95.330898684063669</v>
      </c>
      <c r="O15" s="82">
        <v>3.4363605477597297</v>
      </c>
      <c r="P15" s="27">
        <v>393.9314581005242</v>
      </c>
      <c r="Q15" s="27">
        <v>1.595063679931821</v>
      </c>
      <c r="R15" s="27">
        <v>480.4339814659146</v>
      </c>
      <c r="S15" s="27">
        <v>2.8332035642352174</v>
      </c>
      <c r="T15" s="27">
        <v>86.502523365390402</v>
      </c>
      <c r="U15" s="27">
        <v>3.2864593520870806</v>
      </c>
    </row>
    <row r="16" spans="1:21">
      <c r="A16" s="24" t="s">
        <v>29</v>
      </c>
      <c r="B16" s="82">
        <v>81.411732923911799</v>
      </c>
      <c r="C16" s="82">
        <v>1.3604924914900209</v>
      </c>
      <c r="D16" s="82">
        <v>397.79896499994965</v>
      </c>
      <c r="E16" s="82">
        <v>3.2090933355545936</v>
      </c>
      <c r="F16" s="26">
        <v>483.50882003393946</v>
      </c>
      <c r="G16" s="26">
        <v>8.1801926502110263</v>
      </c>
      <c r="H16" s="82">
        <v>85.709855033989768</v>
      </c>
      <c r="I16" s="82">
        <v>8.9163185264908407</v>
      </c>
      <c r="J16" s="26">
        <v>383.75998848159384</v>
      </c>
      <c r="K16" s="26">
        <v>3.2315515827994741</v>
      </c>
      <c r="L16" s="26">
        <v>467.18551664103381</v>
      </c>
      <c r="M16" s="26">
        <v>7.9160033595705759</v>
      </c>
      <c r="N16" s="82">
        <v>83.425528159440006</v>
      </c>
      <c r="O16" s="82">
        <v>8.6128803066753914</v>
      </c>
      <c r="P16" s="111">
        <v>366.93385411299664</v>
      </c>
      <c r="Q16" s="111">
        <v>2.6678250853878356</v>
      </c>
      <c r="R16" s="111">
        <v>440.07041763438735</v>
      </c>
      <c r="S16" s="111">
        <v>7.1974258580045154</v>
      </c>
      <c r="T16" s="111">
        <v>73.136563521390684</v>
      </c>
      <c r="U16" s="111">
        <v>7.8240067744468229</v>
      </c>
    </row>
    <row r="17" spans="1:22">
      <c r="A17" s="24" t="s">
        <v>25</v>
      </c>
      <c r="B17" s="82">
        <v>65.570769739469654</v>
      </c>
      <c r="C17" s="82">
        <v>3.2464899863399772</v>
      </c>
      <c r="D17" s="82">
        <v>523.21006891056152</v>
      </c>
      <c r="E17" s="82">
        <v>4.0654705146118726</v>
      </c>
      <c r="F17" s="26">
        <v>530.78973082478899</v>
      </c>
      <c r="G17" s="26">
        <v>6.173816088276328</v>
      </c>
      <c r="H17" s="82">
        <v>7.5796619142275627</v>
      </c>
      <c r="I17" s="82">
        <v>7.2291949282286012</v>
      </c>
      <c r="J17" s="26">
        <v>498.27708269285205</v>
      </c>
      <c r="K17" s="26">
        <v>4.2164027694095561</v>
      </c>
      <c r="L17" s="26">
        <v>504.85182424699332</v>
      </c>
      <c r="M17" s="26">
        <v>5.9792466044043175</v>
      </c>
      <c r="N17" s="82">
        <v>6.5747415541413599</v>
      </c>
      <c r="O17" s="82">
        <v>7.0951740278588078</v>
      </c>
      <c r="P17" s="27">
        <v>518.93657171048517</v>
      </c>
      <c r="Q17" s="27">
        <v>4.6858112242734054</v>
      </c>
      <c r="R17" s="27">
        <v>527.55721668665501</v>
      </c>
      <c r="S17" s="27">
        <v>7.1385678169940059</v>
      </c>
      <c r="T17" s="27">
        <v>8.6206449761697854</v>
      </c>
      <c r="U17" s="27">
        <v>8.217581988904703</v>
      </c>
    </row>
    <row r="18" spans="1:22">
      <c r="A18" s="24" t="s">
        <v>59</v>
      </c>
      <c r="B18" s="82">
        <v>85.027702104730693</v>
      </c>
      <c r="C18" s="82">
        <v>0.7643081847093034</v>
      </c>
      <c r="D18" s="82">
        <v>412.59280340748512</v>
      </c>
      <c r="E18" s="82">
        <v>2.6637870740329284</v>
      </c>
      <c r="F18" s="26">
        <v>488.21760795852589</v>
      </c>
      <c r="G18" s="26">
        <v>7.8522764617994518</v>
      </c>
      <c r="H18" s="82">
        <v>75.624804551040739</v>
      </c>
      <c r="I18" s="82">
        <v>8.5054636643313035</v>
      </c>
      <c r="J18" s="26">
        <v>403.97422312477738</v>
      </c>
      <c r="K18" s="26">
        <v>2.8209083872964933</v>
      </c>
      <c r="L18" s="26">
        <v>483.70620965205387</v>
      </c>
      <c r="M18" s="26">
        <v>8.464014737952267</v>
      </c>
      <c r="N18" s="82">
        <v>79.731986527276518</v>
      </c>
      <c r="O18" s="82">
        <v>9.0838833469417786</v>
      </c>
      <c r="P18" s="111">
        <v>375.95946688174291</v>
      </c>
      <c r="Q18" s="111">
        <v>2.3325941061506819</v>
      </c>
      <c r="R18" s="111">
        <v>449.81601917457357</v>
      </c>
      <c r="S18" s="111">
        <v>6.4435318129155981</v>
      </c>
      <c r="T18" s="111">
        <v>73.856552292830742</v>
      </c>
      <c r="U18" s="111">
        <v>7.0008311205408456</v>
      </c>
    </row>
    <row r="19" spans="1:22">
      <c r="A19" s="24" t="s">
        <v>15</v>
      </c>
      <c r="B19" s="82">
        <v>95.678619667985259</v>
      </c>
      <c r="C19" s="82">
        <v>0.77790746357623963</v>
      </c>
      <c r="D19" s="82">
        <v>474.86786135702539</v>
      </c>
      <c r="E19" s="82">
        <v>1.9545636366897616</v>
      </c>
      <c r="F19" s="26">
        <v>501.4381076579424</v>
      </c>
      <c r="G19" s="26">
        <v>8.0902839321986892</v>
      </c>
      <c r="H19" s="82">
        <v>26.570246300917042</v>
      </c>
      <c r="I19" s="82">
        <v>8.355373705235257</v>
      </c>
      <c r="J19" s="26">
        <v>451.81309614318224</v>
      </c>
      <c r="K19" s="26">
        <v>1.9745237933226099</v>
      </c>
      <c r="L19" s="26">
        <v>483.39239441807013</v>
      </c>
      <c r="M19" s="26">
        <v>9.5870688082229787</v>
      </c>
      <c r="N19" s="82">
        <v>31.579298274887844</v>
      </c>
      <c r="O19" s="82">
        <v>9.8686611294537077</v>
      </c>
      <c r="P19" s="27">
        <v>453.96583483775277</v>
      </c>
      <c r="Q19" s="27">
        <v>1.9866061651247175</v>
      </c>
      <c r="R19" s="27">
        <v>477.8767882125876</v>
      </c>
      <c r="S19" s="27">
        <v>7.3462499023454635</v>
      </c>
      <c r="T19" s="27">
        <v>23.910953374834879</v>
      </c>
      <c r="U19" s="27">
        <v>7.4702283892060599</v>
      </c>
    </row>
    <row r="20" spans="1:22">
      <c r="A20" s="24" t="s">
        <v>8</v>
      </c>
      <c r="B20" s="82">
        <v>73.096886801273143</v>
      </c>
      <c r="C20" s="82">
        <v>2.5788261508406967</v>
      </c>
      <c r="D20" s="82">
        <v>469.79543465919312</v>
      </c>
      <c r="E20" s="82">
        <v>3.2010433779478973</v>
      </c>
      <c r="F20" s="26">
        <v>506.13550404910683</v>
      </c>
      <c r="G20" s="26">
        <v>5.9933394669511273</v>
      </c>
      <c r="H20" s="82">
        <v>36.340069389913701</v>
      </c>
      <c r="I20" s="82">
        <v>6.7126688578633882</v>
      </c>
      <c r="J20" s="26">
        <v>452.75022480397638</v>
      </c>
      <c r="K20" s="26">
        <v>3.1146514397682377</v>
      </c>
      <c r="L20" s="26">
        <v>486.3690932085093</v>
      </c>
      <c r="M20" s="26">
        <v>6.2450955021437711</v>
      </c>
      <c r="N20" s="82">
        <v>33.618868404532904</v>
      </c>
      <c r="O20" s="82">
        <v>6.8447025451618133</v>
      </c>
      <c r="P20" s="111">
        <v>465.16817201207613</v>
      </c>
      <c r="Q20" s="111">
        <v>2.7206319217934292</v>
      </c>
      <c r="R20" s="111">
        <v>492.09191252592871</v>
      </c>
      <c r="S20" s="111">
        <v>5.0830047016544828</v>
      </c>
      <c r="T20" s="111">
        <v>26.923740513852568</v>
      </c>
      <c r="U20" s="111">
        <v>5.6156980786132191</v>
      </c>
    </row>
    <row r="21" spans="1:22">
      <c r="A21" s="24" t="s">
        <v>10</v>
      </c>
      <c r="B21" s="82">
        <v>97.862042258863951</v>
      </c>
      <c r="C21" s="82">
        <v>4.2239190268637303E-2</v>
      </c>
      <c r="D21" s="82">
        <v>480.82697751833911</v>
      </c>
      <c r="E21" s="82">
        <v>1.3742863677693715</v>
      </c>
      <c r="F21" s="26">
        <v>560.4843542779339</v>
      </c>
      <c r="G21" s="26">
        <v>7.8160896581136523</v>
      </c>
      <c r="H21" s="82">
        <v>79.657376759594882</v>
      </c>
      <c r="I21" s="82">
        <v>8.0229575170208562</v>
      </c>
      <c r="J21" s="26">
        <v>441.95952887398033</v>
      </c>
      <c r="K21" s="26">
        <v>1.4387472232986058</v>
      </c>
      <c r="L21" s="26">
        <v>511.8325132504915</v>
      </c>
      <c r="M21" s="26">
        <v>7.6448752133861353</v>
      </c>
      <c r="N21" s="82">
        <v>69.872984376511198</v>
      </c>
      <c r="O21" s="82">
        <v>7.7552428980394765</v>
      </c>
      <c r="P21" s="27">
        <v>457.3335764773272</v>
      </c>
      <c r="Q21" s="27">
        <v>1.355911604516588</v>
      </c>
      <c r="R21" s="27">
        <v>524.43258312040984</v>
      </c>
      <c r="S21" s="27">
        <v>6.7929974955683319</v>
      </c>
      <c r="T21" s="27">
        <v>67.099006643082618</v>
      </c>
      <c r="U21" s="27">
        <v>6.959549116421706</v>
      </c>
    </row>
    <row r="22" spans="1:22">
      <c r="A22" s="24" t="s">
        <v>26</v>
      </c>
      <c r="B22" s="82">
        <v>69.37492528692492</v>
      </c>
      <c r="C22" s="82">
        <v>0.68682191098838452</v>
      </c>
      <c r="D22" s="82">
        <v>469.88325683688242</v>
      </c>
      <c r="E22" s="82">
        <v>2.0460743136017205</v>
      </c>
      <c r="F22" s="26">
        <v>492.95468469032448</v>
      </c>
      <c r="G22" s="26">
        <v>3.9858618822962124</v>
      </c>
      <c r="H22" s="82">
        <v>23.07142785344201</v>
      </c>
      <c r="I22" s="82">
        <v>4.2740748049891817</v>
      </c>
      <c r="J22" s="26">
        <v>444.8069706093226</v>
      </c>
      <c r="K22" s="26">
        <v>2.205448795244497</v>
      </c>
      <c r="L22" s="26">
        <v>465.51758568800244</v>
      </c>
      <c r="M22" s="26">
        <v>3.8746702243305795</v>
      </c>
      <c r="N22" s="82">
        <v>20.71061507867983</v>
      </c>
      <c r="O22" s="82">
        <v>4.322827485724976</v>
      </c>
      <c r="P22" s="111">
        <v>449.74290626083928</v>
      </c>
      <c r="Q22" s="111">
        <v>1.8756661431876196</v>
      </c>
      <c r="R22" s="111">
        <v>474.09168890385308</v>
      </c>
      <c r="S22" s="111">
        <v>3.5873676224887436</v>
      </c>
      <c r="T22" s="111">
        <v>24.348782643013823</v>
      </c>
      <c r="U22" s="111">
        <v>3.9579356132200254</v>
      </c>
    </row>
    <row r="23" spans="1:22">
      <c r="A23" s="24" t="s">
        <v>7</v>
      </c>
      <c r="B23" s="82">
        <v>88.784259895422778</v>
      </c>
      <c r="C23" s="82">
        <v>1.5543310106557473</v>
      </c>
      <c r="D23" s="82">
        <v>496.50463372309048</v>
      </c>
      <c r="E23" s="82">
        <v>5.9379259426659452</v>
      </c>
      <c r="F23" s="26">
        <v>568.82097953126708</v>
      </c>
      <c r="G23" s="26">
        <v>35.867033675879902</v>
      </c>
      <c r="H23" s="82">
        <v>72.316345808176564</v>
      </c>
      <c r="I23" s="82">
        <v>35.909427850137561</v>
      </c>
      <c r="J23" s="26">
        <v>484.04608800692921</v>
      </c>
      <c r="K23" s="26">
        <v>6.0648470280044871</v>
      </c>
      <c r="L23" s="26">
        <v>561.69465910624933</v>
      </c>
      <c r="M23" s="26">
        <v>35.330808296409216</v>
      </c>
      <c r="N23" s="82">
        <v>77.648571099319923</v>
      </c>
      <c r="O23" s="82">
        <v>35.508843345006412</v>
      </c>
      <c r="P23" s="27">
        <v>458.24620895608814</v>
      </c>
      <c r="Q23" s="27">
        <v>5.1835090217518918</v>
      </c>
      <c r="R23" s="27">
        <v>523.96898273745205</v>
      </c>
      <c r="S23" s="27">
        <v>37.991468581544069</v>
      </c>
      <c r="T23" s="27">
        <v>65.722773781363998</v>
      </c>
      <c r="U23" s="27">
        <v>38.031583448486479</v>
      </c>
    </row>
    <row r="24" spans="1:22">
      <c r="A24" s="24" t="s">
        <v>21</v>
      </c>
      <c r="B24" s="82">
        <v>92.935704514107826</v>
      </c>
      <c r="C24" s="82">
        <v>1.3204906272088526</v>
      </c>
      <c r="D24" s="82">
        <v>523.16861914291098</v>
      </c>
      <c r="E24" s="82">
        <v>2.2453710387803953</v>
      </c>
      <c r="F24" s="26">
        <v>569.60754413825669</v>
      </c>
      <c r="G24" s="26">
        <v>13.350780319547198</v>
      </c>
      <c r="H24" s="82">
        <v>46.43892499534568</v>
      </c>
      <c r="I24" s="82">
        <v>13.660606111762675</v>
      </c>
      <c r="J24" s="26">
        <v>495.26604383767733</v>
      </c>
      <c r="K24" s="26">
        <v>2.4713701626237157</v>
      </c>
      <c r="L24" s="26">
        <v>541.65605587152913</v>
      </c>
      <c r="M24" s="26">
        <v>14.665056771852852</v>
      </c>
      <c r="N24" s="82">
        <v>46.390012033851669</v>
      </c>
      <c r="O24" s="82">
        <v>15.030106195180583</v>
      </c>
      <c r="P24" s="111">
        <v>504.14493369400134</v>
      </c>
      <c r="Q24" s="111">
        <v>2.1765044967701219</v>
      </c>
      <c r="R24" s="111">
        <v>548.76908882718192</v>
      </c>
      <c r="S24" s="111">
        <v>14.014236842872291</v>
      </c>
      <c r="T24" s="111">
        <v>44.624155133180523</v>
      </c>
      <c r="U24" s="111">
        <v>14.328105385053279</v>
      </c>
    </row>
    <row r="25" spans="1:22">
      <c r="A25" s="24" t="s">
        <v>34</v>
      </c>
      <c r="B25" s="82">
        <v>95.062972820742374</v>
      </c>
      <c r="C25" s="82">
        <v>0.8205287469253566</v>
      </c>
      <c r="D25" s="82">
        <v>504.04816493405707</v>
      </c>
      <c r="E25" s="82">
        <v>2.200442653326125</v>
      </c>
      <c r="F25" s="26">
        <v>508.78398880288876</v>
      </c>
      <c r="G25" s="26">
        <v>17.263899773971705</v>
      </c>
      <c r="H25" s="82">
        <v>4.7358238688317611</v>
      </c>
      <c r="I25" s="82">
        <v>17.351873818080033</v>
      </c>
      <c r="J25" s="26">
        <v>473.69870364327898</v>
      </c>
      <c r="K25" s="26">
        <v>2.0460671571785123</v>
      </c>
      <c r="L25" s="26">
        <v>484.24315652382938</v>
      </c>
      <c r="M25" s="26">
        <v>17.443702769801714</v>
      </c>
      <c r="N25" s="82">
        <v>10.544452880550386</v>
      </c>
      <c r="O25" s="82">
        <v>17.530244286874147</v>
      </c>
      <c r="P25" s="27">
        <v>468.24608743350944</v>
      </c>
      <c r="Q25" s="27">
        <v>2.1415019843304655</v>
      </c>
      <c r="R25" s="27">
        <v>476.392908542383</v>
      </c>
      <c r="S25" s="27">
        <v>17.38717407651141</v>
      </c>
      <c r="T25" s="27">
        <v>8.1468211088735423</v>
      </c>
      <c r="U25" s="27">
        <v>17.477556722185003</v>
      </c>
    </row>
    <row r="26" spans="1:22">
      <c r="A26" s="24" t="s">
        <v>5</v>
      </c>
      <c r="B26" s="82">
        <v>79.440086874123097</v>
      </c>
      <c r="C26" s="82">
        <v>1.8720838808454443</v>
      </c>
      <c r="D26" s="82">
        <v>479.09745474653863</v>
      </c>
      <c r="E26" s="82">
        <v>3.9299167986701695</v>
      </c>
      <c r="F26" s="26">
        <v>511.18115807858777</v>
      </c>
      <c r="G26" s="26">
        <v>10.39875905332681</v>
      </c>
      <c r="H26" s="82">
        <v>32.083703332049183</v>
      </c>
      <c r="I26" s="82">
        <v>11.837168458134835</v>
      </c>
      <c r="J26" s="26">
        <v>451.57118173077777</v>
      </c>
      <c r="K26" s="26">
        <v>3.975977963767837</v>
      </c>
      <c r="L26" s="26">
        <v>482.91822183324882</v>
      </c>
      <c r="M26" s="26">
        <v>10.221037648575514</v>
      </c>
      <c r="N26" s="82">
        <v>31.347040102470942</v>
      </c>
      <c r="O26" s="82">
        <v>11.647583811861242</v>
      </c>
      <c r="P26" s="111">
        <v>453.50020187089342</v>
      </c>
      <c r="Q26" s="111">
        <v>3.7485129446442271</v>
      </c>
      <c r="R26" s="111">
        <v>485.06178371659689</v>
      </c>
      <c r="S26" s="111">
        <v>9.7351109660110922</v>
      </c>
      <c r="T26" s="111">
        <v>31.561581845703433</v>
      </c>
      <c r="U26" s="111">
        <v>11.142169973485451</v>
      </c>
    </row>
    <row r="27" spans="1:22">
      <c r="A27" s="24" t="s">
        <v>37</v>
      </c>
      <c r="B27" s="82">
        <v>93.569035621018813</v>
      </c>
      <c r="C27" s="82">
        <v>0.9349982260983758</v>
      </c>
      <c r="D27" s="82">
        <v>430.01845364503589</v>
      </c>
      <c r="E27" s="82">
        <v>2.9132050905180682</v>
      </c>
      <c r="F27" s="26">
        <v>491.70430040492619</v>
      </c>
      <c r="G27" s="26">
        <v>11.999910161313997</v>
      </c>
      <c r="H27" s="82">
        <v>61.685846759890318</v>
      </c>
      <c r="I27" s="82">
        <v>12.279791153627871</v>
      </c>
      <c r="J27" s="26">
        <v>418.43008269355624</v>
      </c>
      <c r="K27" s="26">
        <v>3.1929668378045952</v>
      </c>
      <c r="L27" s="26">
        <v>479.93772992175838</v>
      </c>
      <c r="M27" s="26">
        <v>11.608302867718495</v>
      </c>
      <c r="N27" s="82">
        <v>61.507647228202146</v>
      </c>
      <c r="O27" s="82">
        <v>11.996789743361429</v>
      </c>
      <c r="P27" s="27">
        <v>419.15971273116259</v>
      </c>
      <c r="Q27" s="27">
        <v>2.8554008097850803</v>
      </c>
      <c r="R27" s="27">
        <v>487.56645279768657</v>
      </c>
      <c r="S27" s="27">
        <v>12.851975844436698</v>
      </c>
      <c r="T27" s="27">
        <v>68.406740066523952</v>
      </c>
      <c r="U27" s="27">
        <v>13.093391766451845</v>
      </c>
    </row>
    <row r="28" spans="1:22">
      <c r="A28" s="24" t="s">
        <v>4</v>
      </c>
      <c r="B28" s="82">
        <v>69.293226283818584</v>
      </c>
      <c r="C28" s="82">
        <v>3.0714523669156568</v>
      </c>
      <c r="D28" s="82">
        <v>473.35978023536444</v>
      </c>
      <c r="E28" s="82">
        <v>4.9439079765348328</v>
      </c>
      <c r="F28" s="26">
        <v>499.29495629888345</v>
      </c>
      <c r="G28" s="26">
        <v>7.9361580117257908</v>
      </c>
      <c r="H28" s="82">
        <v>25.935176063518941</v>
      </c>
      <c r="I28" s="82">
        <v>11.51963696111382</v>
      </c>
      <c r="J28" s="26">
        <v>446.5997412866285</v>
      </c>
      <c r="K28" s="26">
        <v>4.7576484033263648</v>
      </c>
      <c r="L28" s="26">
        <v>469.77940567387179</v>
      </c>
      <c r="M28" s="26">
        <v>7.8479644398993527</v>
      </c>
      <c r="N28" s="82">
        <v>23.179664387243161</v>
      </c>
      <c r="O28" s="82">
        <v>11.328119398880135</v>
      </c>
      <c r="P28" s="111">
        <v>453.44533244466072</v>
      </c>
      <c r="Q28" s="111">
        <v>4.9629763252595156</v>
      </c>
      <c r="R28" s="111">
        <v>478.16663552218563</v>
      </c>
      <c r="S28" s="111">
        <v>7.8689289429844314</v>
      </c>
      <c r="T28" s="111">
        <v>24.721303077524983</v>
      </c>
      <c r="U28" s="111">
        <v>11.426492968313962</v>
      </c>
      <c r="V28" s="61"/>
    </row>
    <row r="29" spans="1:22">
      <c r="A29" s="24" t="s">
        <v>9</v>
      </c>
      <c r="B29" s="121" t="s">
        <v>100</v>
      </c>
      <c r="C29" s="121" t="s">
        <v>100</v>
      </c>
      <c r="D29" s="121" t="s">
        <v>100</v>
      </c>
      <c r="E29" s="121" t="s">
        <v>100</v>
      </c>
      <c r="F29" s="121" t="s">
        <v>100</v>
      </c>
      <c r="G29" s="121" t="s">
        <v>100</v>
      </c>
      <c r="H29" s="121" t="s">
        <v>100</v>
      </c>
      <c r="I29" s="121" t="s">
        <v>100</v>
      </c>
      <c r="J29" s="121" t="s">
        <v>100</v>
      </c>
      <c r="K29" s="121" t="s">
        <v>100</v>
      </c>
      <c r="L29" s="121" t="s">
        <v>100</v>
      </c>
      <c r="M29" s="121" t="s">
        <v>100</v>
      </c>
      <c r="N29" s="121" t="s">
        <v>100</v>
      </c>
      <c r="O29" s="121" t="s">
        <v>100</v>
      </c>
      <c r="P29" s="121" t="s">
        <v>100</v>
      </c>
      <c r="Q29" s="121" t="s">
        <v>100</v>
      </c>
      <c r="R29" s="121" t="s">
        <v>100</v>
      </c>
      <c r="S29" s="121" t="s">
        <v>100</v>
      </c>
      <c r="T29" s="121" t="s">
        <v>100</v>
      </c>
      <c r="U29" s="121" t="s">
        <v>100</v>
      </c>
      <c r="V29" s="61"/>
    </row>
    <row r="30" spans="1:22">
      <c r="A30" s="24" t="s">
        <v>19</v>
      </c>
      <c r="B30" s="122">
        <v>98.365110317642973</v>
      </c>
      <c r="C30" s="122">
        <v>5.3208606189872588E-2</v>
      </c>
      <c r="D30" s="122">
        <v>442.3153151680358</v>
      </c>
      <c r="E30" s="122">
        <v>1.7444687630979898</v>
      </c>
      <c r="F30" s="122">
        <v>458.08712671231513</v>
      </c>
      <c r="G30" s="122">
        <v>11.221641924374163</v>
      </c>
      <c r="H30" s="122">
        <v>15.771811544279382</v>
      </c>
      <c r="I30" s="122">
        <v>11.129776236286734</v>
      </c>
      <c r="J30" s="122">
        <v>423.01457226034915</v>
      </c>
      <c r="K30" s="122">
        <v>1.772788544994248</v>
      </c>
      <c r="L30" s="122">
        <v>441.95683081848608</v>
      </c>
      <c r="M30" s="122">
        <v>11.952483015752518</v>
      </c>
      <c r="N30" s="122">
        <v>18.942258558136977</v>
      </c>
      <c r="O30" s="122">
        <v>11.911687261219091</v>
      </c>
      <c r="P30" s="122">
        <v>451.01880764358884</v>
      </c>
      <c r="Q30" s="122">
        <v>1.5154090443681774</v>
      </c>
      <c r="R30" s="122">
        <v>472.21008498390546</v>
      </c>
      <c r="S30" s="122">
        <v>10.197830800752172</v>
      </c>
      <c r="T30" s="122">
        <v>21.191277340316656</v>
      </c>
      <c r="U30" s="122">
        <v>10.064146570349406</v>
      </c>
      <c r="V30" s="61"/>
    </row>
    <row r="31" spans="1:22">
      <c r="A31" s="24" t="s">
        <v>11</v>
      </c>
      <c r="B31" s="121" t="s">
        <v>100</v>
      </c>
      <c r="C31" s="121" t="s">
        <v>100</v>
      </c>
      <c r="D31" s="121" t="s">
        <v>100</v>
      </c>
      <c r="E31" s="121" t="s">
        <v>100</v>
      </c>
      <c r="F31" s="121" t="s">
        <v>100</v>
      </c>
      <c r="G31" s="121" t="s">
        <v>100</v>
      </c>
      <c r="H31" s="121" t="s">
        <v>100</v>
      </c>
      <c r="I31" s="121" t="s">
        <v>100</v>
      </c>
      <c r="J31" s="121" t="s">
        <v>100</v>
      </c>
      <c r="K31" s="121" t="s">
        <v>100</v>
      </c>
      <c r="L31" s="121" t="s">
        <v>100</v>
      </c>
      <c r="M31" s="121" t="s">
        <v>100</v>
      </c>
      <c r="N31" s="121" t="s">
        <v>100</v>
      </c>
      <c r="O31" s="121" t="s">
        <v>100</v>
      </c>
      <c r="P31" s="121" t="s">
        <v>100</v>
      </c>
      <c r="Q31" s="121" t="s">
        <v>100</v>
      </c>
      <c r="R31" s="121" t="s">
        <v>100</v>
      </c>
      <c r="S31" s="121" t="s">
        <v>100</v>
      </c>
      <c r="T31" s="121" t="s">
        <v>100</v>
      </c>
      <c r="U31" s="121" t="s">
        <v>100</v>
      </c>
      <c r="V31" s="61"/>
    </row>
    <row r="32" spans="1:22">
      <c r="A32" s="24" t="s">
        <v>12</v>
      </c>
      <c r="B32" s="82">
        <v>95.469815256726733</v>
      </c>
      <c r="C32" s="82">
        <v>1.3881131538395779</v>
      </c>
      <c r="D32" s="82">
        <v>483.08777951627781</v>
      </c>
      <c r="E32" s="82">
        <v>2.5578542508785898</v>
      </c>
      <c r="F32" s="26">
        <v>486.15092306971229</v>
      </c>
      <c r="G32" s="26">
        <v>12.4715180586984</v>
      </c>
      <c r="H32" s="82">
        <v>3.0631435534343949</v>
      </c>
      <c r="I32" s="82">
        <v>12.564514195254016</v>
      </c>
      <c r="J32" s="26">
        <v>474.78648284358735</v>
      </c>
      <c r="K32" s="26">
        <v>2.7126079780845354</v>
      </c>
      <c r="L32" s="26">
        <v>468.95156956861319</v>
      </c>
      <c r="M32" s="26">
        <v>13.026589518881071</v>
      </c>
      <c r="N32" s="82">
        <v>-5.8349132749741726</v>
      </c>
      <c r="O32" s="82">
        <v>13.171420488049277</v>
      </c>
      <c r="P32" s="111">
        <v>467.62910884019482</v>
      </c>
      <c r="Q32" s="111">
        <v>2.903145950101286</v>
      </c>
      <c r="R32" s="111">
        <v>475.13700213548498</v>
      </c>
      <c r="S32" s="111">
        <v>14.352008235435074</v>
      </c>
      <c r="T32" s="111">
        <v>7.5078932952901996</v>
      </c>
      <c r="U32" s="111">
        <v>14.416824227315381</v>
      </c>
      <c r="V32" s="61"/>
    </row>
    <row r="33" spans="1:22">
      <c r="A33" s="24" t="s">
        <v>2</v>
      </c>
      <c r="B33" s="123">
        <v>66.505589971514794</v>
      </c>
      <c r="C33" s="123">
        <v>1.3026383398939816</v>
      </c>
      <c r="D33" s="123">
        <v>538.80417419560126</v>
      </c>
      <c r="E33" s="123">
        <v>4.1085085053773192</v>
      </c>
      <c r="F33" s="123">
        <v>535.16794730600827</v>
      </c>
      <c r="G33" s="123">
        <v>7.224442171614637</v>
      </c>
      <c r="H33" s="123">
        <v>-3.6362268895928764</v>
      </c>
      <c r="I33" s="123">
        <v>8.0100527770208334</v>
      </c>
      <c r="J33" s="123">
        <v>502.99091767170501</v>
      </c>
      <c r="K33" s="123">
        <v>4.1087534342715868</v>
      </c>
      <c r="L33" s="123">
        <v>502.16565540317742</v>
      </c>
      <c r="M33" s="123">
        <v>7.2449914603982437</v>
      </c>
      <c r="N33" s="123">
        <v>-0.82526226852756968</v>
      </c>
      <c r="O33" s="123">
        <v>8.0593980400339635</v>
      </c>
      <c r="P33" s="123">
        <v>525.22372944148378</v>
      </c>
      <c r="Q33" s="123">
        <v>4.356057551214553</v>
      </c>
      <c r="R33" s="123">
        <v>525.67773277625895</v>
      </c>
      <c r="S33" s="123">
        <v>8.1268104090442872</v>
      </c>
      <c r="T33" s="123">
        <v>0.45400333477510912</v>
      </c>
      <c r="U33" s="123">
        <v>8.718864870614297</v>
      </c>
      <c r="V33" s="61"/>
    </row>
    <row r="34" spans="1:22">
      <c r="A34" s="24" t="s">
        <v>23</v>
      </c>
      <c r="B34" s="82">
        <v>98.749281074177986</v>
      </c>
      <c r="C34" s="82">
        <v>0.41447572855247833</v>
      </c>
      <c r="D34" s="82">
        <v>468.00084799995204</v>
      </c>
      <c r="E34" s="82">
        <v>2.139599575877503</v>
      </c>
      <c r="F34" s="26">
        <v>455.91081084070868</v>
      </c>
      <c r="G34" s="26">
        <v>19.119786209511734</v>
      </c>
      <c r="H34" s="82">
        <v>-12.090037159243234</v>
      </c>
      <c r="I34" s="82">
        <v>18.756390727927432</v>
      </c>
      <c r="J34" s="26">
        <v>429.23258844309748</v>
      </c>
      <c r="K34" s="26">
        <v>2.1185927393203769</v>
      </c>
      <c r="L34" s="26">
        <v>420.17153240285904</v>
      </c>
      <c r="M34" s="26">
        <v>16.617995981203332</v>
      </c>
      <c r="N34" s="82">
        <v>-9.0610560402384461</v>
      </c>
      <c r="O34" s="82">
        <v>16.306875279746066</v>
      </c>
      <c r="P34" s="111">
        <v>460.22283838385994</v>
      </c>
      <c r="Q34" s="111">
        <v>1.7865446147499771</v>
      </c>
      <c r="R34" s="111">
        <v>452.25215313556134</v>
      </c>
      <c r="S34" s="111">
        <v>16.111536993363892</v>
      </c>
      <c r="T34" s="111">
        <v>-7.97068524829856</v>
      </c>
      <c r="U34" s="111">
        <v>15.869705562376716</v>
      </c>
      <c r="V34" s="61"/>
    </row>
    <row r="35" spans="1:22">
      <c r="A35" s="24" t="s">
        <v>32</v>
      </c>
      <c r="B35" s="82">
        <v>94.862311477969357</v>
      </c>
      <c r="C35" s="82">
        <v>0.59366703384959074</v>
      </c>
      <c r="D35" s="82">
        <v>484.42499397692728</v>
      </c>
      <c r="E35" s="82">
        <v>1.7332985947762487</v>
      </c>
      <c r="F35" s="26">
        <v>547.16143338329164</v>
      </c>
      <c r="G35" s="26">
        <v>9.1688699856002884</v>
      </c>
      <c r="H35" s="82">
        <v>62.73643940636439</v>
      </c>
      <c r="I35" s="82">
        <v>9.2300409155014496</v>
      </c>
      <c r="J35" s="26">
        <v>460.84152154765451</v>
      </c>
      <c r="K35" s="26">
        <v>1.8846868327837651</v>
      </c>
      <c r="L35" s="26">
        <v>519.97776611548693</v>
      </c>
      <c r="M35" s="26">
        <v>9.5633755805508187</v>
      </c>
      <c r="N35" s="82">
        <v>59.136244567832435</v>
      </c>
      <c r="O35" s="82">
        <v>9.6641819061959247</v>
      </c>
      <c r="P35" s="27">
        <v>467.17270477894238</v>
      </c>
      <c r="Q35" s="27">
        <v>1.8199454746454955</v>
      </c>
      <c r="R35" s="27">
        <v>530.03700916080061</v>
      </c>
      <c r="S35" s="27">
        <v>9.3844873311921031</v>
      </c>
      <c r="T35" s="27">
        <v>62.86430438185819</v>
      </c>
      <c r="U35" s="27">
        <v>9.4135394178224647</v>
      </c>
    </row>
    <row r="36" spans="1:22">
      <c r="A36" s="24" t="s">
        <v>64</v>
      </c>
      <c r="B36" s="82">
        <v>83.440805600335693</v>
      </c>
      <c r="C36" s="82">
        <v>3.8405896163351057E-2</v>
      </c>
      <c r="D36" s="82">
        <v>468.23723297342832</v>
      </c>
      <c r="E36" s="82">
        <v>1.1977839586841483</v>
      </c>
      <c r="F36" s="26">
        <v>501.65139723325831</v>
      </c>
      <c r="G36" s="26">
        <v>2.4555532438891507</v>
      </c>
      <c r="H36" s="82">
        <v>33.414164259830002</v>
      </c>
      <c r="I36" s="82">
        <v>2.7989133979503023</v>
      </c>
      <c r="J36" s="26">
        <v>436.57479047038959</v>
      </c>
      <c r="K36" s="26">
        <v>1.1387756613378608</v>
      </c>
      <c r="L36" s="26">
        <v>476.77843513430679</v>
      </c>
      <c r="M36" s="26">
        <v>2.4411199194736439</v>
      </c>
      <c r="N36" s="82">
        <v>40.203644663917132</v>
      </c>
      <c r="O36" s="82">
        <v>2.631086528636744</v>
      </c>
      <c r="P36" s="111">
        <v>452.33606630861095</v>
      </c>
      <c r="Q36" s="111">
        <v>0.96361632213174431</v>
      </c>
      <c r="R36" s="111">
        <v>487.40379123061865</v>
      </c>
      <c r="S36" s="111">
        <v>2.2601778778155457</v>
      </c>
      <c r="T36" s="111">
        <v>35.067724922007741</v>
      </c>
      <c r="U36" s="111">
        <v>2.4699977715944126</v>
      </c>
    </row>
    <row r="37" spans="1:22">
      <c r="A37" s="24" t="s">
        <v>17</v>
      </c>
      <c r="B37" s="82">
        <v>56.251455180442377</v>
      </c>
      <c r="C37" s="82">
        <v>0.10006242419395056</v>
      </c>
      <c r="D37" s="82">
        <v>423.65804949679796</v>
      </c>
      <c r="E37" s="82">
        <v>2.1761111002103495</v>
      </c>
      <c r="F37" s="26">
        <v>490.64541521979783</v>
      </c>
      <c r="G37" s="26">
        <v>2.4720247835563369</v>
      </c>
      <c r="H37" s="82">
        <v>66.987365722999954</v>
      </c>
      <c r="I37" s="82">
        <v>3.4191839137697011</v>
      </c>
      <c r="J37" s="26">
        <v>386.57889719738171</v>
      </c>
      <c r="K37" s="26">
        <v>2.1547956105558699</v>
      </c>
      <c r="L37" s="26">
        <v>452.19385478267122</v>
      </c>
      <c r="M37" s="26">
        <v>2.3296150786044398</v>
      </c>
      <c r="N37" s="82">
        <v>65.614957585289602</v>
      </c>
      <c r="O37" s="82">
        <v>3.0791601525339951</v>
      </c>
      <c r="P37" s="27">
        <v>407.59788970249747</v>
      </c>
      <c r="Q37" s="27">
        <v>2.2426347466010372</v>
      </c>
      <c r="R37" s="27">
        <v>479.98939773402196</v>
      </c>
      <c r="S37" s="27">
        <v>2.3406934028129953</v>
      </c>
      <c r="T37" s="27">
        <v>72.391508031524495</v>
      </c>
      <c r="U37" s="27">
        <v>2.773567673966697</v>
      </c>
    </row>
    <row r="38" spans="1:22">
      <c r="A38" s="24" t="s">
        <v>3</v>
      </c>
      <c r="B38" s="82">
        <v>87.622558070419004</v>
      </c>
      <c r="C38" s="82">
        <v>0.65380485747142547</v>
      </c>
      <c r="D38" s="82">
        <v>410.03723922369937</v>
      </c>
      <c r="E38" s="82">
        <v>1.9776595155866006</v>
      </c>
      <c r="F38" s="26">
        <v>438.5417972550382</v>
      </c>
      <c r="G38" s="26">
        <v>7.67306285111506</v>
      </c>
      <c r="H38" s="82">
        <v>28.504558031338767</v>
      </c>
      <c r="I38" s="82">
        <v>7.8500407363230522</v>
      </c>
      <c r="J38" s="26">
        <v>403.86175396883181</v>
      </c>
      <c r="K38" s="26">
        <v>2.1508409520300709</v>
      </c>
      <c r="L38" s="26">
        <v>436.79106664592445</v>
      </c>
      <c r="M38" s="26">
        <v>7.9546741363750888</v>
      </c>
      <c r="N38" s="82">
        <v>32.929312677092604</v>
      </c>
      <c r="O38" s="82">
        <v>8.1483640910377435</v>
      </c>
      <c r="P38" s="111">
        <v>383.76581787926409</v>
      </c>
      <c r="Q38" s="111">
        <v>1.8420283981215606</v>
      </c>
      <c r="R38" s="111">
        <v>414.63934476119056</v>
      </c>
      <c r="S38" s="111">
        <v>6.8942530720625079</v>
      </c>
      <c r="T38" s="111">
        <v>30.873526881926505</v>
      </c>
      <c r="U38" s="111">
        <v>7.0515842997874723</v>
      </c>
    </row>
    <row r="39" spans="1:22">
      <c r="A39" s="24" t="s">
        <v>13</v>
      </c>
      <c r="B39" s="121" t="s">
        <v>100</v>
      </c>
      <c r="C39" s="121" t="s">
        <v>100</v>
      </c>
      <c r="D39" s="121" t="s">
        <v>100</v>
      </c>
      <c r="E39" s="121" t="s">
        <v>100</v>
      </c>
      <c r="F39" s="121" t="s">
        <v>100</v>
      </c>
      <c r="G39" s="121" t="s">
        <v>100</v>
      </c>
      <c r="H39" s="121" t="s">
        <v>100</v>
      </c>
      <c r="I39" s="121" t="s">
        <v>100</v>
      </c>
      <c r="J39" s="121" t="s">
        <v>100</v>
      </c>
      <c r="K39" s="121" t="s">
        <v>100</v>
      </c>
      <c r="L39" s="121" t="s">
        <v>100</v>
      </c>
      <c r="M39" s="121" t="s">
        <v>100</v>
      </c>
      <c r="N39" s="121" t="s">
        <v>100</v>
      </c>
      <c r="O39" s="121" t="s">
        <v>100</v>
      </c>
      <c r="P39" s="121" t="s">
        <v>100</v>
      </c>
      <c r="Q39" s="121" t="s">
        <v>100</v>
      </c>
      <c r="R39" s="121" t="s">
        <v>100</v>
      </c>
      <c r="S39" s="121" t="s">
        <v>100</v>
      </c>
      <c r="T39" s="121" t="s">
        <v>100</v>
      </c>
      <c r="U39" s="121" t="s">
        <v>100</v>
      </c>
    </row>
    <row r="40" spans="1:22">
      <c r="A40" s="24" t="s">
        <v>27</v>
      </c>
      <c r="B40" s="90">
        <v>93.515474019755956</v>
      </c>
      <c r="C40" s="90">
        <v>0.74704598770298547</v>
      </c>
      <c r="D40" s="90">
        <v>506.15588593914379</v>
      </c>
      <c r="E40" s="90">
        <v>2.3749731573666883</v>
      </c>
      <c r="F40" s="27">
        <v>570.98497712866379</v>
      </c>
      <c r="G40" s="27">
        <v>7.3315979448342743</v>
      </c>
      <c r="H40" s="90">
        <v>64.829091189519943</v>
      </c>
      <c r="I40" s="90">
        <v>7.487000405048752</v>
      </c>
      <c r="J40" s="27">
        <v>493.57344314044229</v>
      </c>
      <c r="K40" s="27">
        <v>2.4816458377678252</v>
      </c>
      <c r="L40" s="27">
        <v>558.36728885910566</v>
      </c>
      <c r="M40" s="27">
        <v>10.334546422580074</v>
      </c>
      <c r="N40" s="90">
        <v>64.793845718663491</v>
      </c>
      <c r="O40" s="90">
        <v>10.496858876117415</v>
      </c>
      <c r="P40" s="111">
        <v>476.08465513229248</v>
      </c>
      <c r="Q40" s="111">
        <v>2.1592134878589326</v>
      </c>
      <c r="R40" s="111">
        <v>545.98565672571965</v>
      </c>
      <c r="S40" s="111">
        <v>8.0848247497076855</v>
      </c>
      <c r="T40" s="111">
        <v>69.901001593427083</v>
      </c>
      <c r="U40" s="111">
        <v>8.1639131961202605</v>
      </c>
    </row>
    <row r="41" spans="1:22">
      <c r="A41" s="24" t="s">
        <v>31</v>
      </c>
      <c r="B41" s="90">
        <v>97.180343355940664</v>
      </c>
      <c r="C41" s="90">
        <v>1.5264275944755685</v>
      </c>
      <c r="D41" s="90">
        <v>488.34136231616378</v>
      </c>
      <c r="E41" s="90">
        <v>6.5316083704930037</v>
      </c>
      <c r="F41" s="27">
        <v>474.24794758694844</v>
      </c>
      <c r="G41" s="27">
        <v>61.044708703761799</v>
      </c>
      <c r="H41" s="90">
        <v>-14.09341472921542</v>
      </c>
      <c r="I41" s="90">
        <v>61.573852788604448</v>
      </c>
      <c r="J41" s="27">
        <v>443.90613961074939</v>
      </c>
      <c r="K41" s="27">
        <v>6.462322311209066</v>
      </c>
      <c r="L41" s="27">
        <v>425.90459077435082</v>
      </c>
      <c r="M41" s="27">
        <v>61.840611156287849</v>
      </c>
      <c r="N41" s="90">
        <v>-18.001548836398523</v>
      </c>
      <c r="O41" s="90">
        <v>62.388964362687787</v>
      </c>
      <c r="P41" s="27">
        <v>485.87771657411776</v>
      </c>
      <c r="Q41" s="27">
        <v>6.5249269953838906</v>
      </c>
      <c r="R41" s="27">
        <v>466.19576540622182</v>
      </c>
      <c r="S41" s="27">
        <v>58.851932277709409</v>
      </c>
      <c r="T41" s="27">
        <v>-19.681951167895836</v>
      </c>
      <c r="U41" s="27">
        <v>59.372235556413465</v>
      </c>
    </row>
    <row r="42" spans="1:22">
      <c r="A42" s="24" t="s">
        <v>35</v>
      </c>
      <c r="B42" s="90">
        <v>90.499057819335988</v>
      </c>
      <c r="C42" s="90">
        <v>1.2847809756231343</v>
      </c>
      <c r="D42" s="90">
        <v>494.74683129310506</v>
      </c>
      <c r="E42" s="90">
        <v>2.7233286473124259</v>
      </c>
      <c r="F42" s="27">
        <v>498.11706000009508</v>
      </c>
      <c r="G42" s="27">
        <v>13.294617146482752</v>
      </c>
      <c r="H42" s="90">
        <v>3.3702287069899626</v>
      </c>
      <c r="I42" s="90">
        <v>13.599946231311188</v>
      </c>
      <c r="J42" s="27">
        <v>481.00462766236916</v>
      </c>
      <c r="K42" s="27">
        <v>2.7752055289691424</v>
      </c>
      <c r="L42" s="27">
        <v>486.61260434267808</v>
      </c>
      <c r="M42" s="27">
        <v>14.360679593456126</v>
      </c>
      <c r="N42" s="90">
        <v>5.6079766803088145</v>
      </c>
      <c r="O42" s="90">
        <v>14.628947079352022</v>
      </c>
      <c r="P42" s="111">
        <v>484.04283349674506</v>
      </c>
      <c r="Q42" s="111">
        <v>2.7739471814078076</v>
      </c>
      <c r="R42" s="111">
        <v>484.86476374114397</v>
      </c>
      <c r="S42" s="111">
        <v>13.097333984417057</v>
      </c>
      <c r="T42" s="111">
        <v>0.82193024439896478</v>
      </c>
      <c r="U42" s="111">
        <v>13.441229752763261</v>
      </c>
    </row>
    <row r="43" spans="1:22">
      <c r="A43" s="24" t="s">
        <v>36</v>
      </c>
      <c r="B43" s="90">
        <v>84.244850704346547</v>
      </c>
      <c r="C43" s="90">
        <v>1.9925477780319429</v>
      </c>
      <c r="D43" s="90">
        <v>480.18872525117996</v>
      </c>
      <c r="E43" s="90">
        <v>3.4463393801919016</v>
      </c>
      <c r="F43" s="27">
        <v>491.30504152311761</v>
      </c>
      <c r="G43" s="27">
        <v>11.346983941383467</v>
      </c>
      <c r="H43" s="90">
        <v>11.116316271937643</v>
      </c>
      <c r="I43" s="90">
        <v>11.649099125710636</v>
      </c>
      <c r="J43" s="27">
        <v>460.76628599795112</v>
      </c>
      <c r="K43" s="27">
        <v>3.2892505630832503</v>
      </c>
      <c r="L43" s="27">
        <v>470.37842559815846</v>
      </c>
      <c r="M43" s="27">
        <v>9.3984777646376578</v>
      </c>
      <c r="N43" s="90">
        <v>9.6121396002074331</v>
      </c>
      <c r="O43" s="90">
        <v>9.7883787153807909</v>
      </c>
      <c r="P43" s="27">
        <v>457.51394620489481</v>
      </c>
      <c r="Q43" s="27">
        <v>3.3820784861638078</v>
      </c>
      <c r="R43" s="27">
        <v>474.24021819300259</v>
      </c>
      <c r="S43" s="27">
        <v>11.357198328307792</v>
      </c>
      <c r="T43" s="27">
        <v>16.726271988107811</v>
      </c>
      <c r="U43" s="27">
        <v>11.609700481907195</v>
      </c>
    </row>
    <row r="44" spans="1:22">
      <c r="A44" s="24" t="s">
        <v>38</v>
      </c>
      <c r="B44" s="90">
        <v>92.635604001512277</v>
      </c>
      <c r="C44" s="90">
        <v>0.63732940970791863</v>
      </c>
      <c r="D44" s="90">
        <v>510.55528790204437</v>
      </c>
      <c r="E44" s="90">
        <v>2.2296460457223133</v>
      </c>
      <c r="F44" s="27">
        <v>580.57863668956543</v>
      </c>
      <c r="G44" s="27">
        <v>11.728148064341388</v>
      </c>
      <c r="H44" s="90">
        <v>70.023348787521115</v>
      </c>
      <c r="I44" s="90">
        <v>11.937448890484145</v>
      </c>
      <c r="J44" s="27">
        <v>493.8458270627533</v>
      </c>
      <c r="K44" s="27">
        <v>2.2262364651467679</v>
      </c>
      <c r="L44" s="27">
        <v>550.33252760417292</v>
      </c>
      <c r="M44" s="27">
        <v>10.820600011622988</v>
      </c>
      <c r="N44" s="90">
        <v>56.486700541419509</v>
      </c>
      <c r="O44" s="90">
        <v>11.0566262193989</v>
      </c>
      <c r="P44" s="111">
        <v>486.34165920470195</v>
      </c>
      <c r="Q44" s="111">
        <v>2.2507473691251394</v>
      </c>
      <c r="R44" s="111">
        <v>562.75215655545128</v>
      </c>
      <c r="S44" s="111">
        <v>13.038706639766888</v>
      </c>
      <c r="T44" s="111">
        <v>76.410497350749367</v>
      </c>
      <c r="U44" s="111">
        <v>13.247525280529917</v>
      </c>
    </row>
    <row r="45" spans="1:22">
      <c r="A45" s="24" t="s">
        <v>101</v>
      </c>
      <c r="B45" s="90">
        <v>89.570215496515715</v>
      </c>
      <c r="C45" s="90">
        <v>1.6065133037737682</v>
      </c>
      <c r="D45" s="90">
        <v>490.1831555681818</v>
      </c>
      <c r="E45" s="90">
        <v>2.7876648353024795</v>
      </c>
      <c r="F45" s="27">
        <v>492.45367943796026</v>
      </c>
      <c r="G45" s="27">
        <v>7.7243502337942456</v>
      </c>
      <c r="H45" s="90">
        <v>2.2705238697784922</v>
      </c>
      <c r="I45" s="90">
        <v>8.0638203084447024</v>
      </c>
      <c r="J45" s="27">
        <v>467.90982952595402</v>
      </c>
      <c r="K45" s="27">
        <v>2.8290480984541468</v>
      </c>
      <c r="L45" s="27">
        <v>473.64940445288977</v>
      </c>
      <c r="M45" s="27">
        <v>7.9388976363381483</v>
      </c>
      <c r="N45" s="90">
        <v>5.7395749269356031</v>
      </c>
      <c r="O45" s="90">
        <v>8.0717064655658675</v>
      </c>
      <c r="P45" s="27">
        <v>477.44787417571825</v>
      </c>
      <c r="Q45" s="27">
        <v>2.8207230570618314</v>
      </c>
      <c r="R45" s="27">
        <v>475.09091133416632</v>
      </c>
      <c r="S45" s="27">
        <v>7.7914626965873461</v>
      </c>
      <c r="T45" s="27">
        <v>-2.3569628415519106</v>
      </c>
      <c r="U45" s="27">
        <v>8.1977495417841144</v>
      </c>
    </row>
    <row r="46" spans="1:22">
      <c r="A46" s="24" t="s">
        <v>102</v>
      </c>
      <c r="B46" s="90">
        <v>84.412493786490614</v>
      </c>
      <c r="C46" s="90">
        <v>2.2636471839579615</v>
      </c>
      <c r="D46" s="90">
        <v>466.6761211761542</v>
      </c>
      <c r="E46" s="90">
        <v>3.3515827925807242</v>
      </c>
      <c r="F46" s="27">
        <v>518.34161511550315</v>
      </c>
      <c r="G46" s="27">
        <v>11.451539545348894</v>
      </c>
      <c r="H46" s="90">
        <v>51.665493939348877</v>
      </c>
      <c r="I46" s="90">
        <v>13.032487521177963</v>
      </c>
      <c r="J46" s="27">
        <v>440.07659906370725</v>
      </c>
      <c r="K46" s="27">
        <v>3.3246163047562081</v>
      </c>
      <c r="L46" s="27">
        <v>489.60385618724592</v>
      </c>
      <c r="M46" s="27">
        <v>10.733989920027078</v>
      </c>
      <c r="N46" s="90">
        <v>49.527257123538661</v>
      </c>
      <c r="O46" s="90">
        <v>12.165737694892643</v>
      </c>
      <c r="P46" s="111">
        <v>461.17360393768979</v>
      </c>
      <c r="Q46" s="111">
        <v>3.3810507268167003</v>
      </c>
      <c r="R46" s="111">
        <v>510.41760378173592</v>
      </c>
      <c r="S46" s="111">
        <v>11.367185065461506</v>
      </c>
      <c r="T46" s="111">
        <v>49.243999844046286</v>
      </c>
      <c r="U46" s="111">
        <v>12.996888926333591</v>
      </c>
    </row>
    <row r="47" spans="1:22">
      <c r="A47" s="24" t="s">
        <v>33</v>
      </c>
      <c r="B47" s="90">
        <v>97.910069131298343</v>
      </c>
      <c r="C47" s="90">
        <v>1.022543721468185</v>
      </c>
      <c r="D47" s="90">
        <v>424.25174178299733</v>
      </c>
      <c r="E47" s="90">
        <v>4.2790641125267364</v>
      </c>
      <c r="F47" s="27">
        <v>417.15483505147279</v>
      </c>
      <c r="G47" s="27">
        <v>39.300212494861192</v>
      </c>
      <c r="H47" s="90">
        <v>-7.0969067315245011</v>
      </c>
      <c r="I47" s="90">
        <v>39.66146934927567</v>
      </c>
      <c r="J47" s="27">
        <v>412.62426063159973</v>
      </c>
      <c r="K47" s="27">
        <v>4.1115365093796887</v>
      </c>
      <c r="L47" s="27">
        <v>398.12621300330204</v>
      </c>
      <c r="M47" s="27">
        <v>37.666858408751715</v>
      </c>
      <c r="N47" s="90">
        <v>-14.498047628297702</v>
      </c>
      <c r="O47" s="90">
        <v>38.071928822804885</v>
      </c>
      <c r="P47" s="27">
        <v>418.7187996449631</v>
      </c>
      <c r="Q47" s="27">
        <v>4.6519585272087003</v>
      </c>
      <c r="R47" s="27">
        <v>408.37362511991512</v>
      </c>
      <c r="S47" s="27">
        <v>47.273889792300402</v>
      </c>
      <c r="T47" s="27">
        <v>-10.345174525047918</v>
      </c>
      <c r="U47" s="27">
        <v>47.593484752739279</v>
      </c>
    </row>
    <row r="48" spans="1:22">
      <c r="A48" s="24" t="s">
        <v>22</v>
      </c>
      <c r="B48" s="90">
        <v>80.109074722061592</v>
      </c>
      <c r="C48" s="90">
        <v>1.4744132714518878</v>
      </c>
      <c r="D48" s="90">
        <v>478.4684008501157</v>
      </c>
      <c r="E48" s="90">
        <v>3.5161592187848831</v>
      </c>
      <c r="F48" s="27">
        <v>514.43814987644157</v>
      </c>
      <c r="G48" s="27">
        <v>5.6185789306595204</v>
      </c>
      <c r="H48" s="90">
        <v>35.969749026325879</v>
      </c>
      <c r="I48" s="90">
        <v>6.0558288810891492</v>
      </c>
      <c r="J48" s="27">
        <v>459.52426843006094</v>
      </c>
      <c r="K48" s="27">
        <v>3.6184817978428376</v>
      </c>
      <c r="L48" s="27">
        <v>497.35948020064598</v>
      </c>
      <c r="M48" s="27">
        <v>6.1161588718733562</v>
      </c>
      <c r="N48" s="90">
        <v>37.835211770585083</v>
      </c>
      <c r="O48" s="90">
        <v>6.4751255146543993</v>
      </c>
      <c r="P48" s="124">
        <v>458.48644273682959</v>
      </c>
      <c r="Q48" s="124">
        <v>3.0116203898726539</v>
      </c>
      <c r="R48" s="124">
        <v>489.57408966557375</v>
      </c>
      <c r="S48" s="124">
        <v>5.0558851933903215</v>
      </c>
      <c r="T48" s="111">
        <v>31.08764692874421</v>
      </c>
      <c r="U48" s="111">
        <v>5.548911565660716</v>
      </c>
    </row>
    <row r="49" spans="1:21">
      <c r="A49" s="24" t="s">
        <v>24</v>
      </c>
      <c r="B49" s="90">
        <v>95.48547328328533</v>
      </c>
      <c r="C49" s="90">
        <v>1.0960214845836977</v>
      </c>
      <c r="D49" s="90">
        <v>495.07042091922602</v>
      </c>
      <c r="E49" s="90">
        <v>3.0080802406314664</v>
      </c>
      <c r="F49" s="27">
        <v>514.90463374479532</v>
      </c>
      <c r="G49" s="27">
        <v>10.685411709543228</v>
      </c>
      <c r="H49" s="90">
        <v>19.834212825569274</v>
      </c>
      <c r="I49" s="90">
        <v>11.262605046482671</v>
      </c>
      <c r="J49" s="27">
        <v>462.72136667267694</v>
      </c>
      <c r="K49" s="27">
        <v>3.3392656621887342</v>
      </c>
      <c r="L49" s="27">
        <v>484.35437916103211</v>
      </c>
      <c r="M49" s="27">
        <v>10.887745274088697</v>
      </c>
      <c r="N49" s="90">
        <v>21.633012488355085</v>
      </c>
      <c r="O49" s="90">
        <v>11.665510333246942</v>
      </c>
      <c r="P49" s="27">
        <v>493.60314817507242</v>
      </c>
      <c r="Q49" s="27">
        <v>2.8987422167130728</v>
      </c>
      <c r="R49" s="27">
        <v>503.08228613469373</v>
      </c>
      <c r="S49" s="27">
        <v>12.947609674139871</v>
      </c>
      <c r="T49" s="27">
        <v>9.4791379596213403</v>
      </c>
      <c r="U49" s="27">
        <v>13.501550106297564</v>
      </c>
    </row>
    <row r="50" spans="1:21">
      <c r="A50" s="24" t="s">
        <v>30</v>
      </c>
      <c r="B50" s="82">
        <v>88.951316827618456</v>
      </c>
      <c r="C50" s="82">
        <v>0.86624738363786291</v>
      </c>
      <c r="D50" s="82">
        <v>496.66994338551223</v>
      </c>
      <c r="E50" s="82">
        <v>1.9852598667483197</v>
      </c>
      <c r="F50" s="26">
        <v>474.94003716957394</v>
      </c>
      <c r="G50" s="26">
        <v>11.664059003019002</v>
      </c>
      <c r="H50" s="82">
        <v>-21.72990621593825</v>
      </c>
      <c r="I50" s="82">
        <v>11.698551946428921</v>
      </c>
      <c r="J50" s="26">
        <v>474.9849981824467</v>
      </c>
      <c r="K50" s="26">
        <v>1.9625073817152963</v>
      </c>
      <c r="L50" s="26">
        <v>448.83248118543918</v>
      </c>
      <c r="M50" s="26">
        <v>11.42494650204844</v>
      </c>
      <c r="N50" s="82">
        <v>-26.152516997007602</v>
      </c>
      <c r="O50" s="82">
        <v>11.43205386058221</v>
      </c>
      <c r="P50" s="124">
        <v>463.69673775663642</v>
      </c>
      <c r="Q50" s="124">
        <v>1.9559639384737841</v>
      </c>
      <c r="R50" s="124">
        <v>444.23586084032331</v>
      </c>
      <c r="S50" s="124">
        <v>12.804091002565906</v>
      </c>
      <c r="T50" s="111">
        <v>-19.46087691631314</v>
      </c>
      <c r="U50" s="111">
        <v>12.749308912764144</v>
      </c>
    </row>
    <row r="51" spans="1:21">
      <c r="A51" s="32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1:21">
      <c r="A52" s="30" t="s">
        <v>39</v>
      </c>
      <c r="B52" s="82">
        <v>83.16922917738033</v>
      </c>
      <c r="C52" s="82">
        <v>0.25259398024314467</v>
      </c>
      <c r="D52" s="82">
        <v>478.18695644955142</v>
      </c>
      <c r="E52" s="82">
        <v>0.57938172208363103</v>
      </c>
      <c r="F52" s="26">
        <v>510.51546657403804</v>
      </c>
      <c r="G52" s="26">
        <v>2.6593479464294472</v>
      </c>
      <c r="H52" s="82">
        <v>32.328510124486755</v>
      </c>
      <c r="I52" s="82">
        <v>2.7296550542191551</v>
      </c>
      <c r="J52" s="26">
        <v>456.01975391550758</v>
      </c>
      <c r="K52" s="26">
        <v>0.59027422105620408</v>
      </c>
      <c r="L52" s="26">
        <v>487.90170224118566</v>
      </c>
      <c r="M52" s="26">
        <v>2.65899098403843</v>
      </c>
      <c r="N52" s="82">
        <v>31.881948325677811</v>
      </c>
      <c r="O52" s="82">
        <v>2.7321529813939103</v>
      </c>
      <c r="P52" s="124">
        <v>459.14572006256378</v>
      </c>
      <c r="Q52" s="124">
        <v>0.5571998792347489</v>
      </c>
      <c r="R52" s="124">
        <v>490.82901490581844</v>
      </c>
      <c r="S52" s="124">
        <v>2.6248754051267498</v>
      </c>
      <c r="T52" s="111">
        <v>31.683294843254725</v>
      </c>
      <c r="U52" s="111">
        <v>2.6911451033595433</v>
      </c>
    </row>
    <row r="53" spans="1:21">
      <c r="A53" s="30" t="s">
        <v>40</v>
      </c>
      <c r="B53" s="82">
        <v>85.600388394350105</v>
      </c>
      <c r="C53" s="82">
        <v>0.43392015835472902</v>
      </c>
      <c r="D53" s="82">
        <v>476.9494234728819</v>
      </c>
      <c r="E53" s="82">
        <v>1.0649025650324098</v>
      </c>
      <c r="F53" s="26">
        <v>502.07573359620238</v>
      </c>
      <c r="G53" s="26">
        <v>2.870271374373027</v>
      </c>
      <c r="H53" s="82">
        <v>25.126310123320337</v>
      </c>
      <c r="I53" s="82">
        <v>3.0977922798599078</v>
      </c>
      <c r="J53" s="26">
        <v>456.46374110279231</v>
      </c>
      <c r="K53" s="26">
        <v>1.0729116885067254</v>
      </c>
      <c r="L53" s="26">
        <v>477.98713330319754</v>
      </c>
      <c r="M53" s="26">
        <v>2.8837611135919308</v>
      </c>
      <c r="N53" s="82">
        <v>21.523392200405254</v>
      </c>
      <c r="O53" s="82">
        <v>3.114265042854012</v>
      </c>
      <c r="P53" s="27">
        <v>459.662254854266</v>
      </c>
      <c r="Q53" s="27">
        <v>1.0040582061026699</v>
      </c>
      <c r="R53" s="27">
        <v>483.38650464115102</v>
      </c>
      <c r="S53" s="27">
        <v>2.6904149695023398</v>
      </c>
      <c r="T53" s="27">
        <v>23.7242497868843</v>
      </c>
      <c r="U53" s="27">
        <v>2.92822119190726</v>
      </c>
    </row>
    <row r="54" spans="1:21">
      <c r="A54" s="28"/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6"/>
      <c r="O54" s="126"/>
      <c r="P54" s="124"/>
      <c r="Q54" s="124"/>
      <c r="R54" s="124"/>
      <c r="S54" s="124"/>
      <c r="T54" s="124"/>
      <c r="U54" s="124"/>
    </row>
    <row r="55" spans="1:21">
      <c r="A55" s="67" t="s">
        <v>43</v>
      </c>
      <c r="B55" s="82">
        <v>77.920188981108325</v>
      </c>
      <c r="C55" s="82">
        <v>1.6456848453509016</v>
      </c>
      <c r="D55" s="82">
        <v>456.93429341224464</v>
      </c>
      <c r="E55" s="82">
        <v>6.2793478695648117</v>
      </c>
      <c r="F55" s="26">
        <v>474.72849384605195</v>
      </c>
      <c r="G55" s="26">
        <v>17.804152692389209</v>
      </c>
      <c r="H55" s="82">
        <v>17.794200433807237</v>
      </c>
      <c r="I55" s="82">
        <v>18.799843388271622</v>
      </c>
      <c r="J55" s="26">
        <v>437.37894840525666</v>
      </c>
      <c r="K55" s="26">
        <v>6.1989079411493497</v>
      </c>
      <c r="L55" s="26">
        <v>449.59282775662825</v>
      </c>
      <c r="M55" s="26">
        <v>18.251365968579019</v>
      </c>
      <c r="N55" s="82">
        <v>12.213879351371627</v>
      </c>
      <c r="O55" s="82">
        <v>19.217193668560594</v>
      </c>
      <c r="P55" s="27">
        <v>436.76379397007469</v>
      </c>
      <c r="Q55" s="27">
        <v>5.3834374764624746</v>
      </c>
      <c r="R55" s="27">
        <v>455.58293759298232</v>
      </c>
      <c r="S55" s="27">
        <v>15.385948858728307</v>
      </c>
      <c r="T55" s="27">
        <v>18.819143622907585</v>
      </c>
      <c r="U55" s="27">
        <v>16.290577129622143</v>
      </c>
    </row>
    <row r="56" spans="1:21">
      <c r="A56" s="67" t="s">
        <v>44</v>
      </c>
      <c r="B56" s="82">
        <v>72.600880287274677</v>
      </c>
      <c r="C56" s="82">
        <v>3.22483712321965</v>
      </c>
      <c r="D56" s="82">
        <v>475.33321191289804</v>
      </c>
      <c r="E56" s="82">
        <v>6.3301065717741283</v>
      </c>
      <c r="F56" s="26">
        <v>487.71131326004479</v>
      </c>
      <c r="G56" s="26">
        <v>11.94003437223329</v>
      </c>
      <c r="H56" s="82">
        <v>12.378101347146616</v>
      </c>
      <c r="I56" s="82">
        <v>13.580195730717351</v>
      </c>
      <c r="J56" s="26">
        <v>455.4262896815174</v>
      </c>
      <c r="K56" s="26">
        <v>6.4955649046073551</v>
      </c>
      <c r="L56" s="26">
        <v>463.49403219108791</v>
      </c>
      <c r="M56" s="26">
        <v>11.91259885642109</v>
      </c>
      <c r="N56" s="82">
        <v>8.0677425095705875</v>
      </c>
      <c r="O56" s="82">
        <v>13.584184551839916</v>
      </c>
      <c r="P56" s="124">
        <v>456.17610009199933</v>
      </c>
      <c r="Q56" s="124">
        <v>5.786654994022026</v>
      </c>
      <c r="R56" s="124">
        <v>466.64211555614622</v>
      </c>
      <c r="S56" s="124">
        <v>10.14486307630686</v>
      </c>
      <c r="T56" s="111">
        <v>10.466015464146711</v>
      </c>
      <c r="U56" s="111">
        <v>11.672888358125178</v>
      </c>
    </row>
    <row r="57" spans="1:21">
      <c r="A57" s="67" t="s">
        <v>60</v>
      </c>
      <c r="B57" s="82">
        <v>68.62789189861688</v>
      </c>
      <c r="C57" s="82">
        <v>0.95946950461055913</v>
      </c>
      <c r="D57" s="82">
        <v>484.52606864329846</v>
      </c>
      <c r="E57" s="82">
        <v>4.1333269923224538</v>
      </c>
      <c r="F57" s="26">
        <v>509.05543641691929</v>
      </c>
      <c r="G57" s="26">
        <v>9.4546072396847087</v>
      </c>
      <c r="H57" s="82">
        <v>24.529367773620823</v>
      </c>
      <c r="I57" s="82">
        <v>10.223039731722398</v>
      </c>
      <c r="J57" s="26">
        <v>464.50257637228276</v>
      </c>
      <c r="K57" s="26">
        <v>4.2076329188805861</v>
      </c>
      <c r="L57" s="26">
        <v>486.46904851234251</v>
      </c>
      <c r="M57" s="26">
        <v>8.9868281937930394</v>
      </c>
      <c r="N57" s="82">
        <v>21.966472140059686</v>
      </c>
      <c r="O57" s="82">
        <v>9.8392396674487994</v>
      </c>
      <c r="P57" s="27">
        <v>461.70370798472607</v>
      </c>
      <c r="Q57" s="27">
        <v>4.0531743333369947</v>
      </c>
      <c r="R57" s="27">
        <v>484.22210147549202</v>
      </c>
      <c r="S57" s="27">
        <v>8.2343185310665259</v>
      </c>
      <c r="T57" s="27">
        <v>22.518393490766009</v>
      </c>
      <c r="U57" s="27">
        <v>9.1080713803575186</v>
      </c>
    </row>
    <row r="58" spans="1:21">
      <c r="A58" s="67" t="s">
        <v>54</v>
      </c>
      <c r="B58" s="82">
        <v>63.712399037033826</v>
      </c>
      <c r="C58" s="82">
        <v>0.57546865710418282</v>
      </c>
      <c r="D58" s="82">
        <v>462.90093920015005</v>
      </c>
      <c r="E58" s="82">
        <v>5.7695928209800416</v>
      </c>
      <c r="F58" s="26">
        <v>485.71220205864876</v>
      </c>
      <c r="G58" s="26">
        <v>7.0942634146984487</v>
      </c>
      <c r="H58" s="82">
        <v>22.811262858498644</v>
      </c>
      <c r="I58" s="82">
        <v>9.1707997149518583</v>
      </c>
      <c r="J58" s="26">
        <v>430.54071297797145</v>
      </c>
      <c r="K58" s="26">
        <v>5.8189434513242304</v>
      </c>
      <c r="L58" s="26">
        <v>459.46793561411505</v>
      </c>
      <c r="M58" s="26">
        <v>5.9539424432711483</v>
      </c>
      <c r="N58" s="82">
        <v>28.927222636143618</v>
      </c>
      <c r="O58" s="82">
        <v>8.1897812690792549</v>
      </c>
      <c r="P58" s="124">
        <v>439.09831244694658</v>
      </c>
      <c r="Q58" s="124">
        <v>5.1090158889616859</v>
      </c>
      <c r="R58" s="124">
        <v>465.54061168876933</v>
      </c>
      <c r="S58" s="124">
        <v>6.1198074586767133</v>
      </c>
      <c r="T58" s="111">
        <v>26.442299241822703</v>
      </c>
      <c r="U58" s="111">
        <v>8.1033299105153613</v>
      </c>
    </row>
    <row r="59" spans="1:21">
      <c r="A59" s="67" t="s">
        <v>55</v>
      </c>
      <c r="B59" s="82">
        <v>80.586354517433435</v>
      </c>
      <c r="C59" s="82">
        <v>1.232811087865767</v>
      </c>
      <c r="D59" s="82">
        <v>461.44487092790479</v>
      </c>
      <c r="E59" s="82">
        <v>4.1373977415897825</v>
      </c>
      <c r="F59" s="26">
        <v>508.527229355955</v>
      </c>
      <c r="G59" s="26">
        <v>7.1829837591120311</v>
      </c>
      <c r="H59" s="82">
        <v>47.082358428050249</v>
      </c>
      <c r="I59" s="82">
        <v>8.241706216373208</v>
      </c>
      <c r="J59" s="26">
        <v>436.68856098608012</v>
      </c>
      <c r="K59" s="26">
        <v>4.2242847119004363</v>
      </c>
      <c r="L59" s="26">
        <v>487.20581014352877</v>
      </c>
      <c r="M59" s="26">
        <v>7.7421440176134526</v>
      </c>
      <c r="N59" s="82">
        <v>50.51724915744866</v>
      </c>
      <c r="O59" s="82">
        <v>8.8658599353088405</v>
      </c>
      <c r="P59" s="27">
        <v>433.54835222859754</v>
      </c>
      <c r="Q59" s="27">
        <v>3.4976966787833867</v>
      </c>
      <c r="R59" s="27">
        <v>485.30958455705786</v>
      </c>
      <c r="S59" s="27">
        <v>6.6001038704430153</v>
      </c>
      <c r="T59" s="27">
        <v>51.761232328460281</v>
      </c>
      <c r="U59" s="27">
        <v>7.4732242505593076</v>
      </c>
    </row>
    <row r="60" spans="1:21">
      <c r="A60" s="67" t="s">
        <v>46</v>
      </c>
      <c r="B60" s="82">
        <v>69.870930582009379</v>
      </c>
      <c r="C60" s="82">
        <v>0.82071641592164213</v>
      </c>
      <c r="D60" s="82">
        <v>490.26279279564505</v>
      </c>
      <c r="E60" s="82">
        <v>3.997496782593069</v>
      </c>
      <c r="F60" s="26">
        <v>487.38588933987074</v>
      </c>
      <c r="G60" s="26">
        <v>6.8089359743659656</v>
      </c>
      <c r="H60" s="82">
        <v>-2.8769034557743227</v>
      </c>
      <c r="I60" s="82">
        <v>7.8803149334150362</v>
      </c>
      <c r="J60" s="26">
        <v>461.29820245055396</v>
      </c>
      <c r="K60" s="26">
        <v>4.1629499041892961</v>
      </c>
      <c r="L60" s="26">
        <v>461.25386238340673</v>
      </c>
      <c r="M60" s="26">
        <v>7.0592857617762634</v>
      </c>
      <c r="N60" s="82">
        <v>-4.4340067147260243E-2</v>
      </c>
      <c r="O60" s="82">
        <v>8.240306004544232</v>
      </c>
      <c r="P60" s="124">
        <v>470.51685336429944</v>
      </c>
      <c r="Q60" s="124">
        <v>3.9647320830368065</v>
      </c>
      <c r="R60" s="124">
        <v>468.81530295705744</v>
      </c>
      <c r="S60" s="124">
        <v>6.5169852119459106</v>
      </c>
      <c r="T60" s="111">
        <v>-1.7015504072420355</v>
      </c>
      <c r="U60" s="111">
        <v>7.5531402146993001</v>
      </c>
    </row>
    <row r="61" spans="1:21">
      <c r="A61" s="67" t="s">
        <v>47</v>
      </c>
      <c r="B61" s="82">
        <v>63.111477964676446</v>
      </c>
      <c r="C61" s="82">
        <v>2.3043294621621428</v>
      </c>
      <c r="D61" s="82">
        <v>486.96328888234456</v>
      </c>
      <c r="E61" s="82">
        <v>5.2419184148749514</v>
      </c>
      <c r="F61" s="26">
        <v>502.45647662715055</v>
      </c>
      <c r="G61" s="26">
        <v>5.0946619368768147</v>
      </c>
      <c r="H61" s="82">
        <v>15.493187744805994</v>
      </c>
      <c r="I61" s="82">
        <v>7.4821579459403971</v>
      </c>
      <c r="J61" s="26">
        <v>458.71867084843569</v>
      </c>
      <c r="K61" s="26">
        <v>5.3489916831758757</v>
      </c>
      <c r="L61" s="26">
        <v>479.43224345837581</v>
      </c>
      <c r="M61" s="26">
        <v>4.7807784438230714</v>
      </c>
      <c r="N61" s="82">
        <v>20.713572609940144</v>
      </c>
      <c r="O61" s="82">
        <v>7.5524768989854172</v>
      </c>
      <c r="P61" s="27">
        <v>466.02432589162498</v>
      </c>
      <c r="Q61" s="27">
        <v>4.8584986688305456</v>
      </c>
      <c r="R61" s="27">
        <v>482.35870875608759</v>
      </c>
      <c r="S61" s="27">
        <v>6.2648737558344685</v>
      </c>
      <c r="T61" s="27">
        <v>16.334382864462594</v>
      </c>
      <c r="U61" s="27">
        <v>8.0304552687644453</v>
      </c>
    </row>
    <row r="62" spans="1:21">
      <c r="A62" s="67" t="s">
        <v>48</v>
      </c>
      <c r="B62" s="82">
        <v>80.596160284164483</v>
      </c>
      <c r="C62" s="82">
        <v>0.38392996223955322</v>
      </c>
      <c r="D62" s="82">
        <v>480.22927671017578</v>
      </c>
      <c r="E62" s="82">
        <v>4.4275449156016959</v>
      </c>
      <c r="F62" s="26">
        <v>502.26966371000515</v>
      </c>
      <c r="G62" s="26">
        <v>9.2143784546494434</v>
      </c>
      <c r="H62" s="82">
        <v>22.04038699982933</v>
      </c>
      <c r="I62" s="82">
        <v>10.246708849886893</v>
      </c>
      <c r="J62" s="26">
        <v>456.86847045799306</v>
      </c>
      <c r="K62" s="26">
        <v>4.2437735326382553</v>
      </c>
      <c r="L62" s="26">
        <v>478.58133339656735</v>
      </c>
      <c r="M62" s="26">
        <v>9.594034054907203</v>
      </c>
      <c r="N62" s="82">
        <v>21.712862938574254</v>
      </c>
      <c r="O62" s="82">
        <v>10.505093620353067</v>
      </c>
      <c r="P62" s="124">
        <v>458.06679883721472</v>
      </c>
      <c r="Q62" s="124">
        <v>3.5213870553806417</v>
      </c>
      <c r="R62" s="124">
        <v>480.39566394917364</v>
      </c>
      <c r="S62" s="124">
        <v>9.5017801968476032</v>
      </c>
      <c r="T62" s="111">
        <v>22.328865111958926</v>
      </c>
      <c r="U62" s="111">
        <v>10.026913394342216</v>
      </c>
    </row>
    <row r="63" spans="1:21">
      <c r="A63" s="67" t="s">
        <v>119</v>
      </c>
      <c r="B63" s="82">
        <v>67.02372213572778</v>
      </c>
      <c r="C63" s="82">
        <v>3.7936859756824592</v>
      </c>
      <c r="D63" s="82">
        <v>498.01684350881067</v>
      </c>
      <c r="E63" s="82">
        <v>5.222807754835884</v>
      </c>
      <c r="F63" s="26">
        <v>510.33829880226659</v>
      </c>
      <c r="G63" s="26">
        <v>7.7864574291074886</v>
      </c>
      <c r="H63" s="82">
        <v>12.321455293455887</v>
      </c>
      <c r="I63" s="82">
        <v>9.747687835677544</v>
      </c>
      <c r="J63" s="26">
        <v>468.60178061707938</v>
      </c>
      <c r="K63" s="26">
        <v>5.3104581866185141</v>
      </c>
      <c r="L63" s="26">
        <v>482.53017468233259</v>
      </c>
      <c r="M63" s="26">
        <v>7.3271516077747529</v>
      </c>
      <c r="N63" s="82">
        <v>13.928394065253178</v>
      </c>
      <c r="O63" s="82">
        <v>9.5425551829145174</v>
      </c>
      <c r="P63" s="27">
        <v>468.4050434653256</v>
      </c>
      <c r="Q63" s="27">
        <v>5.0744324286874969</v>
      </c>
      <c r="R63" s="27">
        <v>484.97157882330731</v>
      </c>
      <c r="S63" s="27">
        <v>8.1198796270128764</v>
      </c>
      <c r="T63" s="27">
        <v>16.566535357981831</v>
      </c>
      <c r="U63" s="27">
        <v>10.066509179997713</v>
      </c>
    </row>
    <row r="64" spans="1:21">
      <c r="A64" s="68" t="s">
        <v>49</v>
      </c>
      <c r="B64" s="82">
        <v>75.806004224721022</v>
      </c>
      <c r="C64" s="82">
        <v>0.91358206539265252</v>
      </c>
      <c r="D64" s="82">
        <v>409.75989945026697</v>
      </c>
      <c r="E64" s="82">
        <v>5.5817782150038502</v>
      </c>
      <c r="F64" s="26">
        <v>453.22426365171287</v>
      </c>
      <c r="G64" s="26">
        <v>6.1154417328394928</v>
      </c>
      <c r="H64" s="82">
        <v>43.464364201445918</v>
      </c>
      <c r="I64" s="82">
        <v>6.9982577865899289</v>
      </c>
      <c r="J64" s="26">
        <v>385.39577422100672</v>
      </c>
      <c r="K64" s="26">
        <v>6.4982095202498993</v>
      </c>
      <c r="L64" s="26">
        <v>431.75849950647563</v>
      </c>
      <c r="M64" s="26">
        <v>7.1999163564381892</v>
      </c>
      <c r="N64" s="82">
        <v>46.362725285468869</v>
      </c>
      <c r="O64" s="82">
        <v>7.6597847247897262</v>
      </c>
      <c r="P64" s="124">
        <v>394.19447401503123</v>
      </c>
      <c r="Q64" s="124">
        <v>5.5668623670809181</v>
      </c>
      <c r="R64" s="124">
        <v>439.55107808754718</v>
      </c>
      <c r="S64" s="124">
        <v>6.0598939997054915</v>
      </c>
      <c r="T64" s="111">
        <v>45.356604072515864</v>
      </c>
      <c r="U64" s="111">
        <v>6.7036998265002889</v>
      </c>
    </row>
    <row r="65" spans="1:21">
      <c r="A65" s="68" t="s">
        <v>61</v>
      </c>
      <c r="B65" s="82">
        <v>71.191796136449696</v>
      </c>
      <c r="C65" s="82">
        <v>1.7757141352052235</v>
      </c>
      <c r="D65" s="82">
        <v>440.34437974196214</v>
      </c>
      <c r="E65" s="82">
        <v>4.5810303258831961</v>
      </c>
      <c r="F65" s="26">
        <v>470.58427077574197</v>
      </c>
      <c r="G65" s="26">
        <v>14.38422591936734</v>
      </c>
      <c r="H65" s="82">
        <v>30.239891033779866</v>
      </c>
      <c r="I65" s="82">
        <v>15.109261864403383</v>
      </c>
      <c r="J65" s="26">
        <v>414.0733694449533</v>
      </c>
      <c r="K65" s="26">
        <v>5.2218953041979548</v>
      </c>
      <c r="L65" s="26">
        <v>442.06990741284051</v>
      </c>
      <c r="M65" s="26">
        <v>13.962127894775326</v>
      </c>
      <c r="N65" s="82">
        <v>27.996537967887196</v>
      </c>
      <c r="O65" s="82">
        <v>14.839961608600021</v>
      </c>
      <c r="P65" s="27">
        <v>424.84948795564441</v>
      </c>
      <c r="Q65" s="27">
        <v>4.3026045567265241</v>
      </c>
      <c r="R65" s="27">
        <v>454.64712305905397</v>
      </c>
      <c r="S65" s="27">
        <v>12.995272378812212</v>
      </c>
      <c r="T65" s="27">
        <v>29.797635103409597</v>
      </c>
      <c r="U65" s="27">
        <v>13.610245166339153</v>
      </c>
    </row>
    <row r="66" spans="1:21">
      <c r="A66" s="67" t="s">
        <v>41</v>
      </c>
      <c r="B66" s="82">
        <v>80.021957411409076</v>
      </c>
      <c r="C66" s="82">
        <v>2.4614087117555838</v>
      </c>
      <c r="D66" s="82">
        <v>472.41192618927334</v>
      </c>
      <c r="E66" s="82">
        <v>4.7525813881514072</v>
      </c>
      <c r="F66" s="26">
        <v>480.43117244347616</v>
      </c>
      <c r="G66" s="26">
        <v>11.975180682407631</v>
      </c>
      <c r="H66" s="82">
        <v>8.0192462542028355</v>
      </c>
      <c r="I66" s="82">
        <v>12.92529753411929</v>
      </c>
      <c r="J66" s="26">
        <v>449.55614683855066</v>
      </c>
      <c r="K66" s="26">
        <v>4.8619075973023547</v>
      </c>
      <c r="L66" s="26">
        <v>456.965024898519</v>
      </c>
      <c r="M66" s="26">
        <v>11.380879546008833</v>
      </c>
      <c r="N66" s="82">
        <v>7.4088780599683561</v>
      </c>
      <c r="O66" s="82">
        <v>12.419809995450189</v>
      </c>
      <c r="P66" s="124">
        <v>453.43050571475897</v>
      </c>
      <c r="Q66" s="124">
        <v>4.1745706398731732</v>
      </c>
      <c r="R66" s="124">
        <v>460.16910220917225</v>
      </c>
      <c r="S66" s="124">
        <v>11.379998033084888</v>
      </c>
      <c r="T66" s="111">
        <v>6.7385964944133434</v>
      </c>
      <c r="U66" s="111">
        <v>12.191492414626056</v>
      </c>
    </row>
    <row r="67" spans="1:21">
      <c r="A67" s="67" t="s">
        <v>42</v>
      </c>
      <c r="B67" s="82">
        <v>71.345491258590656</v>
      </c>
      <c r="C67" s="82">
        <v>1.0124694702038368</v>
      </c>
      <c r="D67" s="82">
        <v>486.38737924761426</v>
      </c>
      <c r="E67" s="82">
        <v>5.0522864747505771</v>
      </c>
      <c r="F67" s="26">
        <v>483.74512252958959</v>
      </c>
      <c r="G67" s="26">
        <v>8.2665427935269147</v>
      </c>
      <c r="H67" s="82">
        <v>-2.6422567180246288</v>
      </c>
      <c r="I67" s="82">
        <v>9.7006922069430157</v>
      </c>
      <c r="J67" s="26">
        <v>452.18095977467101</v>
      </c>
      <c r="K67" s="26">
        <v>5.3605338421124902</v>
      </c>
      <c r="L67" s="26">
        <v>456.71024268540657</v>
      </c>
      <c r="M67" s="26">
        <v>8.3685448640608175</v>
      </c>
      <c r="N67" s="82">
        <v>4.5292829107355432</v>
      </c>
      <c r="O67" s="82">
        <v>9.9500226720088261</v>
      </c>
      <c r="P67" s="27">
        <v>465.23842630326419</v>
      </c>
      <c r="Q67" s="27">
        <v>4.8351548384947449</v>
      </c>
      <c r="R67" s="27">
        <v>464.74927922695969</v>
      </c>
      <c r="S67" s="27">
        <v>8.2758887326244484</v>
      </c>
      <c r="T67" s="27">
        <v>-0.48914707630443671</v>
      </c>
      <c r="U67" s="27">
        <v>9.5444553754756694</v>
      </c>
    </row>
    <row r="68" spans="1:21">
      <c r="A68" s="68" t="s">
        <v>66</v>
      </c>
      <c r="B68" s="82">
        <v>57.838693431564877</v>
      </c>
      <c r="C68" s="82">
        <v>2.9489414316933318</v>
      </c>
      <c r="D68" s="82">
        <v>484.02792449450669</v>
      </c>
      <c r="E68" s="82">
        <v>6.842566604363685</v>
      </c>
      <c r="F68" s="26">
        <v>509.19009374091763</v>
      </c>
      <c r="G68" s="26">
        <v>7.3201445411379167</v>
      </c>
      <c r="H68" s="82">
        <v>25.162169246410929</v>
      </c>
      <c r="I68" s="82">
        <v>10.032581452393083</v>
      </c>
      <c r="J68" s="26">
        <v>461.35114308275769</v>
      </c>
      <c r="K68" s="26">
        <v>6.9774494834939942</v>
      </c>
      <c r="L68" s="26">
        <v>480.58494138344548</v>
      </c>
      <c r="M68" s="26">
        <v>7.4495306975636106</v>
      </c>
      <c r="N68" s="82">
        <v>19.233798300687784</v>
      </c>
      <c r="O68" s="82">
        <v>10.261356647651937</v>
      </c>
      <c r="P68" s="124">
        <v>467.48383475888539</v>
      </c>
      <c r="Q68" s="124">
        <v>5.9970057373374024</v>
      </c>
      <c r="R68" s="124">
        <v>490.71613701863544</v>
      </c>
      <c r="S68" s="124">
        <v>6.4818477768409313</v>
      </c>
      <c r="T68" s="111">
        <v>23.232302259749979</v>
      </c>
      <c r="U68" s="111">
        <v>8.8380984643795752</v>
      </c>
    </row>
    <row r="69" spans="1:21">
      <c r="A69" s="69" t="s">
        <v>51</v>
      </c>
      <c r="B69" s="82">
        <v>90.146848868039982</v>
      </c>
      <c r="C69" s="82">
        <v>0.46341197590995298</v>
      </c>
      <c r="D69" s="82">
        <v>399.27872376715061</v>
      </c>
      <c r="E69" s="82">
        <v>6.4192803260763709</v>
      </c>
      <c r="F69" s="26">
        <v>461.07117646532379</v>
      </c>
      <c r="G69" s="26">
        <v>9.2869037205155855</v>
      </c>
      <c r="H69" s="82">
        <v>61.792452698173065</v>
      </c>
      <c r="I69" s="82">
        <v>11.07204608701295</v>
      </c>
      <c r="J69" s="26">
        <v>373.12632735438427</v>
      </c>
      <c r="K69" s="26">
        <v>6.9489357775417178</v>
      </c>
      <c r="L69" s="26">
        <v>430.58755550256592</v>
      </c>
      <c r="M69" s="26">
        <v>9.7866962286873687</v>
      </c>
      <c r="N69" s="82">
        <v>57.46122814818159</v>
      </c>
      <c r="O69" s="82">
        <v>11.203687373271547</v>
      </c>
      <c r="P69" s="27">
        <v>389.54444085396761</v>
      </c>
      <c r="Q69" s="27">
        <v>5.6813505384522669</v>
      </c>
      <c r="R69" s="27">
        <v>443.58228322821486</v>
      </c>
      <c r="S69" s="27">
        <v>9.3059925837393234</v>
      </c>
      <c r="T69" s="27">
        <v>54.037842374247361</v>
      </c>
      <c r="U69" s="27">
        <v>10.622600536413453</v>
      </c>
    </row>
    <row r="70" spans="1:21">
      <c r="A70" s="70" t="s">
        <v>118</v>
      </c>
      <c r="B70" s="82">
        <v>71.529392606991522</v>
      </c>
      <c r="C70" s="82">
        <v>1.7368113995047498</v>
      </c>
      <c r="D70" s="82">
        <v>466.10064680324786</v>
      </c>
      <c r="E70" s="82">
        <v>6.0700448089654104</v>
      </c>
      <c r="F70" s="26">
        <v>476.78110948148981</v>
      </c>
      <c r="G70" s="26">
        <v>10.537211664187186</v>
      </c>
      <c r="H70" s="82">
        <v>10.680462678241849</v>
      </c>
      <c r="I70" s="82">
        <v>12.129811772443942</v>
      </c>
      <c r="J70" s="26">
        <v>443.44551999864706</v>
      </c>
      <c r="K70" s="26">
        <v>6.3707607549305321</v>
      </c>
      <c r="L70" s="26">
        <v>454.22000755543485</v>
      </c>
      <c r="M70" s="26">
        <v>10.289981762099751</v>
      </c>
      <c r="N70" s="82">
        <v>10.774487556787653</v>
      </c>
      <c r="O70" s="82">
        <v>12.329841411438515</v>
      </c>
      <c r="P70" s="124">
        <v>441.89050475765168</v>
      </c>
      <c r="Q70" s="124">
        <v>5.7181167363779632</v>
      </c>
      <c r="R70" s="124">
        <v>457.57893739778194</v>
      </c>
      <c r="S70" s="124">
        <v>9.5448135827095779</v>
      </c>
      <c r="T70" s="111">
        <v>15.688432640130259</v>
      </c>
      <c r="U70" s="111">
        <v>11.148869965641248</v>
      </c>
    </row>
    <row r="71" spans="1:21">
      <c r="A71" s="67" t="s">
        <v>62</v>
      </c>
      <c r="B71" s="82">
        <v>62.649860252871967</v>
      </c>
      <c r="C71" s="82">
        <v>2.2067129540973958</v>
      </c>
      <c r="D71" s="82">
        <v>456.40006605889175</v>
      </c>
      <c r="E71" s="82">
        <v>5.6296023121290348</v>
      </c>
      <c r="F71" s="26">
        <v>502.50557588712115</v>
      </c>
      <c r="G71" s="26">
        <v>5.15915718229801</v>
      </c>
      <c r="H71" s="82">
        <v>46.105509828229387</v>
      </c>
      <c r="I71" s="82">
        <v>7.817742036348883</v>
      </c>
      <c r="J71" s="26">
        <v>422.74502509917573</v>
      </c>
      <c r="K71" s="26">
        <v>6.0837600502797846</v>
      </c>
      <c r="L71" s="26">
        <v>475.88445825923452</v>
      </c>
      <c r="M71" s="26">
        <v>5.5786148629559626</v>
      </c>
      <c r="N71" s="82">
        <v>53.139433160058886</v>
      </c>
      <c r="O71" s="82">
        <v>8.3511863702434592</v>
      </c>
      <c r="P71" s="27">
        <v>448.25549593499409</v>
      </c>
      <c r="Q71" s="27">
        <v>4.816545327465791</v>
      </c>
      <c r="R71" s="27">
        <v>485.65191622387709</v>
      </c>
      <c r="S71" s="27">
        <v>5.3246850421302954</v>
      </c>
      <c r="T71" s="27">
        <v>37.396420288882958</v>
      </c>
      <c r="U71" s="27">
        <v>7.3663252074522232</v>
      </c>
    </row>
    <row r="72" spans="1:21">
      <c r="A72" s="67" t="s">
        <v>45</v>
      </c>
      <c r="B72" s="82">
        <v>52.534845676524697</v>
      </c>
      <c r="C72" s="82">
        <v>3.2821107823836582</v>
      </c>
      <c r="D72" s="82">
        <v>440.83391982619224</v>
      </c>
      <c r="E72" s="82">
        <v>6.9941079110415139</v>
      </c>
      <c r="F72" s="26">
        <v>476.06052269394041</v>
      </c>
      <c r="G72" s="26">
        <v>6.112313469073209</v>
      </c>
      <c r="H72" s="82">
        <v>35.226602867748156</v>
      </c>
      <c r="I72" s="82">
        <v>8.5615749069023455</v>
      </c>
      <c r="J72" s="26">
        <v>403.63208016380804</v>
      </c>
      <c r="K72" s="26">
        <v>8.7312483485775996</v>
      </c>
      <c r="L72" s="26">
        <v>434.50041183678547</v>
      </c>
      <c r="M72" s="26">
        <v>7.5660037185280018</v>
      </c>
      <c r="N72" s="82">
        <v>30.868331672977444</v>
      </c>
      <c r="O72" s="82">
        <v>10.487849302320175</v>
      </c>
      <c r="P72" s="124">
        <v>446.14519444256337</v>
      </c>
      <c r="Q72" s="124">
        <v>4.9359876476654447</v>
      </c>
      <c r="R72" s="124">
        <v>473.87054530926468</v>
      </c>
      <c r="S72" s="124">
        <v>5.4406793411545031</v>
      </c>
      <c r="T72" s="111">
        <v>27.725350866701348</v>
      </c>
      <c r="U72" s="111">
        <v>7.0842597736294506</v>
      </c>
    </row>
    <row r="73" spans="1:21">
      <c r="A73" s="67" t="s">
        <v>50</v>
      </c>
      <c r="B73" s="82">
        <v>64.287685938076706</v>
      </c>
      <c r="C73" s="82">
        <v>0.62170452841045765</v>
      </c>
      <c r="D73" s="82">
        <v>476.77598331622778</v>
      </c>
      <c r="E73" s="82">
        <v>3.7342606672910796</v>
      </c>
      <c r="F73" s="26">
        <v>498.11478123133367</v>
      </c>
      <c r="G73" s="26">
        <v>3.4319603748781389</v>
      </c>
      <c r="H73" s="82">
        <v>21.338797915106007</v>
      </c>
      <c r="I73" s="82">
        <v>4.8628700691282303</v>
      </c>
      <c r="J73" s="26">
        <v>454.38700776848009</v>
      </c>
      <c r="K73" s="26">
        <v>3.760101684768026</v>
      </c>
      <c r="L73" s="26">
        <v>474.83003795427629</v>
      </c>
      <c r="M73" s="26">
        <v>3.4917371411363662</v>
      </c>
      <c r="N73" s="82">
        <v>20.443030185796147</v>
      </c>
      <c r="O73" s="82">
        <v>5.0590638715726053</v>
      </c>
      <c r="P73" s="127">
        <v>455.26729634404739</v>
      </c>
      <c r="Q73" s="127">
        <v>3.5013180598650044</v>
      </c>
      <c r="R73" s="127">
        <v>475.77122541164124</v>
      </c>
      <c r="S73" s="127">
        <v>3.0258243451675728</v>
      </c>
      <c r="T73" s="127">
        <v>20.503929067593837</v>
      </c>
      <c r="U73" s="127">
        <v>4.4780367604701405</v>
      </c>
    </row>
    <row r="74" spans="1:21">
      <c r="A74" s="10"/>
      <c r="B74" s="10"/>
      <c r="C74" s="10"/>
      <c r="D74" s="10"/>
      <c r="E74" s="10"/>
      <c r="F74" s="10"/>
      <c r="G74" s="10"/>
      <c r="H74" s="10"/>
      <c r="I74" s="10"/>
      <c r="J74" s="10"/>
    </row>
    <row r="75" spans="1:21" s="49" customFormat="1" ht="11.25">
      <c r="A75" s="57" t="s">
        <v>126</v>
      </c>
      <c r="B75" s="57"/>
      <c r="C75" s="57"/>
      <c r="D75" s="57"/>
      <c r="E75" s="57"/>
      <c r="F75" s="57"/>
      <c r="G75" s="57"/>
      <c r="H75" s="57"/>
      <c r="I75" s="57"/>
      <c r="J75" s="57"/>
    </row>
    <row r="76" spans="1:21" s="49" customFormat="1" ht="11.25">
      <c r="A76" s="57" t="s">
        <v>127</v>
      </c>
      <c r="B76" s="57"/>
      <c r="C76" s="57"/>
      <c r="D76" s="57"/>
      <c r="E76" s="57"/>
      <c r="F76" s="57"/>
      <c r="G76" s="57"/>
      <c r="H76" s="57"/>
      <c r="I76" s="57"/>
      <c r="J76" s="57"/>
    </row>
    <row r="77" spans="1:21" s="49" customFormat="1" ht="11.25">
      <c r="A77" s="57"/>
      <c r="B77" s="57"/>
      <c r="C77" s="57"/>
      <c r="D77" s="57"/>
      <c r="E77" s="57"/>
      <c r="F77" s="57"/>
      <c r="G77" s="57"/>
      <c r="H77" s="57"/>
      <c r="I77" s="57"/>
      <c r="J77" s="57"/>
    </row>
    <row r="78" spans="1:21">
      <c r="A78" s="71" t="s">
        <v>129</v>
      </c>
      <c r="B78" s="71"/>
      <c r="C78" s="71"/>
    </row>
  </sheetData>
  <mergeCells count="5">
    <mergeCell ref="A6:A7"/>
    <mergeCell ref="D6:I6"/>
    <mergeCell ref="J6:O6"/>
    <mergeCell ref="P6:U6"/>
    <mergeCell ref="B6:C6"/>
  </mergeCells>
  <hyperlinks>
    <hyperlink ref="A4" location="Índice!A1" display="Índice" xr:uid="{EA8704D8-A619-4219-B60D-F1F87F03451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FE04-ECE7-4CC9-8B19-92E6341FEBE7}">
  <dimension ref="A1:I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1.85546875" customWidth="1"/>
    <col min="3" max="3" width="11.7109375" customWidth="1"/>
    <col min="4" max="4" width="16.42578125" customWidth="1"/>
    <col min="6" max="6" width="15.42578125" customWidth="1"/>
    <col min="7" max="7" width="11.7109375" bestFit="1" customWidth="1"/>
    <col min="8" max="8" width="15.28515625" customWidth="1"/>
  </cols>
  <sheetData>
    <row r="1" spans="1:9" s="53" customFormat="1" ht="18.75">
      <c r="A1" s="54" t="str" cm="1">
        <f t="array" aca="1" ref="A1" ca="1">VLOOKUP(_xlfn.TEXTAFTER(CELL("filename",ZZ995),"]"),Índice!A:B,2,FALSE)</f>
        <v>Variación de rendimiento en ciencias por titularidad de centro, antes y después de descontar el ISEC del estudiante y de estudiante y centro</v>
      </c>
      <c r="B1" s="55"/>
      <c r="C1" s="55"/>
      <c r="D1" s="55"/>
      <c r="E1" s="55"/>
    </row>
    <row r="2" spans="1:9">
      <c r="A2" t="s">
        <v>57</v>
      </c>
      <c r="E2" s="4"/>
    </row>
    <row r="3" spans="1:9">
      <c r="A3" s="2" t="s">
        <v>92</v>
      </c>
      <c r="E3" s="4"/>
    </row>
    <row r="4" spans="1:9">
      <c r="A4" s="3" t="s">
        <v>0</v>
      </c>
      <c r="E4" s="4"/>
    </row>
    <row r="6" spans="1:9" ht="51.75" customHeight="1">
      <c r="A6" s="16" t="s">
        <v>52</v>
      </c>
      <c r="B6" s="156" t="s">
        <v>109</v>
      </c>
      <c r="C6" s="156"/>
      <c r="D6" s="156" t="s">
        <v>115</v>
      </c>
      <c r="E6" s="156"/>
      <c r="F6" s="156" t="s">
        <v>116</v>
      </c>
      <c r="G6" s="156"/>
      <c r="H6" s="156" t="s">
        <v>117</v>
      </c>
      <c r="I6" s="156"/>
    </row>
    <row r="7" spans="1:9" ht="12" customHeight="1">
      <c r="A7" s="58"/>
      <c r="B7" s="60" t="s">
        <v>56</v>
      </c>
      <c r="C7" s="60" t="s">
        <v>53</v>
      </c>
      <c r="D7" s="59" t="s">
        <v>110</v>
      </c>
      <c r="E7" s="60" t="s">
        <v>53</v>
      </c>
      <c r="F7" s="43" t="s">
        <v>110</v>
      </c>
      <c r="G7" s="56" t="s">
        <v>53</v>
      </c>
      <c r="H7" s="43" t="s">
        <v>110</v>
      </c>
      <c r="I7" s="56" t="s">
        <v>53</v>
      </c>
    </row>
    <row r="8" spans="1:9">
      <c r="A8" s="30" t="s">
        <v>16</v>
      </c>
      <c r="B8" s="82">
        <v>95.45138238251316</v>
      </c>
      <c r="C8" s="82">
        <v>1.4212816509414332</v>
      </c>
      <c r="D8" s="83">
        <v>-52.468679090977602</v>
      </c>
      <c r="E8" s="83">
        <v>22.1378700321049</v>
      </c>
      <c r="F8" s="84">
        <v>-26.592965377430101</v>
      </c>
      <c r="G8" s="84">
        <v>15.8005879409508</v>
      </c>
      <c r="H8" s="84">
        <v>6.1241862384099299</v>
      </c>
      <c r="I8" s="84">
        <v>17.932587600829098</v>
      </c>
    </row>
    <row r="9" spans="1:9">
      <c r="A9" s="30" t="s">
        <v>14</v>
      </c>
      <c r="B9" s="82">
        <v>53.783278349423426</v>
      </c>
      <c r="C9" s="82">
        <v>1.0698762486836173</v>
      </c>
      <c r="D9" s="83">
        <v>-35.914709971297199</v>
      </c>
      <c r="E9" s="83">
        <v>3.84910066239103</v>
      </c>
      <c r="F9" s="84">
        <v>-14.369057243287299</v>
      </c>
      <c r="G9" s="84">
        <v>3.77802898886618</v>
      </c>
      <c r="H9" s="84">
        <v>7.0916423231730299</v>
      </c>
      <c r="I9" s="84">
        <v>4.5838240748227603</v>
      </c>
    </row>
    <row r="10" spans="1:9">
      <c r="A10" s="30" t="s">
        <v>18</v>
      </c>
      <c r="B10" s="82">
        <v>93.003890174348172</v>
      </c>
      <c r="C10" s="82">
        <v>1.728201062189443</v>
      </c>
      <c r="D10" s="83">
        <v>-41.856465927228101</v>
      </c>
      <c r="E10" s="83">
        <v>15.195254247204099</v>
      </c>
      <c r="F10" s="84">
        <v>-17.627078725660201</v>
      </c>
      <c r="G10" s="84">
        <v>11.376974040978</v>
      </c>
      <c r="H10" s="84">
        <v>24.0643874481894</v>
      </c>
      <c r="I10" s="84">
        <v>7.0371792602450398</v>
      </c>
    </row>
    <row r="11" spans="1:9">
      <c r="A11" s="30" t="s">
        <v>28</v>
      </c>
      <c r="B11" s="82">
        <v>29.976225171395487</v>
      </c>
      <c r="C11" s="82">
        <v>1.7868086781150174</v>
      </c>
      <c r="D11" s="83">
        <v>-21.732166955836298</v>
      </c>
      <c r="E11" s="83">
        <v>7.1212402448908998</v>
      </c>
      <c r="F11" s="84">
        <v>-16.890449324969499</v>
      </c>
      <c r="G11" s="84">
        <v>5.1992501045352197</v>
      </c>
      <c r="H11" s="84">
        <v>-11.3335787816074</v>
      </c>
      <c r="I11" s="84">
        <v>4.6015953721637297</v>
      </c>
    </row>
    <row r="12" spans="1:9">
      <c r="A12" s="30" t="s">
        <v>20</v>
      </c>
      <c r="B12" s="82">
        <v>97.78360787712856</v>
      </c>
      <c r="C12" s="82">
        <v>1.0584680642752029</v>
      </c>
      <c r="D12" s="83">
        <v>-53.368017555826597</v>
      </c>
      <c r="E12" s="83">
        <v>53.559868071129699</v>
      </c>
      <c r="F12" s="84">
        <v>-32.808411284582697</v>
      </c>
      <c r="G12" s="84">
        <v>47.711970896547498</v>
      </c>
      <c r="H12" s="84">
        <v>28.498660801312099</v>
      </c>
      <c r="I12" s="84">
        <v>40.283949358704398</v>
      </c>
    </row>
    <row r="13" spans="1:9">
      <c r="A13" s="30" t="s">
        <v>6</v>
      </c>
      <c r="B13" s="82">
        <v>89.249688375482066</v>
      </c>
      <c r="C13" s="82">
        <v>0.97317027976568882</v>
      </c>
      <c r="D13" s="83">
        <v>-34.639932437662502</v>
      </c>
      <c r="E13" s="83">
        <v>8.4064192585461708</v>
      </c>
      <c r="F13" s="84">
        <v>-23.2076494959482</v>
      </c>
      <c r="G13" s="84">
        <v>8.2313279335034508</v>
      </c>
      <c r="H13" s="84">
        <v>-6.1050808301046198</v>
      </c>
      <c r="I13" s="84">
        <v>8.1542931961656802</v>
      </c>
    </row>
    <row r="14" spans="1:9">
      <c r="A14" s="30" t="s">
        <v>1</v>
      </c>
      <c r="B14" s="82">
        <v>36.395206535283528</v>
      </c>
      <c r="C14" s="82">
        <v>1.952053751427441</v>
      </c>
      <c r="D14" s="83">
        <v>-42.687387225773598</v>
      </c>
      <c r="E14" s="83">
        <v>6.2897962634464903</v>
      </c>
      <c r="F14" s="84">
        <v>-25.259237973065101</v>
      </c>
      <c r="G14" s="84">
        <v>5.3748854806736803</v>
      </c>
      <c r="H14" s="84">
        <v>-8.2249709416144707</v>
      </c>
      <c r="I14" s="84">
        <v>5.6814351396829199</v>
      </c>
    </row>
    <row r="15" spans="1:9">
      <c r="A15" s="30" t="s">
        <v>58</v>
      </c>
      <c r="B15" s="82">
        <v>80.360857306982012</v>
      </c>
      <c r="C15" s="82">
        <v>0.18838699262354236</v>
      </c>
      <c r="D15" s="83">
        <v>-96.557917169372502</v>
      </c>
      <c r="E15" s="83">
        <v>3.3860603622327101</v>
      </c>
      <c r="F15" s="84">
        <v>-80.385891808837798</v>
      </c>
      <c r="G15" s="84">
        <v>3.46473767620407</v>
      </c>
      <c r="H15" s="84">
        <v>-62.232916868781601</v>
      </c>
      <c r="I15" s="84">
        <v>4.6562187734296501</v>
      </c>
    </row>
    <row r="16" spans="1:9">
      <c r="A16" s="30" t="s">
        <v>29</v>
      </c>
      <c r="B16" s="82">
        <v>81.411732923911799</v>
      </c>
      <c r="C16" s="82">
        <v>1.3604924914902981</v>
      </c>
      <c r="D16" s="83">
        <v>-85.709855033989299</v>
      </c>
      <c r="E16" s="83">
        <v>8.9163185265068901</v>
      </c>
      <c r="F16" s="84">
        <v>-53.136290493811302</v>
      </c>
      <c r="G16" s="84">
        <v>7.5294415217992103</v>
      </c>
      <c r="H16" s="84">
        <v>-14.4186017715485</v>
      </c>
      <c r="I16" s="84">
        <v>8.67631420006132</v>
      </c>
    </row>
    <row r="17" spans="1:9">
      <c r="A17" s="30" t="s">
        <v>25</v>
      </c>
      <c r="B17" s="82">
        <v>65.570769739469711</v>
      </c>
      <c r="C17" s="82">
        <v>3.2464899863399728</v>
      </c>
      <c r="D17" s="83">
        <v>-7.5796619142302299</v>
      </c>
      <c r="E17" s="83">
        <v>7.22919492824452</v>
      </c>
      <c r="F17" s="84">
        <v>-6.8923236008726896</v>
      </c>
      <c r="G17" s="84">
        <v>6.0833150576969004</v>
      </c>
      <c r="H17" s="84">
        <v>-5.9194206642020299</v>
      </c>
      <c r="I17" s="84">
        <v>5.2622873166445698</v>
      </c>
    </row>
    <row r="18" spans="1:9">
      <c r="A18" s="30" t="s">
        <v>59</v>
      </c>
      <c r="B18" s="82">
        <v>85.027702104730665</v>
      </c>
      <c r="C18" s="82">
        <v>0.76430818470779871</v>
      </c>
      <c r="D18" s="21">
        <v>-75.624804551078697</v>
      </c>
      <c r="E18" s="26">
        <v>8.5054636643184107</v>
      </c>
      <c r="F18" s="85" t="s">
        <v>100</v>
      </c>
      <c r="G18" s="85" t="s">
        <v>100</v>
      </c>
      <c r="H18" s="85" t="s">
        <v>100</v>
      </c>
      <c r="I18" s="85" t="s">
        <v>100</v>
      </c>
    </row>
    <row r="19" spans="1:9">
      <c r="A19" s="30" t="s">
        <v>15</v>
      </c>
      <c r="B19" s="82">
        <v>95.678619667985245</v>
      </c>
      <c r="C19" s="82">
        <v>0.77790746357638207</v>
      </c>
      <c r="D19" s="83">
        <v>-26.570246300853398</v>
      </c>
      <c r="E19" s="83">
        <v>8.3553737052490007</v>
      </c>
      <c r="F19" s="83">
        <v>-6.4552721855370701</v>
      </c>
      <c r="G19" s="83">
        <v>7.8502266932262499</v>
      </c>
      <c r="H19" s="83">
        <v>37.827727730446199</v>
      </c>
      <c r="I19" s="83">
        <v>11.9287219573146</v>
      </c>
    </row>
    <row r="20" spans="1:9">
      <c r="A20" s="30" t="s">
        <v>8</v>
      </c>
      <c r="B20" s="82">
        <v>73.096886801273186</v>
      </c>
      <c r="C20" s="82">
        <v>2.5788261508404675</v>
      </c>
      <c r="D20" s="83">
        <v>-36.340069389912898</v>
      </c>
      <c r="E20" s="83">
        <v>6.7126688578605096</v>
      </c>
      <c r="F20" s="83">
        <v>-22.324314814126598</v>
      </c>
      <c r="G20" s="83">
        <v>5.4463403710758804</v>
      </c>
      <c r="H20" s="83">
        <v>-11.7431654381417</v>
      </c>
      <c r="I20" s="83">
        <v>5.5956876104575803</v>
      </c>
    </row>
    <row r="21" spans="1:9">
      <c r="A21" s="30" t="s">
        <v>10</v>
      </c>
      <c r="B21" s="82">
        <v>97.862042258863966</v>
      </c>
      <c r="C21" s="82">
        <v>4.2239190268637303E-2</v>
      </c>
      <c r="D21" s="83">
        <v>-79.657376759592296</v>
      </c>
      <c r="E21" s="83">
        <v>8.0229575170006004</v>
      </c>
      <c r="F21" s="83">
        <v>-57.7737649769877</v>
      </c>
      <c r="G21" s="83">
        <v>8.5142487425803708</v>
      </c>
      <c r="H21" s="83">
        <v>-2.4634679433686899</v>
      </c>
      <c r="I21" s="83">
        <v>8.4639867812541496</v>
      </c>
    </row>
    <row r="22" spans="1:9">
      <c r="A22" s="30" t="s">
        <v>26</v>
      </c>
      <c r="B22" s="82">
        <v>69.374925286924594</v>
      </c>
      <c r="C22" s="82">
        <v>0.68682191098784562</v>
      </c>
      <c r="D22" s="83">
        <v>-23.0714278534507</v>
      </c>
      <c r="E22" s="83">
        <v>4.2740748049944202</v>
      </c>
      <c r="F22" s="83">
        <v>-6.7856930463246101</v>
      </c>
      <c r="G22" s="83">
        <v>3.5708931036490998</v>
      </c>
      <c r="H22" s="83">
        <v>4.1456465508116001</v>
      </c>
      <c r="I22" s="83">
        <v>4.1455965014999903</v>
      </c>
    </row>
    <row r="23" spans="1:9">
      <c r="A23" s="30" t="s">
        <v>7</v>
      </c>
      <c r="B23" s="82">
        <v>88.784259895422792</v>
      </c>
      <c r="C23" s="82">
        <v>1.5543310106556543</v>
      </c>
      <c r="D23" s="83">
        <v>-72.316345808171206</v>
      </c>
      <c r="E23" s="83">
        <v>35.909427850161599</v>
      </c>
      <c r="F23" s="83">
        <v>-48.077716322865797</v>
      </c>
      <c r="G23" s="83">
        <v>36.339175712322998</v>
      </c>
      <c r="H23" s="83">
        <v>-15.7522465683739</v>
      </c>
      <c r="I23" s="83">
        <v>31.404128957653601</v>
      </c>
    </row>
    <row r="24" spans="1:9">
      <c r="A24" s="30" t="s">
        <v>21</v>
      </c>
      <c r="B24" s="82">
        <v>92.935704514107812</v>
      </c>
      <c r="C24" s="82">
        <v>1.3204906272088939</v>
      </c>
      <c r="D24" s="83">
        <v>-46.438924995357603</v>
      </c>
      <c r="E24" s="83">
        <v>13.6606061117596</v>
      </c>
      <c r="F24" s="83">
        <v>-29.826272553658701</v>
      </c>
      <c r="G24" s="83">
        <v>11.3511639509143</v>
      </c>
      <c r="H24" s="83">
        <v>-11.8852896601512</v>
      </c>
      <c r="I24" s="83">
        <v>9.20148439686686</v>
      </c>
    </row>
    <row r="25" spans="1:9">
      <c r="A25" s="30" t="s">
        <v>34</v>
      </c>
      <c r="B25" s="82">
        <v>95.062972820742388</v>
      </c>
      <c r="C25" s="82">
        <v>0.8205287469253566</v>
      </c>
      <c r="D25" s="83">
        <v>-4.7358238688316803</v>
      </c>
      <c r="E25" s="83">
        <v>17.351873818127</v>
      </c>
      <c r="F25" s="83">
        <v>-3.07781893813647</v>
      </c>
      <c r="G25" s="83">
        <v>11.1691418035418</v>
      </c>
      <c r="H25" s="83">
        <v>1.3002851008190099</v>
      </c>
      <c r="I25" s="83">
        <v>10.166371320707899</v>
      </c>
    </row>
    <row r="26" spans="1:9">
      <c r="A26" s="30" t="s">
        <v>5</v>
      </c>
      <c r="B26" s="82">
        <v>79.440086874123196</v>
      </c>
      <c r="C26" s="82">
        <v>1.8720838808459717</v>
      </c>
      <c r="D26" s="83">
        <v>-32.083703332054803</v>
      </c>
      <c r="E26" s="83">
        <v>11.8371684581927</v>
      </c>
      <c r="F26" s="83">
        <v>-8.8574316577768695</v>
      </c>
      <c r="G26" s="83">
        <v>9.0919658388979894</v>
      </c>
      <c r="H26" s="83">
        <v>24.1387632066882</v>
      </c>
      <c r="I26" s="83">
        <v>6.8929408368635903</v>
      </c>
    </row>
    <row r="27" spans="1:9">
      <c r="A27" s="30" t="s">
        <v>37</v>
      </c>
      <c r="B27" s="82">
        <v>93.569035621018799</v>
      </c>
      <c r="C27" s="82">
        <v>0.93499822609837568</v>
      </c>
      <c r="D27" s="83">
        <v>-61.685846759803802</v>
      </c>
      <c r="E27" s="86">
        <v>12.279791153605</v>
      </c>
      <c r="F27" s="83">
        <v>-37.813486346901698</v>
      </c>
      <c r="G27" s="83">
        <v>12.120483617618801</v>
      </c>
      <c r="H27" s="83">
        <v>0.47023441047847397</v>
      </c>
      <c r="I27" s="83">
        <v>14.169247778775199</v>
      </c>
    </row>
    <row r="28" spans="1:9">
      <c r="A28" s="30" t="s">
        <v>4</v>
      </c>
      <c r="B28" s="82">
        <v>69.293226283818612</v>
      </c>
      <c r="C28" s="82">
        <v>3.0714523669154081</v>
      </c>
      <c r="D28" s="83">
        <v>-25.935176063516099</v>
      </c>
      <c r="E28" s="87">
        <v>11.5196369610928</v>
      </c>
      <c r="F28" s="83">
        <v>-15.793832024462301</v>
      </c>
      <c r="G28" s="83">
        <v>8.3892434680946906</v>
      </c>
      <c r="H28" s="83">
        <v>1.82176285379104</v>
      </c>
      <c r="I28" s="83">
        <v>5.6184174016125796</v>
      </c>
    </row>
    <row r="29" spans="1:9">
      <c r="A29" s="30" t="s">
        <v>9</v>
      </c>
      <c r="B29" s="88" t="s">
        <v>100</v>
      </c>
      <c r="C29" s="89" t="s">
        <v>100</v>
      </c>
      <c r="D29" s="88" t="s">
        <v>100</v>
      </c>
      <c r="E29" s="89" t="s">
        <v>100</v>
      </c>
      <c r="F29" s="88" t="s">
        <v>100</v>
      </c>
      <c r="G29" s="89" t="s">
        <v>100</v>
      </c>
      <c r="H29" s="88" t="s">
        <v>100</v>
      </c>
      <c r="I29" s="89" t="s">
        <v>100</v>
      </c>
    </row>
    <row r="30" spans="1:9">
      <c r="A30" s="30" t="s">
        <v>19</v>
      </c>
      <c r="B30" s="90">
        <v>98.365110317642987</v>
      </c>
      <c r="C30" s="82">
        <v>5.3208606189793638E-2</v>
      </c>
      <c r="D30" s="84">
        <v>-15.771811544285899</v>
      </c>
      <c r="E30" s="86">
        <v>11.1297762362952</v>
      </c>
      <c r="F30" s="83">
        <v>-7.3242577002671698</v>
      </c>
      <c r="G30" s="83">
        <v>10.9437283938292</v>
      </c>
      <c r="H30" s="83">
        <v>-3.3399753629054301</v>
      </c>
      <c r="I30" s="83">
        <v>10.740094157711599</v>
      </c>
    </row>
    <row r="31" spans="1:9">
      <c r="A31" s="30" t="s">
        <v>11</v>
      </c>
      <c r="B31" s="88" t="s">
        <v>100</v>
      </c>
      <c r="C31" s="89" t="s">
        <v>100</v>
      </c>
      <c r="D31" s="88" t="s">
        <v>100</v>
      </c>
      <c r="E31" s="89" t="s">
        <v>100</v>
      </c>
      <c r="F31" s="88" t="s">
        <v>100</v>
      </c>
      <c r="G31" s="89" t="s">
        <v>100</v>
      </c>
      <c r="H31" s="88" t="s">
        <v>100</v>
      </c>
      <c r="I31" s="89" t="s">
        <v>100</v>
      </c>
    </row>
    <row r="32" spans="1:9">
      <c r="A32" s="30" t="s">
        <v>12</v>
      </c>
      <c r="B32" s="90">
        <v>95.469815256726733</v>
      </c>
      <c r="C32" s="82">
        <v>1.3881131538396851</v>
      </c>
      <c r="D32" s="84">
        <v>-3.0631435534392599</v>
      </c>
      <c r="E32" s="86">
        <v>12.564514195267201</v>
      </c>
      <c r="F32" s="84">
        <v>19.3091736733071</v>
      </c>
      <c r="G32" s="84">
        <v>10.945888884872501</v>
      </c>
      <c r="H32" s="84">
        <v>58.719090407535099</v>
      </c>
      <c r="I32" s="84">
        <v>11.1678809614301</v>
      </c>
    </row>
    <row r="33" spans="1:9">
      <c r="A33" s="30" t="s">
        <v>2</v>
      </c>
      <c r="B33" s="90">
        <v>66.505589971514638</v>
      </c>
      <c r="C33" s="82">
        <v>1.3026383398939489</v>
      </c>
      <c r="D33" s="84">
        <v>3.6362268895898802</v>
      </c>
      <c r="E33" s="86">
        <v>8.0100527770269103</v>
      </c>
      <c r="F33" s="84">
        <v>15.6090212533206</v>
      </c>
      <c r="G33" s="84">
        <v>7.0564414955558803</v>
      </c>
      <c r="H33" s="84">
        <v>49.4383330003376</v>
      </c>
      <c r="I33" s="84">
        <v>6.67990928475741</v>
      </c>
    </row>
    <row r="34" spans="1:9">
      <c r="A34" s="30" t="s">
        <v>23</v>
      </c>
      <c r="B34" s="90">
        <v>98.749281074178</v>
      </c>
      <c r="C34" s="82">
        <v>0.41447572855247811</v>
      </c>
      <c r="D34" s="84">
        <v>12.090037159244</v>
      </c>
      <c r="E34" s="86">
        <v>18.756390727931102</v>
      </c>
      <c r="F34" s="84">
        <v>18.5087139745009</v>
      </c>
      <c r="G34" s="84">
        <v>15.0722724582632</v>
      </c>
      <c r="H34" s="84">
        <v>32.803232427667901</v>
      </c>
      <c r="I34" s="84">
        <v>20.6642805802569</v>
      </c>
    </row>
    <row r="35" spans="1:9">
      <c r="A35" s="30" t="s">
        <v>32</v>
      </c>
      <c r="B35" s="90">
        <v>94.862311477969357</v>
      </c>
      <c r="C35" s="82">
        <v>0.59366703384959085</v>
      </c>
      <c r="D35" s="84">
        <v>-62.736439406365399</v>
      </c>
      <c r="E35" s="86">
        <v>9.2300409155074892</v>
      </c>
      <c r="F35" s="84">
        <v>-45.248239765084897</v>
      </c>
      <c r="G35" s="84">
        <v>7.9652005667236603</v>
      </c>
      <c r="H35" s="84">
        <v>-5.5301078105797403</v>
      </c>
      <c r="I35" s="84">
        <v>6.5493732700287</v>
      </c>
    </row>
    <row r="36" spans="1:9">
      <c r="A36" s="38" t="s">
        <v>64</v>
      </c>
      <c r="B36" s="82">
        <v>83.440805600335722</v>
      </c>
      <c r="C36" s="82">
        <v>3.8405896162828759E-2</v>
      </c>
      <c r="D36" s="83">
        <v>-33.414164259829597</v>
      </c>
      <c r="E36" s="86">
        <v>2.7989133979525498</v>
      </c>
      <c r="F36" s="83">
        <v>-13.6753335467825</v>
      </c>
      <c r="G36" s="83">
        <v>3.03062250806477</v>
      </c>
      <c r="H36" s="83">
        <v>12.057334157667499</v>
      </c>
      <c r="I36" s="83">
        <v>3.0109695816431401</v>
      </c>
    </row>
    <row r="37" spans="1:9">
      <c r="A37" s="30" t="s">
        <v>17</v>
      </c>
      <c r="B37" s="82">
        <v>56.251455180442363</v>
      </c>
      <c r="C37" s="82">
        <v>0.10006242419398961</v>
      </c>
      <c r="D37" s="83">
        <v>-66.987365723049606</v>
      </c>
      <c r="E37" s="83">
        <v>3.4191839137943099</v>
      </c>
      <c r="F37" s="83">
        <v>-48.978273901305997</v>
      </c>
      <c r="G37" s="83">
        <v>3.85606522118966</v>
      </c>
      <c r="H37" s="83">
        <v>-22.885965563588901</v>
      </c>
      <c r="I37" s="83">
        <v>6.0175991712302901</v>
      </c>
    </row>
    <row r="38" spans="1:9">
      <c r="A38" s="30" t="s">
        <v>3</v>
      </c>
      <c r="B38" s="91">
        <v>87.622558070419004</v>
      </c>
      <c r="C38" s="92">
        <v>0.65380485747142547</v>
      </c>
      <c r="D38" s="93">
        <v>-28.504558031200599</v>
      </c>
      <c r="E38" s="93">
        <v>7.8500407362776299</v>
      </c>
      <c r="F38" s="93">
        <v>-6.6777102932343402</v>
      </c>
      <c r="G38" s="93">
        <v>6.0523536448920403</v>
      </c>
      <c r="H38" s="93">
        <v>25.603873209904702</v>
      </c>
      <c r="I38" s="93">
        <v>6.0819156579180298</v>
      </c>
    </row>
    <row r="39" spans="1:9">
      <c r="A39" s="30" t="s">
        <v>13</v>
      </c>
      <c r="B39" s="88" t="s">
        <v>100</v>
      </c>
      <c r="C39" s="89" t="s">
        <v>100</v>
      </c>
      <c r="D39" s="88" t="s">
        <v>100</v>
      </c>
      <c r="E39" s="89" t="s">
        <v>100</v>
      </c>
      <c r="F39" s="88" t="s">
        <v>100</v>
      </c>
      <c r="G39" s="89" t="s">
        <v>100</v>
      </c>
      <c r="H39" s="88" t="s">
        <v>100</v>
      </c>
      <c r="I39" s="89" t="s">
        <v>100</v>
      </c>
    </row>
    <row r="40" spans="1:9">
      <c r="A40" s="30" t="s">
        <v>27</v>
      </c>
      <c r="B40" s="80">
        <v>93.515474019755956</v>
      </c>
      <c r="C40" s="94">
        <v>0.74704598770298547</v>
      </c>
      <c r="D40" s="95">
        <v>-64.829091189520099</v>
      </c>
      <c r="E40" s="80">
        <v>7.4870004050760297</v>
      </c>
      <c r="F40" s="96">
        <v>-32.464225422862199</v>
      </c>
      <c r="G40" s="96">
        <v>8.1304054974560405</v>
      </c>
      <c r="H40" s="96">
        <v>-1.07352459652972</v>
      </c>
      <c r="I40" s="96">
        <v>8.5360463066808006</v>
      </c>
    </row>
    <row r="41" spans="1:9">
      <c r="A41" s="30" t="s">
        <v>31</v>
      </c>
      <c r="B41" s="90">
        <v>97.18034335594065</v>
      </c>
      <c r="C41" s="82">
        <v>1.5264275944755692</v>
      </c>
      <c r="D41" s="97">
        <v>14.093414729060299</v>
      </c>
      <c r="E41" s="90">
        <v>61.573852788698503</v>
      </c>
      <c r="F41" s="84">
        <v>19.347001308786702</v>
      </c>
      <c r="G41" s="84">
        <v>50.253463344659501</v>
      </c>
      <c r="H41" s="84">
        <v>34.955441058422103</v>
      </c>
      <c r="I41" s="84">
        <v>26.9068972428507</v>
      </c>
    </row>
    <row r="42" spans="1:9">
      <c r="A42" s="30" t="s">
        <v>35</v>
      </c>
      <c r="B42" s="90">
        <v>90.499057819335931</v>
      </c>
      <c r="C42" s="82">
        <v>1.2847809756233255</v>
      </c>
      <c r="D42" s="97">
        <v>-3.3702287069927599</v>
      </c>
      <c r="E42" s="90">
        <v>13.599946231317199</v>
      </c>
      <c r="F42" s="84">
        <v>5.54574662362098</v>
      </c>
      <c r="G42" s="84">
        <v>10.7492677766671</v>
      </c>
      <c r="H42" s="84">
        <v>21.9341103641232</v>
      </c>
      <c r="I42" s="84">
        <v>6.8031514183693602</v>
      </c>
    </row>
    <row r="43" spans="1:9">
      <c r="A43" s="30" t="s">
        <v>36</v>
      </c>
      <c r="B43" s="82">
        <v>84.244850704346504</v>
      </c>
      <c r="C43" s="82">
        <v>1.992547778031355</v>
      </c>
      <c r="D43" s="97">
        <v>-11.1163162719412</v>
      </c>
      <c r="E43" s="90">
        <v>11.6490991256883</v>
      </c>
      <c r="F43" s="84">
        <v>4.3068815719693196</v>
      </c>
      <c r="G43" s="84">
        <v>8.8297787157123206</v>
      </c>
      <c r="H43" s="84">
        <v>21.2961328613593</v>
      </c>
      <c r="I43" s="84">
        <v>7.2838556219350803</v>
      </c>
    </row>
    <row r="44" spans="1:9">
      <c r="A44" s="30" t="s">
        <v>38</v>
      </c>
      <c r="B44" s="82">
        <v>92.635604001512291</v>
      </c>
      <c r="C44" s="82">
        <v>0.63732940970784557</v>
      </c>
      <c r="D44" s="97">
        <v>-70.023348787527596</v>
      </c>
      <c r="E44" s="90">
        <v>11.9374488904846</v>
      </c>
      <c r="F44" s="84">
        <v>-42.072590758470803</v>
      </c>
      <c r="G44" s="84">
        <v>9.2185267551122294</v>
      </c>
      <c r="H44" s="84">
        <v>-8.8678870023622398</v>
      </c>
      <c r="I44" s="84">
        <v>8.1937216245839206</v>
      </c>
    </row>
    <row r="45" spans="1:9">
      <c r="A45" s="30" t="s">
        <v>101</v>
      </c>
      <c r="B45" s="82">
        <v>89.570215496515715</v>
      </c>
      <c r="C45" s="82">
        <v>1.606513303773935</v>
      </c>
      <c r="D45" s="97">
        <v>-2.27052386978235</v>
      </c>
      <c r="E45" s="90">
        <v>8.0638203084874007</v>
      </c>
      <c r="F45" s="84">
        <v>1.1470068437672301</v>
      </c>
      <c r="G45" s="84">
        <v>6.7891982612072796</v>
      </c>
      <c r="H45" s="84">
        <v>7.6193720887279799</v>
      </c>
      <c r="I45" s="84">
        <v>7.5364953536024997</v>
      </c>
    </row>
    <row r="46" spans="1:9">
      <c r="A46" s="30" t="s">
        <v>102</v>
      </c>
      <c r="B46" s="82">
        <v>84.4124937864906</v>
      </c>
      <c r="C46" s="82">
        <v>2.263647183956921</v>
      </c>
      <c r="D46" s="86">
        <v>-51.665493939345602</v>
      </c>
      <c r="E46" s="83">
        <v>13.0324875211613</v>
      </c>
      <c r="F46" s="84">
        <v>-26.384331571121098</v>
      </c>
      <c r="G46" s="84">
        <v>9.7381305479883409</v>
      </c>
      <c r="H46" s="84">
        <v>3.0646991535188</v>
      </c>
      <c r="I46" s="84">
        <v>7.6119786861148997</v>
      </c>
    </row>
    <row r="47" spans="1:9">
      <c r="A47" s="30" t="s">
        <v>33</v>
      </c>
      <c r="B47" s="82">
        <v>97.910069131298329</v>
      </c>
      <c r="C47" s="82">
        <v>1.0225437214680972</v>
      </c>
      <c r="D47" s="87">
        <v>7.0969067315193097</v>
      </c>
      <c r="E47" s="83">
        <v>39.661469349278498</v>
      </c>
      <c r="F47" s="84">
        <v>24.654499170895399</v>
      </c>
      <c r="G47" s="84">
        <v>25.625231474185998</v>
      </c>
      <c r="H47" s="84">
        <v>48.096462908892804</v>
      </c>
      <c r="I47" s="84">
        <v>14.599335866304401</v>
      </c>
    </row>
    <row r="48" spans="1:9">
      <c r="A48" s="30" t="s">
        <v>22</v>
      </c>
      <c r="B48" s="82">
        <v>80.109074722061564</v>
      </c>
      <c r="C48" s="98">
        <v>1.4744132714519902</v>
      </c>
      <c r="D48" s="86">
        <v>-35.9697490263258</v>
      </c>
      <c r="E48" s="83">
        <v>6.0558288810328902</v>
      </c>
      <c r="F48" s="84">
        <v>-19.7776303995891</v>
      </c>
      <c r="G48" s="84">
        <v>5.57734147929364</v>
      </c>
      <c r="H48" s="84">
        <v>-7.0000779154610004</v>
      </c>
      <c r="I48" s="84">
        <v>5.4937883485071</v>
      </c>
    </row>
    <row r="49" spans="1:9">
      <c r="A49" s="30" t="s">
        <v>24</v>
      </c>
      <c r="B49" s="82">
        <v>95.485473283285316</v>
      </c>
      <c r="C49" s="98">
        <v>1.0960214845832359</v>
      </c>
      <c r="D49" s="86">
        <v>-19.834212825563501</v>
      </c>
      <c r="E49" s="83">
        <v>11.2626050465008</v>
      </c>
      <c r="F49" s="84">
        <v>-9.1163584441047902</v>
      </c>
      <c r="G49" s="84">
        <v>8.1948943760958901</v>
      </c>
      <c r="H49" s="84">
        <v>-2.0136120754882301</v>
      </c>
      <c r="I49" s="84">
        <v>10.664804637043501</v>
      </c>
    </row>
    <row r="50" spans="1:9">
      <c r="A50" s="30" t="s">
        <v>30</v>
      </c>
      <c r="B50" s="82">
        <v>88.95131682761847</v>
      </c>
      <c r="C50" s="92">
        <v>0.86624738363756348</v>
      </c>
      <c r="D50" s="86">
        <v>21.7299062159409</v>
      </c>
      <c r="E50" s="83">
        <v>11.698551946435799</v>
      </c>
      <c r="F50" s="83">
        <v>50.634377195659702</v>
      </c>
      <c r="G50" s="83">
        <v>9.3651300823003893</v>
      </c>
      <c r="H50" s="83">
        <v>110.631435834868</v>
      </c>
      <c r="I50" s="83">
        <v>11.161024765844701</v>
      </c>
    </row>
    <row r="51" spans="1:9">
      <c r="A51" s="30"/>
      <c r="B51" s="90"/>
      <c r="C51" s="90"/>
      <c r="D51" s="33"/>
      <c r="E51" s="27"/>
      <c r="F51" s="33"/>
      <c r="G51" s="33"/>
      <c r="H51" s="33"/>
      <c r="I51" s="27"/>
    </row>
    <row r="52" spans="1:9">
      <c r="A52" s="30" t="s">
        <v>39</v>
      </c>
      <c r="B52" s="82">
        <v>83.168811197100084</v>
      </c>
      <c r="C52" s="82">
        <v>0.25261299554309463</v>
      </c>
      <c r="D52" s="99">
        <v>-32.328510124487103</v>
      </c>
      <c r="E52" s="83">
        <v>2.7296550542215199</v>
      </c>
      <c r="F52" s="83">
        <v>-14.1952393639079</v>
      </c>
      <c r="G52" s="83">
        <v>2.3570621817930202</v>
      </c>
      <c r="H52" s="83">
        <v>9.7532045686486395</v>
      </c>
      <c r="I52" s="83">
        <v>1.93681686479162</v>
      </c>
    </row>
    <row r="53" spans="1:9">
      <c r="A53" s="30" t="s">
        <v>40</v>
      </c>
      <c r="B53" s="82">
        <v>85.600293815057981</v>
      </c>
      <c r="C53" s="82">
        <v>0.43391762609013423</v>
      </c>
      <c r="D53" s="87">
        <v>-25.126310123371901</v>
      </c>
      <c r="E53" s="83">
        <v>3.09779227980626</v>
      </c>
      <c r="F53" s="83">
        <v>-6.9253964214538799</v>
      </c>
      <c r="G53" s="83">
        <v>2.4911176673843598</v>
      </c>
      <c r="H53" s="83">
        <v>17.889878188688101</v>
      </c>
      <c r="I53" s="83">
        <v>2.3036919089793901</v>
      </c>
    </row>
    <row r="54" spans="1:9">
      <c r="A54" s="30"/>
      <c r="B54" s="90"/>
      <c r="C54" s="90"/>
      <c r="D54" s="33"/>
      <c r="E54" s="27"/>
      <c r="F54" s="100"/>
      <c r="G54" s="100"/>
      <c r="H54" s="100"/>
      <c r="I54" s="100"/>
    </row>
    <row r="55" spans="1:9">
      <c r="A55" s="67" t="s">
        <v>43</v>
      </c>
      <c r="B55" s="82">
        <v>77.920188981108254</v>
      </c>
      <c r="C55" s="82">
        <v>1.6456848453495676</v>
      </c>
      <c r="D55" s="83">
        <v>-17.794200433806299</v>
      </c>
      <c r="E55" s="83">
        <v>18.799843388354802</v>
      </c>
      <c r="F55" s="83">
        <v>-0.780454993957299</v>
      </c>
      <c r="G55" s="83">
        <v>16.360679791658001</v>
      </c>
      <c r="H55" s="83">
        <v>15.596369772416001</v>
      </c>
      <c r="I55" s="83">
        <v>16.550047387847702</v>
      </c>
    </row>
    <row r="56" spans="1:9">
      <c r="A56" s="67" t="s">
        <v>44</v>
      </c>
      <c r="B56" s="82">
        <v>72.600880287274592</v>
      </c>
      <c r="C56" s="82">
        <v>3.2248371232195976</v>
      </c>
      <c r="D56" s="83">
        <v>-12.378101347146099</v>
      </c>
      <c r="E56" s="83">
        <v>13.580195730745499</v>
      </c>
      <c r="F56" s="83">
        <v>-4.5388237356714596</v>
      </c>
      <c r="G56" s="83">
        <v>11.062619044501201</v>
      </c>
      <c r="H56" s="83">
        <v>6.3064507806305397</v>
      </c>
      <c r="I56" s="83">
        <v>11.4965784894968</v>
      </c>
    </row>
    <row r="57" spans="1:9">
      <c r="A57" s="67" t="s">
        <v>60</v>
      </c>
      <c r="B57" s="82">
        <v>68.627891898616824</v>
      </c>
      <c r="C57" s="82">
        <v>0.95946950461055791</v>
      </c>
      <c r="D57" s="83">
        <v>-24.529367773389801</v>
      </c>
      <c r="E57" s="83">
        <v>10.2230397316299</v>
      </c>
      <c r="F57" s="83">
        <v>-6.1203193383860501</v>
      </c>
      <c r="G57" s="83">
        <v>8.7831783910585308</v>
      </c>
      <c r="H57" s="83">
        <v>7.7089620424144298</v>
      </c>
      <c r="I57" s="83">
        <v>12.551113018219301</v>
      </c>
    </row>
    <row r="58" spans="1:9">
      <c r="A58" s="67" t="s">
        <v>54</v>
      </c>
      <c r="B58" s="82">
        <v>63.712399037033734</v>
      </c>
      <c r="C58" s="82">
        <v>0.57546865710432915</v>
      </c>
      <c r="D58" s="83">
        <v>-22.8112628584981</v>
      </c>
      <c r="E58" s="83">
        <v>9.1707997148874991</v>
      </c>
      <c r="F58" s="83">
        <v>-12.3878484957591</v>
      </c>
      <c r="G58" s="83">
        <v>7.5157839286189798</v>
      </c>
      <c r="H58" s="83">
        <v>-4.74163126993537</v>
      </c>
      <c r="I58" s="83">
        <v>8.9216513094758501</v>
      </c>
    </row>
    <row r="59" spans="1:9">
      <c r="A59" s="67" t="s">
        <v>55</v>
      </c>
      <c r="B59" s="82">
        <v>80.586354517433406</v>
      </c>
      <c r="C59" s="82">
        <v>1.2328110878657721</v>
      </c>
      <c r="D59" s="83">
        <v>-47.082358428047897</v>
      </c>
      <c r="E59" s="83">
        <v>8.2417062163686499</v>
      </c>
      <c r="F59" s="83">
        <v>-32.000676382471397</v>
      </c>
      <c r="G59" s="83">
        <v>8.6674499457073306</v>
      </c>
      <c r="H59" s="83">
        <v>-14.13885870795</v>
      </c>
      <c r="I59" s="83">
        <v>14.0886978925889</v>
      </c>
    </row>
    <row r="60" spans="1:9">
      <c r="A60" s="67" t="s">
        <v>46</v>
      </c>
      <c r="B60" s="82">
        <v>69.870930582009365</v>
      </c>
      <c r="C60" s="82">
        <v>0.82071641592110556</v>
      </c>
      <c r="D60" s="83">
        <v>2.8769034557745599</v>
      </c>
      <c r="E60" s="83">
        <v>7.88031493342588</v>
      </c>
      <c r="F60" s="83">
        <v>10.2770785878088</v>
      </c>
      <c r="G60" s="83">
        <v>6.0613683212046396</v>
      </c>
      <c r="H60" s="83">
        <v>16.6734769791926</v>
      </c>
      <c r="I60" s="83">
        <v>6.2109283730709697</v>
      </c>
    </row>
    <row r="61" spans="1:9">
      <c r="A61" s="67" t="s">
        <v>47</v>
      </c>
      <c r="B61" s="82">
        <v>63.111477964676439</v>
      </c>
      <c r="C61" s="82">
        <v>2.3043294621621828</v>
      </c>
      <c r="D61" s="83">
        <v>-15.493187744804001</v>
      </c>
      <c r="E61" s="83">
        <v>7.4821579459245902</v>
      </c>
      <c r="F61" s="83">
        <v>-0.43866045153910299</v>
      </c>
      <c r="G61" s="83">
        <v>5.8125553008683202</v>
      </c>
      <c r="H61" s="83">
        <v>6.8041833862488001</v>
      </c>
      <c r="I61" s="83">
        <v>5.8406402508616004</v>
      </c>
    </row>
    <row r="62" spans="1:9">
      <c r="A62" s="67" t="s">
        <v>48</v>
      </c>
      <c r="B62" s="82">
        <v>80.596160284164498</v>
      </c>
      <c r="C62" s="82">
        <v>0.38392996223887954</v>
      </c>
      <c r="D62" s="83">
        <v>-22.0403869998635</v>
      </c>
      <c r="E62" s="83">
        <v>10.2467088498812</v>
      </c>
      <c r="F62" s="83">
        <v>-7.0192260017776702</v>
      </c>
      <c r="G62" s="83">
        <v>7.2666000488314602</v>
      </c>
      <c r="H62" s="83">
        <v>6.4346497458584899</v>
      </c>
      <c r="I62" s="83">
        <v>7.9185865135136098</v>
      </c>
    </row>
    <row r="63" spans="1:9">
      <c r="A63" s="67" t="s">
        <v>119</v>
      </c>
      <c r="B63" s="82">
        <v>67.023722135727795</v>
      </c>
      <c r="C63" s="82">
        <v>3.7936859756834886</v>
      </c>
      <c r="D63" s="83">
        <v>-12.321455293455699</v>
      </c>
      <c r="E63" s="83">
        <v>9.7476878356542809</v>
      </c>
      <c r="F63" s="83">
        <v>-5.2655136590920497</v>
      </c>
      <c r="G63" s="83">
        <v>8.5299641458685596</v>
      </c>
      <c r="H63" s="83">
        <v>-2.3225808501774301</v>
      </c>
      <c r="I63" s="83">
        <v>8.84807980170301</v>
      </c>
    </row>
    <row r="64" spans="1:9">
      <c r="A64" s="68" t="s">
        <v>49</v>
      </c>
      <c r="B64" s="82">
        <v>75.806004224721036</v>
      </c>
      <c r="C64" s="82">
        <v>0.91358206539657882</v>
      </c>
      <c r="D64" s="83">
        <v>-43.464364201446003</v>
      </c>
      <c r="E64" s="83">
        <v>6.9982577866085096</v>
      </c>
      <c r="F64" s="83">
        <v>-17.237222764777801</v>
      </c>
      <c r="G64" s="83">
        <v>10.045789645214199</v>
      </c>
      <c r="H64" s="83">
        <v>28.600938205817599</v>
      </c>
      <c r="I64" s="83">
        <v>18.5276898982722</v>
      </c>
    </row>
    <row r="65" spans="1:9">
      <c r="A65" s="68" t="s">
        <v>61</v>
      </c>
      <c r="B65" s="82">
        <v>71.191796136449724</v>
      </c>
      <c r="C65" s="82">
        <v>1.7757141352048507</v>
      </c>
      <c r="D65" s="83">
        <v>-30.2398910337782</v>
      </c>
      <c r="E65" s="83">
        <v>15.109261864421001</v>
      </c>
      <c r="F65" s="83">
        <v>-12.4823719634021</v>
      </c>
      <c r="G65" s="83">
        <v>11.774386312045699</v>
      </c>
      <c r="H65" s="83">
        <v>12.572231737197299</v>
      </c>
      <c r="I65" s="83">
        <v>12.5168282614351</v>
      </c>
    </row>
    <row r="66" spans="1:9">
      <c r="A66" s="67" t="s">
        <v>41</v>
      </c>
      <c r="B66" s="82">
        <v>80.021957411409076</v>
      </c>
      <c r="C66" s="82">
        <v>2.4614087117554475</v>
      </c>
      <c r="D66" s="83">
        <v>-8.0192462542129803</v>
      </c>
      <c r="E66" s="83">
        <v>12.925297534088401</v>
      </c>
      <c r="F66" s="83">
        <v>-1.76144877385809</v>
      </c>
      <c r="G66" s="83">
        <v>10.391364356280199</v>
      </c>
      <c r="H66" s="83">
        <v>6.9756554886568596</v>
      </c>
      <c r="I66" s="83">
        <v>8.3849598286351306</v>
      </c>
    </row>
    <row r="67" spans="1:9">
      <c r="A67" s="67" t="s">
        <v>42</v>
      </c>
      <c r="B67" s="82">
        <v>71.345491258590656</v>
      </c>
      <c r="C67" s="82">
        <v>1.0124694702034696</v>
      </c>
      <c r="D67" s="83">
        <v>2.6422567180269998</v>
      </c>
      <c r="E67" s="83">
        <v>9.7006922068837191</v>
      </c>
      <c r="F67" s="83">
        <v>14.67388762341</v>
      </c>
      <c r="G67" s="83">
        <v>8.1891009513998494</v>
      </c>
      <c r="H67" s="83">
        <v>26.185738751968799</v>
      </c>
      <c r="I67" s="83">
        <v>10.7069566197185</v>
      </c>
    </row>
    <row r="68" spans="1:9">
      <c r="A68" s="68" t="s">
        <v>66</v>
      </c>
      <c r="B68" s="82">
        <v>57.838693431564934</v>
      </c>
      <c r="C68" s="82">
        <v>2.9489414316933718</v>
      </c>
      <c r="D68" s="83">
        <v>-25.1621692464084</v>
      </c>
      <c r="E68" s="83">
        <v>10.0325814523903</v>
      </c>
      <c r="F68" s="83">
        <v>-5.4297772804027904</v>
      </c>
      <c r="G68" s="83">
        <v>8.3820384806389097</v>
      </c>
      <c r="H68" s="83">
        <v>0.954392696165275</v>
      </c>
      <c r="I68" s="83">
        <v>9.1328283424315995</v>
      </c>
    </row>
    <row r="69" spans="1:9">
      <c r="A69" s="69" t="s">
        <v>51</v>
      </c>
      <c r="B69" s="82">
        <v>90.14684886804001</v>
      </c>
      <c r="C69" s="82">
        <v>0.46341197590995176</v>
      </c>
      <c r="D69" s="83">
        <v>-61.792452698263801</v>
      </c>
      <c r="E69" s="83">
        <v>11.0720460870394</v>
      </c>
      <c r="F69" s="83">
        <v>-33.362899656505597</v>
      </c>
      <c r="G69" s="83">
        <v>13.006979540062</v>
      </c>
      <c r="H69" s="83">
        <v>18.915109796561602</v>
      </c>
      <c r="I69" s="83">
        <v>19.066212259127401</v>
      </c>
    </row>
    <row r="70" spans="1:9">
      <c r="A70" s="70" t="s">
        <v>118</v>
      </c>
      <c r="B70" s="82">
        <v>71.529392606991564</v>
      </c>
      <c r="C70" s="82">
        <v>1.7368113995069914</v>
      </c>
      <c r="D70" s="83">
        <v>-10.6804626782573</v>
      </c>
      <c r="E70" s="83">
        <v>12.129811772468599</v>
      </c>
      <c r="F70" s="83">
        <v>3.3709481968402799</v>
      </c>
      <c r="G70" s="83">
        <v>9.2509779345219503</v>
      </c>
      <c r="H70" s="83">
        <v>18.493992664811099</v>
      </c>
      <c r="I70" s="83">
        <v>10.73155013445</v>
      </c>
    </row>
    <row r="71" spans="1:9">
      <c r="A71" s="67" t="s">
        <v>62</v>
      </c>
      <c r="B71" s="82">
        <v>62.649860252871989</v>
      </c>
      <c r="C71" s="82">
        <v>2.2067129540972736</v>
      </c>
      <c r="D71" s="83">
        <v>-46.105509828228499</v>
      </c>
      <c r="E71" s="83">
        <v>7.8177420363392898</v>
      </c>
      <c r="F71" s="83">
        <v>-34.484620233607998</v>
      </c>
      <c r="G71" s="83">
        <v>7.3542778348625601</v>
      </c>
      <c r="H71" s="83">
        <v>-32.118951637589603</v>
      </c>
      <c r="I71" s="83">
        <v>8.9494598908839897</v>
      </c>
    </row>
    <row r="72" spans="1:9">
      <c r="A72" s="67" t="s">
        <v>45</v>
      </c>
      <c r="B72" s="82">
        <v>52.53484567652076</v>
      </c>
      <c r="C72" s="82">
        <v>3.2821107823825821</v>
      </c>
      <c r="D72" s="83">
        <v>-35.226602867712799</v>
      </c>
      <c r="E72" s="83">
        <v>8.5615749069047506</v>
      </c>
      <c r="F72" s="83">
        <v>-24.056871398322301</v>
      </c>
      <c r="G72" s="83">
        <v>8.5525705980764304</v>
      </c>
      <c r="H72" s="83">
        <v>-20.078823232428402</v>
      </c>
      <c r="I72" s="83">
        <v>9.6011376732579805</v>
      </c>
    </row>
    <row r="73" spans="1:9">
      <c r="A73" s="67" t="s">
        <v>50</v>
      </c>
      <c r="B73" s="82">
        <v>64.287685938076706</v>
      </c>
      <c r="C73" s="82">
        <v>0.62170452841064705</v>
      </c>
      <c r="D73" s="83">
        <v>-21.338797915105602</v>
      </c>
      <c r="E73" s="83">
        <v>4.8628700691182098</v>
      </c>
      <c r="F73" s="83">
        <v>-4.4554641370649399</v>
      </c>
      <c r="G73" s="83">
        <v>5.1413067647862203</v>
      </c>
      <c r="H73" s="83">
        <v>2.8961741866769599</v>
      </c>
      <c r="I73" s="83">
        <v>5.96819700302503</v>
      </c>
    </row>
    <row r="74" spans="1:9">
      <c r="A74" s="10"/>
      <c r="B74" s="10"/>
      <c r="C74" s="10"/>
      <c r="D74" s="10"/>
      <c r="E74" s="10"/>
      <c r="F74" s="10"/>
      <c r="G74" s="10"/>
      <c r="H74" s="10"/>
    </row>
    <row r="75" spans="1:9" s="49" customFormat="1" ht="11.25">
      <c r="A75" s="57" t="s">
        <v>126</v>
      </c>
      <c r="B75" s="57"/>
      <c r="C75" s="57"/>
      <c r="D75" s="57"/>
      <c r="E75" s="57"/>
      <c r="F75" s="57"/>
      <c r="G75" s="57"/>
      <c r="H75" s="57"/>
    </row>
    <row r="76" spans="1:9" s="49" customFormat="1" ht="11.25">
      <c r="A76" s="57" t="s">
        <v>127</v>
      </c>
      <c r="B76" s="57"/>
      <c r="C76" s="57"/>
      <c r="D76" s="57"/>
      <c r="E76" s="57"/>
      <c r="F76" s="57"/>
      <c r="G76" s="57"/>
      <c r="H76" s="57"/>
    </row>
    <row r="77" spans="1:9" s="49" customFormat="1" ht="11.25">
      <c r="A77" s="57"/>
      <c r="B77" s="57"/>
      <c r="C77" s="57"/>
      <c r="D77" s="57"/>
      <c r="E77" s="57"/>
      <c r="F77" s="57"/>
      <c r="G77" s="57"/>
      <c r="H77" s="57"/>
    </row>
    <row r="78" spans="1:9">
      <c r="A78" s="71" t="s">
        <v>129</v>
      </c>
      <c r="B78" s="72"/>
      <c r="C78" s="72"/>
      <c r="D78" s="72"/>
      <c r="E78" s="73"/>
    </row>
  </sheetData>
  <mergeCells count="4">
    <mergeCell ref="D6:E6"/>
    <mergeCell ref="F6:G6"/>
    <mergeCell ref="H6:I6"/>
    <mergeCell ref="B6:C6"/>
  </mergeCells>
  <hyperlinks>
    <hyperlink ref="A4" location="Índice!A1" display="Índice" xr:uid="{D43E0E25-7E03-4FAF-BC70-A5451B83978A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BD77C-DB4F-40B7-ADC3-708EF00845D1}">
  <dimension ref="A1:H78"/>
  <sheetViews>
    <sheetView showGridLines="0" zoomScale="80" zoomScaleNormal="80" workbookViewId="0"/>
  </sheetViews>
  <sheetFormatPr baseColWidth="10" defaultRowHeight="15"/>
  <cols>
    <col min="1" max="1" width="29.28515625" customWidth="1"/>
    <col min="5" max="5" width="11.42578125" style="4"/>
  </cols>
  <sheetData>
    <row r="1" spans="1:7" s="53" customFormat="1" ht="18.75">
      <c r="A1" s="54" t="str" cm="1">
        <f t="array" aca="1" ref="A1" ca="1">VLOOKUP(_xlfn.TEXTAFTER(CELL("filename",ZS994),"]"),Índice!A:B,2,FALSE)</f>
        <v>Porcentaje de repetidores total y desglosado por titularidad del centro</v>
      </c>
      <c r="B1" s="55"/>
      <c r="C1" s="55"/>
      <c r="D1" s="55"/>
      <c r="E1" s="55"/>
    </row>
    <row r="2" spans="1:7">
      <c r="A2" t="s">
        <v>57</v>
      </c>
    </row>
    <row r="3" spans="1:7">
      <c r="A3" s="2" t="s">
        <v>93</v>
      </c>
    </row>
    <row r="4" spans="1:7">
      <c r="A4" s="3" t="s">
        <v>0</v>
      </c>
    </row>
    <row r="6" spans="1:7" ht="51.75" customHeight="1">
      <c r="A6" s="16" t="s">
        <v>52</v>
      </c>
      <c r="B6" s="156" t="s">
        <v>113</v>
      </c>
      <c r="C6" s="156"/>
      <c r="D6" s="156" t="s">
        <v>114</v>
      </c>
      <c r="E6" s="156"/>
      <c r="F6" s="156" t="s">
        <v>112</v>
      </c>
      <c r="G6" s="156"/>
    </row>
    <row r="7" spans="1:7" ht="12" customHeight="1">
      <c r="A7" s="58"/>
      <c r="B7" s="60" t="s">
        <v>56</v>
      </c>
      <c r="C7" s="60" t="s">
        <v>53</v>
      </c>
      <c r="D7" s="64" t="s">
        <v>110</v>
      </c>
      <c r="E7" s="60" t="s">
        <v>53</v>
      </c>
      <c r="F7" s="65" t="s">
        <v>110</v>
      </c>
      <c r="G7" s="56" t="s">
        <v>53</v>
      </c>
    </row>
    <row r="8" spans="1:7">
      <c r="A8" s="18" t="s">
        <v>16</v>
      </c>
      <c r="B8" s="21">
        <v>20.396536789307369</v>
      </c>
      <c r="C8" s="21">
        <v>0.88884685120528339</v>
      </c>
      <c r="D8" s="98">
        <v>21.159054419057117</v>
      </c>
      <c r="E8" s="21">
        <v>0.96455953390656002</v>
      </c>
      <c r="F8" s="104">
        <v>12.483378452406486</v>
      </c>
      <c r="G8" s="26">
        <v>6.4004280507756803</v>
      </c>
    </row>
    <row r="9" spans="1:7">
      <c r="A9" s="19" t="s">
        <v>14</v>
      </c>
      <c r="B9" s="21">
        <v>4.3494145386335861</v>
      </c>
      <c r="C9" s="21">
        <v>0.23102325032793397</v>
      </c>
      <c r="D9" s="98">
        <v>4.7535590598090316</v>
      </c>
      <c r="E9" s="21">
        <v>0.33541464608172261</v>
      </c>
      <c r="F9" s="104">
        <v>3.9674711055579888</v>
      </c>
      <c r="G9" s="26">
        <v>0.45324752608576135</v>
      </c>
    </row>
    <row r="10" spans="1:7">
      <c r="A10" s="19" t="s">
        <v>18</v>
      </c>
      <c r="B10" s="21">
        <v>18.246475503904701</v>
      </c>
      <c r="C10" s="21">
        <v>0.90289137259413288</v>
      </c>
      <c r="D10" s="98">
        <v>18.743909311849631</v>
      </c>
      <c r="E10" s="21">
        <v>0.98994142315670541</v>
      </c>
      <c r="F10" s="104">
        <v>10.413359598856136</v>
      </c>
      <c r="G10" s="26">
        <v>3.9556665626406531</v>
      </c>
    </row>
    <row r="11" spans="1:7">
      <c r="A11" s="19" t="s">
        <v>28</v>
      </c>
      <c r="B11" s="21">
        <v>26.2300198715463</v>
      </c>
      <c r="C11" s="21">
        <v>0.71324948969948154</v>
      </c>
      <c r="D11" s="98">
        <v>29.546926190134055</v>
      </c>
      <c r="E11" s="21">
        <v>1.9431685538406307</v>
      </c>
      <c r="F11" s="104">
        <v>23.895614361448825</v>
      </c>
      <c r="G11" s="26">
        <v>0.88377305263143879</v>
      </c>
    </row>
    <row r="12" spans="1:7">
      <c r="A12" s="19" t="s">
        <v>20</v>
      </c>
      <c r="B12" s="21">
        <v>9.4694017005858715</v>
      </c>
      <c r="C12" s="21">
        <v>0.62882943539043989</v>
      </c>
      <c r="D12" s="98">
        <v>9.4376706305913487</v>
      </c>
      <c r="E12" s="21">
        <v>0.68664749074129194</v>
      </c>
      <c r="F12" s="104">
        <v>9.8302327022625295</v>
      </c>
      <c r="G12" s="26">
        <v>3.3129945223907602</v>
      </c>
    </row>
    <row r="13" spans="1:7">
      <c r="A13" s="19" t="s">
        <v>6</v>
      </c>
      <c r="B13" s="21">
        <v>5.4540847938205781</v>
      </c>
      <c r="C13" s="21">
        <v>0.23213976158672214</v>
      </c>
      <c r="D13" s="98">
        <v>5.6660388968324957</v>
      </c>
      <c r="E13" s="21">
        <v>0.32593326319638738</v>
      </c>
      <c r="F13" s="104">
        <v>1.9055445716202954</v>
      </c>
      <c r="G13" s="26">
        <v>0.60280658487419503</v>
      </c>
    </row>
    <row r="14" spans="1:7">
      <c r="A14" s="19" t="s">
        <v>1</v>
      </c>
      <c r="B14" s="21">
        <v>12.057416051652204</v>
      </c>
      <c r="C14" s="21">
        <v>0.54288579921305447</v>
      </c>
      <c r="D14" s="98">
        <v>15.314477658409404</v>
      </c>
      <c r="E14" s="21">
        <v>1.1304680083317298</v>
      </c>
      <c r="F14" s="104">
        <v>10.050055602641047</v>
      </c>
      <c r="G14" s="26">
        <v>0.69045790315941391</v>
      </c>
    </row>
    <row r="15" spans="1:7">
      <c r="A15" s="19" t="s">
        <v>58</v>
      </c>
      <c r="B15" s="21">
        <v>7.4390601836464922</v>
      </c>
      <c r="C15" s="21">
        <v>0.37862985804025107</v>
      </c>
      <c r="D15" s="98">
        <v>7.8939306432550609</v>
      </c>
      <c r="E15" s="21">
        <v>0.4658279468015043</v>
      </c>
      <c r="F15" s="104">
        <v>6.2100771583874668</v>
      </c>
      <c r="G15" s="26">
        <v>0.56845066572959224</v>
      </c>
    </row>
    <row r="16" spans="1:7">
      <c r="A16" s="19" t="s">
        <v>29</v>
      </c>
      <c r="B16" s="21">
        <v>38.737120823929786</v>
      </c>
      <c r="C16" s="21">
        <v>1.1248591716922682</v>
      </c>
      <c r="D16" s="98">
        <v>42.833144388280601</v>
      </c>
      <c r="E16" s="21">
        <v>1.1073373404952023</v>
      </c>
      <c r="F16" s="104">
        <v>21.398804137694956</v>
      </c>
      <c r="G16" s="26">
        <v>2.7146127246233727</v>
      </c>
    </row>
    <row r="17" spans="1:7">
      <c r="A17" s="19" t="s">
        <v>25</v>
      </c>
      <c r="B17" s="21">
        <v>1.5219532102938769</v>
      </c>
      <c r="C17" s="21">
        <v>0.24540732068302401</v>
      </c>
      <c r="D17" s="98">
        <v>1.3584952108011523</v>
      </c>
      <c r="E17" s="21">
        <v>0.24579409692925622</v>
      </c>
      <c r="F17" s="104">
        <v>1.789895535772728</v>
      </c>
      <c r="G17" s="26">
        <v>0.49688399982858544</v>
      </c>
    </row>
    <row r="18" spans="1:7">
      <c r="A18" s="19" t="s">
        <v>59</v>
      </c>
      <c r="B18" s="21">
        <v>18.240041161867886</v>
      </c>
      <c r="C18" s="21">
        <v>0.83530187108123277</v>
      </c>
      <c r="D18" s="98">
        <v>20.624432824242049</v>
      </c>
      <c r="E18" s="21">
        <v>0.99255373350349507</v>
      </c>
      <c r="F18" s="104">
        <v>5.6674946853669192</v>
      </c>
      <c r="G18" s="26">
        <v>1.5879140471134847</v>
      </c>
    </row>
    <row r="19" spans="1:7">
      <c r="A19" s="19" t="s">
        <v>15</v>
      </c>
      <c r="B19" s="21">
        <v>2.0444982353048609</v>
      </c>
      <c r="C19" s="21">
        <v>0.19152560138609442</v>
      </c>
      <c r="D19" s="98">
        <v>2.0472451495213937</v>
      </c>
      <c r="E19" s="21">
        <v>0.20490786817253218</v>
      </c>
      <c r="F19" s="104">
        <v>1.9537160021535283</v>
      </c>
      <c r="G19" s="26">
        <v>1.005009279465094</v>
      </c>
    </row>
    <row r="20" spans="1:7">
      <c r="A20" s="19" t="s">
        <v>8</v>
      </c>
      <c r="B20" s="21">
        <v>5.1401994605264578</v>
      </c>
      <c r="C20" s="21">
        <v>0.40426292651830598</v>
      </c>
      <c r="D20" s="98">
        <v>5.3194504785213796</v>
      </c>
      <c r="E20" s="21">
        <v>0.58407987994694988</v>
      </c>
      <c r="F20" s="104">
        <v>4.6053785466555626</v>
      </c>
      <c r="G20" s="26">
        <v>1.0557981599494706</v>
      </c>
    </row>
    <row r="21" spans="1:7">
      <c r="A21" s="19" t="s">
        <v>10</v>
      </c>
      <c r="B21" s="21">
        <v>5.8285263145156536</v>
      </c>
      <c r="C21" s="21">
        <v>0.38433377953943254</v>
      </c>
      <c r="D21" s="98">
        <v>6.0505885455460682</v>
      </c>
      <c r="E21" s="21">
        <v>0.54382955315055426</v>
      </c>
      <c r="F21" s="104">
        <v>0.75766981826243662</v>
      </c>
      <c r="G21" s="26">
        <v>0.75359929104346068</v>
      </c>
    </row>
    <row r="22" spans="1:7">
      <c r="A22" s="19" t="s">
        <v>26</v>
      </c>
      <c r="B22" s="21">
        <v>21.966476539759157</v>
      </c>
      <c r="C22" s="21">
        <v>0.61277920846513756</v>
      </c>
      <c r="D22" s="98">
        <v>26.282911869992258</v>
      </c>
      <c r="E22" s="21">
        <v>0.72246871738165519</v>
      </c>
      <c r="F22" s="104">
        <v>12.676608509691606</v>
      </c>
      <c r="G22" s="26">
        <v>1.4326172625500921</v>
      </c>
    </row>
    <row r="23" spans="1:7">
      <c r="A23" s="19" t="s">
        <v>7</v>
      </c>
      <c r="B23" s="21">
        <v>7.1531963105632048</v>
      </c>
      <c r="C23" s="21">
        <v>0.70656604774537912</v>
      </c>
      <c r="D23" s="98">
        <v>7.9397860676482512</v>
      </c>
      <c r="E23" s="21">
        <v>0.84582049373342871</v>
      </c>
      <c r="F23" s="104">
        <v>3.940158211527812</v>
      </c>
      <c r="G23" s="26">
        <v>1.5470164732834242</v>
      </c>
    </row>
    <row r="24" spans="1:7">
      <c r="A24" s="19" t="s">
        <v>21</v>
      </c>
      <c r="B24" s="21">
        <v>4.5084546841317668</v>
      </c>
      <c r="C24" s="21">
        <v>0.29974293109698924</v>
      </c>
      <c r="D24" s="98">
        <v>4.5997869452235056</v>
      </c>
      <c r="E24" s="21">
        <v>0.31958986823067898</v>
      </c>
      <c r="F24" s="104">
        <v>4.2796947265127177</v>
      </c>
      <c r="G24" s="26">
        <v>1.1453486571227474</v>
      </c>
    </row>
    <row r="25" spans="1:7">
      <c r="A25" s="19" t="s">
        <v>34</v>
      </c>
      <c r="B25" s="21">
        <v>3.3021827694466701</v>
      </c>
      <c r="C25" s="21">
        <v>0.23227882016913931</v>
      </c>
      <c r="D25" s="98">
        <v>3.2791878500320051</v>
      </c>
      <c r="E25" s="21">
        <v>0.22734365595030778</v>
      </c>
      <c r="F25" s="104">
        <v>3.833725560622177</v>
      </c>
      <c r="G25" s="26">
        <v>1.499723090477052</v>
      </c>
    </row>
    <row r="26" spans="1:7">
      <c r="A26" s="19" t="s">
        <v>5</v>
      </c>
      <c r="B26" s="21">
        <v>9.4062364726381755</v>
      </c>
      <c r="C26" s="21">
        <v>0.62215147282470706</v>
      </c>
      <c r="D26" s="98">
        <v>8.7153819271145565</v>
      </c>
      <c r="E26" s="21">
        <v>0.88088888990789338</v>
      </c>
      <c r="F26" s="104">
        <v>11.150108171603163</v>
      </c>
      <c r="G26" s="26">
        <v>2.2566439883540657</v>
      </c>
    </row>
    <row r="27" spans="1:7">
      <c r="A27" s="19" t="s">
        <v>37</v>
      </c>
      <c r="B27" s="21">
        <v>6.7007153507084469</v>
      </c>
      <c r="C27" s="21">
        <v>0.71649665847409327</v>
      </c>
      <c r="D27" s="98">
        <v>6.9879902378789609</v>
      </c>
      <c r="E27" s="21">
        <v>0.78514925374080446</v>
      </c>
      <c r="F27" s="104">
        <v>2.3255841311893</v>
      </c>
      <c r="G27" s="26">
        <v>0.57021556889176372</v>
      </c>
    </row>
    <row r="28" spans="1:7">
      <c r="A28" s="19" t="s">
        <v>4</v>
      </c>
      <c r="B28" s="21">
        <v>8.4767198971392883</v>
      </c>
      <c r="C28" s="21">
        <v>0.45635710532323814</v>
      </c>
      <c r="D28" s="98">
        <v>8.928426797370701</v>
      </c>
      <c r="E28" s="21">
        <v>0.84545651111540543</v>
      </c>
      <c r="F28" s="104">
        <v>6.0177517472788189</v>
      </c>
      <c r="G28" s="26">
        <v>1.1524333019017738</v>
      </c>
    </row>
    <row r="29" spans="1:7">
      <c r="A29" s="19" t="s">
        <v>9</v>
      </c>
      <c r="B29" s="21">
        <v>4.6161521382367612</v>
      </c>
      <c r="C29" s="21">
        <v>0.325915024580753</v>
      </c>
      <c r="D29" s="128" t="s">
        <v>100</v>
      </c>
      <c r="E29" s="21" t="s">
        <v>100</v>
      </c>
      <c r="F29" s="129" t="s">
        <v>100</v>
      </c>
      <c r="G29" s="50" t="s">
        <v>100</v>
      </c>
    </row>
    <row r="30" spans="1:7">
      <c r="A30" s="19" t="s">
        <v>19</v>
      </c>
      <c r="B30" s="130" t="s">
        <v>100</v>
      </c>
      <c r="C30" s="26" t="s">
        <v>100</v>
      </c>
      <c r="D30" s="98" t="s">
        <v>100</v>
      </c>
      <c r="E30" s="26" t="s">
        <v>100</v>
      </c>
      <c r="F30" s="104" t="s">
        <v>100</v>
      </c>
      <c r="G30" s="124" t="s">
        <v>100</v>
      </c>
    </row>
    <row r="31" spans="1:7">
      <c r="A31" s="19" t="s">
        <v>11</v>
      </c>
      <c r="B31" s="21">
        <v>9.7393545811425462</v>
      </c>
      <c r="C31" s="21">
        <v>0.59029856630795619</v>
      </c>
      <c r="D31" s="98" t="s">
        <v>100</v>
      </c>
      <c r="E31" s="21" t="s">
        <v>100</v>
      </c>
      <c r="F31" s="104" t="s">
        <v>100</v>
      </c>
      <c r="G31" s="27" t="s">
        <v>100</v>
      </c>
    </row>
    <row r="32" spans="1:7">
      <c r="A32" s="19" t="s">
        <v>12</v>
      </c>
      <c r="B32" s="21">
        <v>10.142394446021019</v>
      </c>
      <c r="C32" s="21">
        <v>0.47842918212514712</v>
      </c>
      <c r="D32" s="98">
        <v>10.135499887633841</v>
      </c>
      <c r="E32" s="21">
        <v>0.46399808120695929</v>
      </c>
      <c r="F32" s="104">
        <v>9.4154734921156482</v>
      </c>
      <c r="G32" s="27">
        <v>3.1272076024295599</v>
      </c>
    </row>
    <row r="33" spans="1:7">
      <c r="A33" s="19" t="s">
        <v>2</v>
      </c>
      <c r="B33" s="130" t="s">
        <v>100</v>
      </c>
      <c r="C33" s="26" t="s">
        <v>100</v>
      </c>
      <c r="D33" s="98" t="s">
        <v>100</v>
      </c>
      <c r="E33" s="26" t="s">
        <v>100</v>
      </c>
      <c r="F33" s="104" t="s">
        <v>100</v>
      </c>
      <c r="G33" s="27" t="s">
        <v>100</v>
      </c>
    </row>
    <row r="34" spans="1:7">
      <c r="A34" s="19" t="s">
        <v>23</v>
      </c>
      <c r="B34" s="21">
        <v>5.644674185535977</v>
      </c>
      <c r="C34" s="21">
        <v>0.43765414860970842</v>
      </c>
      <c r="D34" s="98">
        <v>5.6466685215694508</v>
      </c>
      <c r="E34" s="21">
        <v>0.46686255737398791</v>
      </c>
      <c r="F34" s="104">
        <v>9.6638626400030194</v>
      </c>
      <c r="G34" s="26">
        <v>4.0819803937707109</v>
      </c>
    </row>
    <row r="35" spans="1:7">
      <c r="A35" s="19" t="s">
        <v>32</v>
      </c>
      <c r="B35" s="21">
        <v>2.9364957947064689</v>
      </c>
      <c r="C35" s="21">
        <v>0.22229833921678055</v>
      </c>
      <c r="D35" s="98">
        <v>2.9965699598665108</v>
      </c>
      <c r="E35" s="21">
        <v>0.22985009605179951</v>
      </c>
      <c r="F35" s="104">
        <v>2.0911470373463756</v>
      </c>
      <c r="G35" s="26">
        <v>0.49035933619794708</v>
      </c>
    </row>
    <row r="36" spans="1:7">
      <c r="A36" s="4" t="s">
        <v>64</v>
      </c>
      <c r="B36" s="21">
        <v>27.263502698489674</v>
      </c>
      <c r="C36" s="21">
        <v>0.46143007682664544</v>
      </c>
      <c r="D36" s="98">
        <v>28.821795194485823</v>
      </c>
      <c r="E36" s="21">
        <v>0.47584902619887393</v>
      </c>
      <c r="F36" s="104">
        <v>19.516399739338887</v>
      </c>
      <c r="G36" s="26">
        <v>1.0773549459845408</v>
      </c>
    </row>
    <row r="37" spans="1:7">
      <c r="A37" s="19" t="s">
        <v>17</v>
      </c>
      <c r="B37" s="21">
        <v>6.0586028324135572</v>
      </c>
      <c r="C37" s="21">
        <v>0.37042788557708134</v>
      </c>
      <c r="D37" s="98">
        <v>8.2819489403464797</v>
      </c>
      <c r="E37" s="21">
        <v>0.60939806952047149</v>
      </c>
      <c r="F37" s="104">
        <v>3.3457821749907093</v>
      </c>
      <c r="G37" s="26">
        <v>0.50958794205713509</v>
      </c>
    </row>
    <row r="38" spans="1:7">
      <c r="A38" s="19" t="s">
        <v>3</v>
      </c>
      <c r="B38" s="21">
        <v>8.4981304911647797</v>
      </c>
      <c r="C38" s="21">
        <v>0.8916536322008336</v>
      </c>
      <c r="D38" s="98">
        <v>8.7652392829606907</v>
      </c>
      <c r="E38" s="21">
        <v>0.98537545321064135</v>
      </c>
      <c r="F38" s="104">
        <v>6.6081874707346682</v>
      </c>
      <c r="G38" s="26">
        <v>1.7227765396370469</v>
      </c>
    </row>
    <row r="39" spans="1:7">
      <c r="A39" s="19" t="s">
        <v>13</v>
      </c>
      <c r="B39" s="130" t="s">
        <v>100</v>
      </c>
      <c r="C39" s="26" t="s">
        <v>100</v>
      </c>
      <c r="D39" s="98" t="s">
        <v>100</v>
      </c>
      <c r="E39" s="26" t="s">
        <v>100</v>
      </c>
      <c r="F39" s="106" t="s">
        <v>100</v>
      </c>
      <c r="G39" s="27" t="s">
        <v>100</v>
      </c>
    </row>
    <row r="40" spans="1:7">
      <c r="A40" s="19" t="s">
        <v>27</v>
      </c>
      <c r="B40" s="21">
        <v>4.973305849999802</v>
      </c>
      <c r="C40" s="21">
        <v>0.3184007331811044</v>
      </c>
      <c r="D40" s="98">
        <v>5.0049582835901472</v>
      </c>
      <c r="E40" s="21">
        <v>0.35914443137955543</v>
      </c>
      <c r="F40" s="104">
        <v>4.0240655562556693</v>
      </c>
      <c r="G40" s="26">
        <v>0.39028081339809645</v>
      </c>
    </row>
    <row r="41" spans="1:7">
      <c r="A41" s="19" t="s">
        <v>31</v>
      </c>
      <c r="B41" s="21">
        <v>21.599525397300308</v>
      </c>
      <c r="C41" s="21">
        <v>0.82209012370585322</v>
      </c>
      <c r="D41" s="98">
        <v>21.937533011298228</v>
      </c>
      <c r="E41" s="21">
        <v>1.2464518352271061</v>
      </c>
      <c r="F41" s="104">
        <v>20.568032170270286</v>
      </c>
      <c r="G41" s="26">
        <v>8.5115736290056248</v>
      </c>
    </row>
    <row r="42" spans="1:7">
      <c r="A42" s="19" t="s">
        <v>35</v>
      </c>
      <c r="B42" s="21">
        <v>8.8784251419847138</v>
      </c>
      <c r="C42" s="21">
        <v>0.4598491345125329</v>
      </c>
      <c r="D42" s="98">
        <v>8.8310293250111247</v>
      </c>
      <c r="E42" s="21">
        <v>0.46192605417108146</v>
      </c>
      <c r="F42" s="104">
        <v>9.335582475692906</v>
      </c>
      <c r="G42" s="26">
        <v>1.5021563493807495</v>
      </c>
    </row>
    <row r="43" spans="1:7">
      <c r="A43" s="19" t="s">
        <v>36</v>
      </c>
      <c r="B43" s="21">
        <v>14.985856245707307</v>
      </c>
      <c r="C43" s="21">
        <v>0.97359772052460036</v>
      </c>
      <c r="D43" s="98">
        <v>16.665507208489995</v>
      </c>
      <c r="E43" s="21">
        <v>1.1935517227039962</v>
      </c>
      <c r="F43" s="104">
        <v>6.078842462150976</v>
      </c>
      <c r="G43" s="26">
        <v>1.8650929365615916</v>
      </c>
    </row>
    <row r="44" spans="1:7">
      <c r="A44" s="19" t="s">
        <v>38</v>
      </c>
      <c r="B44" s="21">
        <v>2.7477405808785562</v>
      </c>
      <c r="C44" s="21">
        <v>0.18835072536686615</v>
      </c>
      <c r="D44" s="98">
        <v>2.5680196981849557</v>
      </c>
      <c r="E44" s="21">
        <v>0.20260167906947668</v>
      </c>
      <c r="F44" s="104">
        <v>4.7411314778825915</v>
      </c>
      <c r="G44" s="26">
        <v>1.0825916631773724</v>
      </c>
    </row>
    <row r="45" spans="1:7">
      <c r="A45" s="19" t="s">
        <v>101</v>
      </c>
      <c r="B45" s="21">
        <v>4.8066701600876716</v>
      </c>
      <c r="C45" s="21">
        <v>0.40017669833191072</v>
      </c>
      <c r="D45" s="98">
        <v>5.0791549188839422</v>
      </c>
      <c r="E45" s="21">
        <v>0.42366335730414212</v>
      </c>
      <c r="F45" s="104">
        <v>2.1197563150984031</v>
      </c>
      <c r="G45" s="26">
        <v>0.83426258456079172</v>
      </c>
    </row>
    <row r="46" spans="1:7">
      <c r="A46" s="19" t="s">
        <v>102</v>
      </c>
      <c r="B46" s="21">
        <v>6.5758388797120926</v>
      </c>
      <c r="C46" s="21">
        <v>0.47284927222631429</v>
      </c>
      <c r="D46" s="98">
        <v>7.3375294305156515</v>
      </c>
      <c r="E46" s="21">
        <v>0.57337712094155069</v>
      </c>
      <c r="F46" s="104">
        <v>2.9926410297615607</v>
      </c>
      <c r="G46" s="26">
        <v>1.2219441111856155</v>
      </c>
    </row>
    <row r="47" spans="1:7">
      <c r="A47" s="19" t="s">
        <v>33</v>
      </c>
      <c r="B47" s="21">
        <v>6.43548286587815</v>
      </c>
      <c r="C47" s="21">
        <v>0.58993396176835511</v>
      </c>
      <c r="D47" s="98">
        <v>6.5376569591572773</v>
      </c>
      <c r="E47" s="21">
        <v>0.61814462736551978</v>
      </c>
      <c r="F47" s="104">
        <v>3.3809776932764048</v>
      </c>
      <c r="G47" s="26">
        <v>0.75860255412932187</v>
      </c>
    </row>
    <row r="48" spans="1:7">
      <c r="A48" s="19" t="s">
        <v>22</v>
      </c>
      <c r="B48" s="21">
        <v>3.850787820261846</v>
      </c>
      <c r="C48" s="21">
        <v>0.30733026263370733</v>
      </c>
      <c r="D48" s="98">
        <v>3.9773817544614412</v>
      </c>
      <c r="E48" s="21">
        <v>0.33523064544620673</v>
      </c>
      <c r="F48" s="104">
        <v>3.0485158283875826</v>
      </c>
      <c r="G48" s="26">
        <v>0.52046678253203615</v>
      </c>
    </row>
    <row r="49" spans="1:7">
      <c r="A49" s="19" t="s">
        <v>24</v>
      </c>
      <c r="B49" s="21">
        <v>12.812753427226472</v>
      </c>
      <c r="C49" s="21">
        <v>0.60540710541173215</v>
      </c>
      <c r="D49" s="98">
        <v>13.172423127976362</v>
      </c>
      <c r="E49" s="21">
        <v>0.75745298364661984</v>
      </c>
      <c r="F49" s="104">
        <v>11.054969412189109</v>
      </c>
      <c r="G49" s="26">
        <v>4.6447048077220794</v>
      </c>
    </row>
    <row r="50" spans="1:7">
      <c r="A50" s="19" t="s">
        <v>30</v>
      </c>
      <c r="B50" s="21">
        <v>13.104030571443761</v>
      </c>
      <c r="C50" s="21">
        <v>0.59033854047301393</v>
      </c>
      <c r="D50" s="98">
        <v>13.802390124201391</v>
      </c>
      <c r="E50" s="21">
        <v>0.63932106135069278</v>
      </c>
      <c r="F50" s="104">
        <v>7.4910623833498393</v>
      </c>
      <c r="G50" s="26">
        <v>1.5796053246683222</v>
      </c>
    </row>
    <row r="51" spans="1:7">
      <c r="A51" s="19"/>
      <c r="B51" s="33"/>
      <c r="C51" s="33"/>
      <c r="D51" s="98"/>
      <c r="E51" s="33"/>
      <c r="F51" s="106"/>
      <c r="G51" s="27"/>
    </row>
    <row r="52" spans="1:7">
      <c r="A52" s="19" t="s">
        <v>39</v>
      </c>
      <c r="B52" s="21">
        <v>10.882611684408138</v>
      </c>
      <c r="C52" s="21">
        <v>9.9284530882051011E-2</v>
      </c>
      <c r="D52" s="98">
        <v>11.904401466905234</v>
      </c>
      <c r="E52" s="21">
        <v>0.13632404907016776</v>
      </c>
      <c r="F52" s="104">
        <v>7.8759989989480763</v>
      </c>
      <c r="G52" s="26">
        <v>0.45136018420969864</v>
      </c>
    </row>
    <row r="53" spans="1:7">
      <c r="A53" s="19" t="s">
        <v>40</v>
      </c>
      <c r="B53" s="21">
        <v>12.858755492961704</v>
      </c>
      <c r="C53" s="21">
        <v>0.1933734074657778</v>
      </c>
      <c r="D53" s="98">
        <v>13.074028748354252</v>
      </c>
      <c r="E53" s="21">
        <v>0.23838464360550254</v>
      </c>
      <c r="F53" s="104">
        <v>12.006199279426898</v>
      </c>
      <c r="G53" s="26">
        <v>0.5938201931855136</v>
      </c>
    </row>
    <row r="54" spans="1:7">
      <c r="A54" s="22"/>
      <c r="B54" s="33"/>
      <c r="C54" s="33"/>
      <c r="D54" s="98"/>
      <c r="E54" s="33"/>
      <c r="F54" s="106"/>
      <c r="G54" s="27"/>
    </row>
    <row r="55" spans="1:7">
      <c r="A55" s="67" t="s">
        <v>43</v>
      </c>
      <c r="B55" s="21">
        <v>28.843085399269192</v>
      </c>
      <c r="C55" s="21">
        <v>2.1601751794930624</v>
      </c>
      <c r="D55" s="98">
        <v>32.16575087199989</v>
      </c>
      <c r="E55" s="21">
        <v>2.0582974566968875</v>
      </c>
      <c r="F55" s="104">
        <v>18.827495348193157</v>
      </c>
      <c r="G55" s="26">
        <v>7.0632290276144252</v>
      </c>
    </row>
    <row r="56" spans="1:7">
      <c r="A56" s="67" t="s">
        <v>44</v>
      </c>
      <c r="B56" s="21">
        <v>27.821430629369313</v>
      </c>
      <c r="C56" s="21">
        <v>1.8463762995508712</v>
      </c>
      <c r="D56" s="98">
        <v>31.099526604347545</v>
      </c>
      <c r="E56" s="21">
        <v>1.9664030123515512</v>
      </c>
      <c r="F56" s="104">
        <v>24.152574290788024</v>
      </c>
      <c r="G56" s="26">
        <v>3.9046773954483815</v>
      </c>
    </row>
    <row r="57" spans="1:7">
      <c r="A57" s="67" t="s">
        <v>60</v>
      </c>
      <c r="B57" s="21">
        <v>19.092174175304166</v>
      </c>
      <c r="C57" s="21">
        <v>1.4518697569899695</v>
      </c>
      <c r="D57" s="98">
        <v>22.438427907617495</v>
      </c>
      <c r="E57" s="21">
        <v>1.4952966590091594</v>
      </c>
      <c r="F57" s="104">
        <v>11.886705210193851</v>
      </c>
      <c r="G57" s="26">
        <v>3.2173234660044567</v>
      </c>
    </row>
    <row r="58" spans="1:7">
      <c r="A58" s="67" t="s">
        <v>54</v>
      </c>
      <c r="B58" s="21">
        <v>24.78549522963246</v>
      </c>
      <c r="C58" s="21">
        <v>1.7557311871283103</v>
      </c>
      <c r="D58" s="98">
        <v>29.833933818082297</v>
      </c>
      <c r="E58" s="21">
        <v>2.2366069488675469</v>
      </c>
      <c r="F58" s="104">
        <v>16.106671636665734</v>
      </c>
      <c r="G58" s="26">
        <v>2.921459968221197</v>
      </c>
    </row>
    <row r="59" spans="1:7">
      <c r="A59" s="67" t="s">
        <v>55</v>
      </c>
      <c r="B59" s="21">
        <v>27.043654852367503</v>
      </c>
      <c r="C59" s="21">
        <v>1.6357474240963517</v>
      </c>
      <c r="D59" s="98">
        <v>31.068173885709953</v>
      </c>
      <c r="E59" s="21">
        <v>1.969271580523277</v>
      </c>
      <c r="F59" s="104">
        <v>8.3506389730705823</v>
      </c>
      <c r="G59" s="26">
        <v>3.6057174567914632</v>
      </c>
    </row>
    <row r="60" spans="1:7">
      <c r="A60" s="67" t="s">
        <v>46</v>
      </c>
      <c r="B60" s="21">
        <v>18.225698565814881</v>
      </c>
      <c r="C60" s="21">
        <v>1.3847198238159957</v>
      </c>
      <c r="D60" s="98">
        <v>19.362435027246466</v>
      </c>
      <c r="E60" s="21">
        <v>1.8065165363694717</v>
      </c>
      <c r="F60" s="104">
        <v>15.565928260581233</v>
      </c>
      <c r="G60" s="26">
        <v>2.1033649194359549</v>
      </c>
    </row>
    <row r="61" spans="1:7">
      <c r="A61" s="67" t="s">
        <v>47</v>
      </c>
      <c r="B61" s="21">
        <v>24.134978815932097</v>
      </c>
      <c r="C61" s="21">
        <v>1.7788356300022019</v>
      </c>
      <c r="D61" s="98">
        <v>29.733115097334835</v>
      </c>
      <c r="E61" s="21">
        <v>2.2059834625920969</v>
      </c>
      <c r="F61" s="104">
        <v>14.751934629961493</v>
      </c>
      <c r="G61" s="26">
        <v>2.5132615499303048</v>
      </c>
    </row>
    <row r="62" spans="1:7">
      <c r="A62" s="67" t="s">
        <v>48</v>
      </c>
      <c r="B62" s="21">
        <v>26.030992852480455</v>
      </c>
      <c r="C62" s="21">
        <v>1.5744019309563817</v>
      </c>
      <c r="D62" s="98">
        <v>29.026691534950089</v>
      </c>
      <c r="E62" s="21">
        <v>1.668988769718879</v>
      </c>
      <c r="F62" s="104">
        <v>13.525810912889593</v>
      </c>
      <c r="G62" s="26">
        <v>4.0919635406045307</v>
      </c>
    </row>
    <row r="63" spans="1:7">
      <c r="A63" s="67" t="s">
        <v>119</v>
      </c>
      <c r="B63" s="21">
        <v>4.3150929264673215</v>
      </c>
      <c r="C63" s="21">
        <v>0.91568976500589505</v>
      </c>
      <c r="D63" s="98">
        <v>4.4054702542178674</v>
      </c>
      <c r="E63" s="21">
        <v>1.1710548329891477</v>
      </c>
      <c r="F63" s="104">
        <v>4.2200417729810376</v>
      </c>
      <c r="G63" s="26">
        <v>1.4718847127199781</v>
      </c>
    </row>
    <row r="64" spans="1:7">
      <c r="A64" s="68" t="s">
        <v>49</v>
      </c>
      <c r="B64" s="21">
        <v>40.888841370021787</v>
      </c>
      <c r="C64" s="21">
        <v>2.0538745849268456</v>
      </c>
      <c r="D64" s="98">
        <v>48.390710475246195</v>
      </c>
      <c r="E64" s="21">
        <v>2.4309643086945085</v>
      </c>
      <c r="F64" s="104">
        <v>18.511397213328021</v>
      </c>
      <c r="G64" s="26">
        <v>2.6591355889180583</v>
      </c>
    </row>
    <row r="65" spans="1:8">
      <c r="A65" s="68" t="s">
        <v>61</v>
      </c>
      <c r="B65" s="21">
        <v>28.631202095220271</v>
      </c>
      <c r="C65" s="21">
        <v>1.7608862853693683</v>
      </c>
      <c r="D65" s="98">
        <v>35.349705157380086</v>
      </c>
      <c r="E65" s="21">
        <v>1.5260578412415247</v>
      </c>
      <c r="F65" s="104">
        <v>13.719740265932884</v>
      </c>
      <c r="G65" s="26">
        <v>4.0051506191289228</v>
      </c>
    </row>
    <row r="66" spans="1:8">
      <c r="A66" s="67" t="s">
        <v>41</v>
      </c>
      <c r="B66" s="21">
        <v>26.254056982119174</v>
      </c>
      <c r="C66" s="21">
        <v>1.5573405840047048</v>
      </c>
      <c r="D66" s="98">
        <v>27.636745088267382</v>
      </c>
      <c r="E66" s="21">
        <v>1.9265688491292143</v>
      </c>
      <c r="F66" s="104">
        <v>20.874252722850191</v>
      </c>
      <c r="G66" s="26">
        <v>3.4591037161650382</v>
      </c>
    </row>
    <row r="67" spans="1:8">
      <c r="A67" s="67" t="s">
        <v>42</v>
      </c>
      <c r="B67" s="21">
        <v>22.656280004109426</v>
      </c>
      <c r="C67" s="21">
        <v>1.7703701003309287</v>
      </c>
      <c r="D67" s="98">
        <v>24.726052104665143</v>
      </c>
      <c r="E67" s="21">
        <v>1.7954342225906128</v>
      </c>
      <c r="F67" s="104">
        <v>18.100926229029838</v>
      </c>
      <c r="G67" s="26">
        <v>4.4044215622933436</v>
      </c>
    </row>
    <row r="68" spans="1:8">
      <c r="A68" s="68" t="s">
        <v>66</v>
      </c>
      <c r="B68" s="21">
        <v>19.646639240466275</v>
      </c>
      <c r="C68" s="21">
        <v>1.9988006540509391</v>
      </c>
      <c r="D68" s="98">
        <v>26.828746985337403</v>
      </c>
      <c r="E68" s="21">
        <v>3.0968093866730562</v>
      </c>
      <c r="F68" s="104">
        <v>9.7368953151771969</v>
      </c>
      <c r="G68" s="26">
        <v>2.2194317412732985</v>
      </c>
    </row>
    <row r="69" spans="1:8">
      <c r="A69" s="69" t="s">
        <v>51</v>
      </c>
      <c r="B69" s="21">
        <v>40.720346158837458</v>
      </c>
      <c r="C69" s="21">
        <v>2.3248256071784894</v>
      </c>
      <c r="D69" s="98">
        <v>43.95538301916303</v>
      </c>
      <c r="E69" s="21">
        <v>2.5380168478164409</v>
      </c>
      <c r="F69" s="104">
        <v>13.656337920727168</v>
      </c>
      <c r="G69" s="26">
        <v>3.2221183083568432</v>
      </c>
    </row>
    <row r="70" spans="1:8">
      <c r="A70" s="70" t="s">
        <v>118</v>
      </c>
      <c r="B70" s="21">
        <v>25.516184875053561</v>
      </c>
      <c r="C70" s="21">
        <v>1.6594670849727657</v>
      </c>
      <c r="D70" s="98">
        <v>29.355323970391002</v>
      </c>
      <c r="E70" s="21">
        <v>2.0625830811636829</v>
      </c>
      <c r="F70" s="104">
        <v>17.96500360361334</v>
      </c>
      <c r="G70" s="26">
        <v>2.670549543993475</v>
      </c>
    </row>
    <row r="71" spans="1:8">
      <c r="A71" s="67" t="s">
        <v>62</v>
      </c>
      <c r="B71" s="21">
        <v>21.956462858853996</v>
      </c>
      <c r="C71" s="21">
        <v>1.9570217177336284</v>
      </c>
      <c r="D71" s="98">
        <v>25.167212993152198</v>
      </c>
      <c r="E71" s="21">
        <v>2.9213801362266878</v>
      </c>
      <c r="F71" s="104">
        <v>17.60448720572526</v>
      </c>
      <c r="G71" s="26">
        <v>2.6182084628982865</v>
      </c>
    </row>
    <row r="72" spans="1:8">
      <c r="A72" s="67" t="s">
        <v>45</v>
      </c>
      <c r="B72" s="21">
        <v>14.140187443491165</v>
      </c>
      <c r="C72" s="21">
        <v>1.1884030973413271</v>
      </c>
      <c r="D72" s="98">
        <v>18.805266201601317</v>
      </c>
      <c r="E72" s="21">
        <v>1.4834063928647854</v>
      </c>
      <c r="F72" s="104">
        <v>8.9057964746541352</v>
      </c>
      <c r="G72" s="26">
        <v>1.8668106060248835</v>
      </c>
    </row>
    <row r="73" spans="1:8">
      <c r="A73" s="67" t="s">
        <v>50</v>
      </c>
      <c r="B73" s="21">
        <v>28.58786893068002</v>
      </c>
      <c r="C73" s="21">
        <v>1.0750741364927894</v>
      </c>
      <c r="D73" s="98">
        <v>32.439305608742167</v>
      </c>
      <c r="E73" s="21">
        <v>1.5971293014086543</v>
      </c>
      <c r="F73" s="104">
        <v>21.910376081936761</v>
      </c>
      <c r="G73" s="26">
        <v>1.1965352994273055</v>
      </c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 s="49" customFormat="1" ht="11.25">
      <c r="A75" s="57" t="s">
        <v>126</v>
      </c>
      <c r="B75" s="57"/>
      <c r="C75" s="57"/>
      <c r="D75" s="57"/>
      <c r="E75" s="57"/>
      <c r="F75" s="57"/>
      <c r="G75" s="57"/>
      <c r="H75" s="57"/>
    </row>
    <row r="76" spans="1:8" s="49" customFormat="1" ht="11.25">
      <c r="A76" s="57" t="s">
        <v>127</v>
      </c>
      <c r="B76" s="57"/>
      <c r="C76" s="57"/>
      <c r="D76" s="57"/>
      <c r="E76" s="57"/>
      <c r="F76" s="57"/>
      <c r="G76" s="57"/>
      <c r="H76" s="57"/>
    </row>
    <row r="77" spans="1:8" s="49" customFormat="1" ht="11.25">
      <c r="A77" s="57"/>
      <c r="B77" s="57"/>
      <c r="C77" s="57"/>
      <c r="D77" s="57"/>
      <c r="E77" s="57"/>
      <c r="F77" s="57"/>
      <c r="G77" s="57"/>
      <c r="H77" s="57"/>
    </row>
    <row r="78" spans="1:8">
      <c r="A78" s="71" t="s">
        <v>130</v>
      </c>
      <c r="B78" s="72"/>
      <c r="C78" s="72"/>
      <c r="D78" s="72"/>
      <c r="E78" s="73"/>
    </row>
  </sheetData>
  <mergeCells count="3">
    <mergeCell ref="B6:C6"/>
    <mergeCell ref="D6:E6"/>
    <mergeCell ref="F6:G6"/>
  </mergeCells>
  <hyperlinks>
    <hyperlink ref="A4" location="Índice!A1" display="Índice" xr:uid="{BFD76311-C6E1-4AA5-84B1-6CB0CE68D4DF}"/>
  </hyperlink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8674-DDFB-4E0E-A237-1E767A037F6F}">
  <dimension ref="A1:T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5" width="11.42578125" customWidth="1"/>
    <col min="14" max="17" width="11.42578125" customWidth="1"/>
  </cols>
  <sheetData>
    <row r="1" spans="1:19" s="53" customFormat="1" ht="18.75">
      <c r="A1" s="54" t="str" cm="1">
        <f t="array" aca="1" ref="A1" ca="1">VLOOKUP(_xlfn.TEXTAFTER(CELL("filename",ZY994),"]"),Índice!A:B,2,FALSE)</f>
        <v>Diferencias de rendimiento en las tres competencias según la condición de repetidor</v>
      </c>
      <c r="B1" s="55"/>
      <c r="C1" s="55"/>
      <c r="D1" s="55"/>
      <c r="E1" s="55"/>
    </row>
    <row r="2" spans="1:19">
      <c r="A2" t="s">
        <v>57</v>
      </c>
      <c r="E2" s="4"/>
    </row>
    <row r="3" spans="1:19">
      <c r="A3" s="2" t="s">
        <v>96</v>
      </c>
      <c r="E3" s="4"/>
    </row>
    <row r="4" spans="1:19">
      <c r="A4" s="3" t="s">
        <v>0</v>
      </c>
      <c r="E4" s="4"/>
    </row>
    <row r="5" spans="1:19" ht="19.5" customHeight="1"/>
    <row r="6" spans="1:19" ht="42" customHeight="1">
      <c r="A6" s="143" t="s">
        <v>52</v>
      </c>
      <c r="B6" s="141" t="s">
        <v>74</v>
      </c>
      <c r="C6" s="141"/>
      <c r="D6" s="141"/>
      <c r="E6" s="141"/>
      <c r="F6" s="141"/>
      <c r="G6" s="141"/>
      <c r="H6" s="141" t="s">
        <v>78</v>
      </c>
      <c r="I6" s="141"/>
      <c r="J6" s="141"/>
      <c r="K6" s="141"/>
      <c r="L6" s="141"/>
      <c r="M6" s="141"/>
      <c r="N6" s="141" t="s">
        <v>79</v>
      </c>
      <c r="O6" s="141"/>
      <c r="P6" s="141"/>
      <c r="Q6" s="141"/>
      <c r="R6" s="141"/>
      <c r="S6" s="141"/>
    </row>
    <row r="7" spans="1:19" ht="30.75" customHeight="1">
      <c r="A7" s="144"/>
      <c r="B7" s="44" t="s">
        <v>170</v>
      </c>
      <c r="C7" s="44" t="s">
        <v>53</v>
      </c>
      <c r="D7" s="44" t="s">
        <v>171</v>
      </c>
      <c r="E7" s="44" t="s">
        <v>53</v>
      </c>
      <c r="F7" s="62" t="s">
        <v>142</v>
      </c>
      <c r="G7" s="44" t="s">
        <v>53</v>
      </c>
      <c r="H7" s="44" t="s">
        <v>170</v>
      </c>
      <c r="I7" s="44" t="s">
        <v>53</v>
      </c>
      <c r="J7" s="44" t="s">
        <v>171</v>
      </c>
      <c r="K7" s="44" t="s">
        <v>53</v>
      </c>
      <c r="L7" s="62" t="s">
        <v>142</v>
      </c>
      <c r="M7" s="44" t="s">
        <v>53</v>
      </c>
      <c r="N7" s="44" t="s">
        <v>170</v>
      </c>
      <c r="O7" s="44" t="s">
        <v>53</v>
      </c>
      <c r="P7" s="44" t="s">
        <v>171</v>
      </c>
      <c r="Q7" s="44" t="s">
        <v>53</v>
      </c>
      <c r="R7" s="62" t="s">
        <v>142</v>
      </c>
      <c r="S7" s="44" t="s">
        <v>53</v>
      </c>
    </row>
    <row r="8" spans="1:19">
      <c r="A8" s="24" t="s">
        <v>16</v>
      </c>
      <c r="B8" s="94">
        <v>511.01038925435734</v>
      </c>
      <c r="C8" s="94">
        <v>3.4988204300589056</v>
      </c>
      <c r="D8" s="94">
        <v>420.80295996097357</v>
      </c>
      <c r="E8" s="94">
        <v>3.9396584698686232</v>
      </c>
      <c r="F8" s="94">
        <v>90.207429293383782</v>
      </c>
      <c r="G8" s="94">
        <v>3.9775035411731268</v>
      </c>
      <c r="H8" s="94">
        <v>490.11064180250361</v>
      </c>
      <c r="I8" s="94">
        <v>3.5923575686283176</v>
      </c>
      <c r="J8" s="94">
        <v>402.13915564609937</v>
      </c>
      <c r="K8" s="94">
        <v>4.0122746531856608</v>
      </c>
      <c r="L8" s="94">
        <v>87.971486156404296</v>
      </c>
      <c r="M8" s="94">
        <v>4.2261893758738598</v>
      </c>
      <c r="N8" s="120">
        <v>487.11179853689919</v>
      </c>
      <c r="O8" s="120">
        <v>2.914290399125393</v>
      </c>
      <c r="P8" s="120">
        <v>403.32738918024722</v>
      </c>
      <c r="Q8" s="120">
        <v>3.7444282888131459</v>
      </c>
      <c r="R8" s="120">
        <v>83.784409356651821</v>
      </c>
      <c r="S8" s="120">
        <v>3.4856395321839462</v>
      </c>
    </row>
    <row r="9" spans="1:19">
      <c r="A9" s="24" t="s">
        <v>14</v>
      </c>
      <c r="B9" s="82">
        <v>514.21012615789448</v>
      </c>
      <c r="C9" s="82">
        <v>1.8254010750914214</v>
      </c>
      <c r="D9" s="26">
        <v>454.02800103947322</v>
      </c>
      <c r="E9" s="26">
        <v>6.7276391386910239</v>
      </c>
      <c r="F9" s="82">
        <v>60.182125118421276</v>
      </c>
      <c r="G9" s="82">
        <v>6.4070091506705698</v>
      </c>
      <c r="H9" s="26">
        <v>496.72646020223539</v>
      </c>
      <c r="I9" s="26">
        <v>1.7692073464495306</v>
      </c>
      <c r="J9" s="26">
        <v>428.61607502509389</v>
      </c>
      <c r="K9" s="26">
        <v>6.9462741589339965</v>
      </c>
      <c r="L9" s="82">
        <v>68.11038517714158</v>
      </c>
      <c r="M9" s="82">
        <v>6.5832682479596025</v>
      </c>
      <c r="N9" s="27">
        <v>482.16214984381003</v>
      </c>
      <c r="O9" s="27">
        <v>1.8835098555901477</v>
      </c>
      <c r="P9" s="27">
        <v>426.53973841748518</v>
      </c>
      <c r="Q9" s="27">
        <v>6.2010150256051864</v>
      </c>
      <c r="R9" s="27">
        <v>55.622411426324859</v>
      </c>
      <c r="S9" s="27">
        <v>5.9527317309455503</v>
      </c>
    </row>
    <row r="10" spans="1:19">
      <c r="A10" s="24" t="s">
        <v>18</v>
      </c>
      <c r="B10" s="82">
        <v>514.03621971371922</v>
      </c>
      <c r="C10" s="82">
        <v>2.2815141560936785</v>
      </c>
      <c r="D10" s="26">
        <v>428.58315910213133</v>
      </c>
      <c r="E10" s="26">
        <v>5.2986166172395084</v>
      </c>
      <c r="F10" s="82">
        <v>85.453060611587929</v>
      </c>
      <c r="G10" s="82">
        <v>5.3443417719379775</v>
      </c>
      <c r="H10" s="26">
        <v>483.37308176296676</v>
      </c>
      <c r="I10" s="26">
        <v>2.1324559732906319</v>
      </c>
      <c r="J10" s="26">
        <v>404.54198531750285</v>
      </c>
      <c r="K10" s="26">
        <v>5.3301069246374189</v>
      </c>
      <c r="L10" s="82">
        <v>78.831096445463785</v>
      </c>
      <c r="M10" s="82">
        <v>5.3998576943057408</v>
      </c>
      <c r="N10" s="111">
        <v>492.72868940104144</v>
      </c>
      <c r="O10" s="111">
        <v>2.1912079923998982</v>
      </c>
      <c r="P10" s="111">
        <v>415.50601045473178</v>
      </c>
      <c r="Q10" s="111">
        <v>4.7099708895782149</v>
      </c>
      <c r="R10" s="111">
        <v>77.222678946309628</v>
      </c>
      <c r="S10" s="111">
        <v>4.7539920239150328</v>
      </c>
    </row>
    <row r="11" spans="1:19">
      <c r="A11" s="24" t="s">
        <v>28</v>
      </c>
      <c r="B11" s="82">
        <v>521.0575671242957</v>
      </c>
      <c r="C11" s="82">
        <v>2.4992275867895022</v>
      </c>
      <c r="D11" s="26">
        <v>411.88177771107684</v>
      </c>
      <c r="E11" s="26">
        <v>3.9137109102750305</v>
      </c>
      <c r="F11" s="82">
        <v>109.17578941321884</v>
      </c>
      <c r="G11" s="82">
        <v>4.005021542297575</v>
      </c>
      <c r="H11" s="26">
        <v>496.77466412487155</v>
      </c>
      <c r="I11" s="26">
        <v>2.5664270071518565</v>
      </c>
      <c r="J11" s="26">
        <v>393.88335803057998</v>
      </c>
      <c r="K11" s="26">
        <v>4.2767927014069116</v>
      </c>
      <c r="L11" s="82">
        <v>102.89130609429154</v>
      </c>
      <c r="M11" s="82">
        <v>4.2109583741966032</v>
      </c>
      <c r="N11" s="27">
        <v>510.13175267930671</v>
      </c>
      <c r="O11" s="27">
        <v>2.5173769295204762</v>
      </c>
      <c r="P11" s="27">
        <v>404.56761289026969</v>
      </c>
      <c r="Q11" s="27">
        <v>3.8439468784113862</v>
      </c>
      <c r="R11" s="27">
        <v>105.56413978903701</v>
      </c>
      <c r="S11" s="27">
        <v>3.9880527647523287</v>
      </c>
    </row>
    <row r="12" spans="1:19">
      <c r="A12" s="24" t="s">
        <v>20</v>
      </c>
      <c r="B12" s="82">
        <v>433.99139849264094</v>
      </c>
      <c r="C12" s="82">
        <v>3.9004054917203104</v>
      </c>
      <c r="D12" s="26">
        <v>338.97224965414046</v>
      </c>
      <c r="E12" s="26">
        <v>4.6862654280858127</v>
      </c>
      <c r="F12" s="82">
        <v>95.019148838500499</v>
      </c>
      <c r="G12" s="82">
        <v>4.9666874069758808</v>
      </c>
      <c r="H12" s="26">
        <v>401.60428218344521</v>
      </c>
      <c r="I12" s="26">
        <v>3.7201146299932133</v>
      </c>
      <c r="J12" s="26">
        <v>300.24242461584657</v>
      </c>
      <c r="K12" s="26">
        <v>4.8078077150449268</v>
      </c>
      <c r="L12" s="82">
        <v>101.36185756759861</v>
      </c>
      <c r="M12" s="82">
        <v>5.2348602610821748</v>
      </c>
      <c r="N12" s="111">
        <v>415.98447632271728</v>
      </c>
      <c r="O12" s="111">
        <v>3.9989231214430783</v>
      </c>
      <c r="P12" s="111">
        <v>337.97469616589956</v>
      </c>
      <c r="Q12" s="111">
        <v>4.6459934707063058</v>
      </c>
      <c r="R12" s="111">
        <v>78.009780156817669</v>
      </c>
      <c r="S12" s="111">
        <v>5.052251799216716</v>
      </c>
    </row>
    <row r="13" spans="1:19">
      <c r="A13" s="24" t="s">
        <v>6</v>
      </c>
      <c r="B13" s="82">
        <v>518.96513425853448</v>
      </c>
      <c r="C13" s="82">
        <v>1.7560208830312019</v>
      </c>
      <c r="D13" s="26">
        <v>429.01464488827003</v>
      </c>
      <c r="E13" s="26">
        <v>3.4018965483806709</v>
      </c>
      <c r="F13" s="82">
        <v>89.950489370264407</v>
      </c>
      <c r="G13" s="82">
        <v>3.5582773338983733</v>
      </c>
      <c r="H13" s="26">
        <v>499.89126500987459</v>
      </c>
      <c r="I13" s="26">
        <v>1.7468639022571393</v>
      </c>
      <c r="J13" s="26">
        <v>398.59703655203282</v>
      </c>
      <c r="K13" s="26">
        <v>4.0633507772833539</v>
      </c>
      <c r="L13" s="82">
        <v>101.29422845784175</v>
      </c>
      <c r="M13" s="82">
        <v>4.2522341152347556</v>
      </c>
      <c r="N13" s="27">
        <v>493.91382792580464</v>
      </c>
      <c r="O13" s="27">
        <v>1.8567275896456115</v>
      </c>
      <c r="P13" s="27">
        <v>410.96161173129093</v>
      </c>
      <c r="Q13" s="27">
        <v>3.6758595669604937</v>
      </c>
      <c r="R13" s="27">
        <v>82.952216194513696</v>
      </c>
      <c r="S13" s="27">
        <v>3.8398548327749515</v>
      </c>
    </row>
    <row r="14" spans="1:19">
      <c r="A14" s="24" t="s">
        <v>1</v>
      </c>
      <c r="B14" s="82">
        <v>453.35365437585267</v>
      </c>
      <c r="C14" s="82">
        <v>2.6391591089034931</v>
      </c>
      <c r="D14" s="26">
        <v>383.63338449657863</v>
      </c>
      <c r="E14" s="26">
        <v>3.7675784818803932</v>
      </c>
      <c r="F14" s="82">
        <v>69.720269879273985</v>
      </c>
      <c r="G14" s="82">
        <v>4.4879277258721881</v>
      </c>
      <c r="H14" s="26">
        <v>446.59871751591243</v>
      </c>
      <c r="I14" s="26">
        <v>2.9253648903704921</v>
      </c>
      <c r="J14" s="26">
        <v>378.18269198272117</v>
      </c>
      <c r="K14" s="26">
        <v>4.4781364773752088</v>
      </c>
      <c r="L14" s="82">
        <v>68.416025533191288</v>
      </c>
      <c r="M14" s="82">
        <v>4.9333843545962379</v>
      </c>
      <c r="N14" s="111">
        <v>412.05823037333101</v>
      </c>
      <c r="O14" s="111">
        <v>2.2376059505891499</v>
      </c>
      <c r="P14" s="111">
        <v>350.32545657871486</v>
      </c>
      <c r="Q14" s="111">
        <v>3.2979854056506928</v>
      </c>
      <c r="R14" s="111">
        <v>61.732773794616151</v>
      </c>
      <c r="S14" s="111">
        <v>3.7376968805939779</v>
      </c>
    </row>
    <row r="15" spans="1:19">
      <c r="A15" s="24" t="s">
        <v>58</v>
      </c>
      <c r="B15" s="82">
        <v>427.26122276405533</v>
      </c>
      <c r="C15" s="82">
        <v>1.5307955745337596</v>
      </c>
      <c r="D15" s="26">
        <v>349.95374458435543</v>
      </c>
      <c r="E15" s="26">
        <v>6.5120335686997954</v>
      </c>
      <c r="F15" s="82">
        <v>77.307478179699871</v>
      </c>
      <c r="G15" s="82">
        <v>6.5802306739154686</v>
      </c>
      <c r="H15" s="26">
        <v>395.75499633497901</v>
      </c>
      <c r="I15" s="26">
        <v>1.454857885466676</v>
      </c>
      <c r="J15" s="26">
        <v>311.06787126824139</v>
      </c>
      <c r="K15" s="26">
        <v>6.4726316158573756</v>
      </c>
      <c r="L15" s="82">
        <v>84.687125066737622</v>
      </c>
      <c r="M15" s="82">
        <v>6.7715707217841796</v>
      </c>
      <c r="N15" s="27">
        <v>424.71100550647242</v>
      </c>
      <c r="O15" s="27">
        <v>1.4450299836591105</v>
      </c>
      <c r="P15" s="27">
        <v>359.47563769530365</v>
      </c>
      <c r="Q15" s="27">
        <v>7.1517302976212296</v>
      </c>
      <c r="R15" s="27">
        <v>65.235367811168786</v>
      </c>
      <c r="S15" s="27">
        <v>7.1366943462831163</v>
      </c>
    </row>
    <row r="16" spans="1:19">
      <c r="A16" s="24" t="s">
        <v>29</v>
      </c>
      <c r="B16" s="82">
        <v>443.01860138763607</v>
      </c>
      <c r="C16" s="82">
        <v>3.4908559063276674</v>
      </c>
      <c r="D16" s="26">
        <v>375.9528565237668</v>
      </c>
      <c r="E16" s="26">
        <v>2.6748345671817333</v>
      </c>
      <c r="F16" s="82">
        <v>67.065744863869327</v>
      </c>
      <c r="G16" s="82">
        <v>3.1780237423507036</v>
      </c>
      <c r="H16" s="26">
        <v>426.67529198782296</v>
      </c>
      <c r="I16" s="26">
        <v>3.4975995846331656</v>
      </c>
      <c r="J16" s="26">
        <v>364.77852110309175</v>
      </c>
      <c r="K16" s="26">
        <v>2.7013576989587214</v>
      </c>
      <c r="L16" s="82">
        <v>61.896770884731268</v>
      </c>
      <c r="M16" s="82">
        <v>3.1136165787769028</v>
      </c>
      <c r="N16" s="111">
        <v>404.86888529556592</v>
      </c>
      <c r="O16" s="111">
        <v>3.0422083376913553</v>
      </c>
      <c r="P16" s="111">
        <v>349.07641337700363</v>
      </c>
      <c r="Q16" s="111">
        <v>2.1193171125977828</v>
      </c>
      <c r="R16" s="111">
        <v>55.792471918562185</v>
      </c>
      <c r="S16" s="111">
        <v>2.7798924298529428</v>
      </c>
    </row>
    <row r="17" spans="1:20">
      <c r="A17" s="24" t="s">
        <v>25</v>
      </c>
      <c r="B17" s="82">
        <v>528.94129527778375</v>
      </c>
      <c r="C17" s="82">
        <v>3.2126449430524682</v>
      </c>
      <c r="D17" s="26">
        <v>446.43735827655809</v>
      </c>
      <c r="E17" s="26">
        <v>14.468307791828389</v>
      </c>
      <c r="F17" s="82">
        <v>82.503937001225808</v>
      </c>
      <c r="G17" s="82">
        <v>13.645907790202314</v>
      </c>
      <c r="H17" s="26">
        <v>503.50315803491139</v>
      </c>
      <c r="I17" s="26">
        <v>3.2466563451476951</v>
      </c>
      <c r="J17" s="26">
        <v>419.56206442403817</v>
      </c>
      <c r="K17" s="26">
        <v>13.976664474632518</v>
      </c>
      <c r="L17" s="82">
        <v>83.941093610873196</v>
      </c>
      <c r="M17" s="82">
        <v>13.316685807076512</v>
      </c>
      <c r="N17" s="27">
        <v>525.11785609764695</v>
      </c>
      <c r="O17" s="27">
        <v>3.7529215871102828</v>
      </c>
      <c r="P17" s="27">
        <v>442.58131541299701</v>
      </c>
      <c r="Q17" s="27">
        <v>16.093421561887798</v>
      </c>
      <c r="R17" s="27">
        <v>82.536540684649907</v>
      </c>
      <c r="S17" s="27">
        <v>15.306921797021149</v>
      </c>
    </row>
    <row r="18" spans="1:20">
      <c r="A18" s="24" t="s">
        <v>59</v>
      </c>
      <c r="B18" s="82">
        <v>437.03201119869135</v>
      </c>
      <c r="C18" s="82">
        <v>2.5394444942666068</v>
      </c>
      <c r="D18" s="26">
        <v>369.37328313408113</v>
      </c>
      <c r="E18" s="26">
        <v>2.7306434565222584</v>
      </c>
      <c r="F18" s="82">
        <v>67.658728064610301</v>
      </c>
      <c r="G18" s="82">
        <v>3.1690867047578282</v>
      </c>
      <c r="H18" s="26">
        <v>429.12850035984536</v>
      </c>
      <c r="I18" s="26">
        <v>2.7745623962045052</v>
      </c>
      <c r="J18" s="26">
        <v>359.72732194065657</v>
      </c>
      <c r="K18" s="26">
        <v>2.9473660694928832</v>
      </c>
      <c r="L18" s="82">
        <v>69.401178419188724</v>
      </c>
      <c r="M18" s="82">
        <v>3.5273631964677086</v>
      </c>
      <c r="N18" s="111">
        <v>397.9464473817718</v>
      </c>
      <c r="O18" s="111">
        <v>2.2748767868375155</v>
      </c>
      <c r="P18" s="111">
        <v>341.09324584146435</v>
      </c>
      <c r="Q18" s="111">
        <v>2.5444950237597186</v>
      </c>
      <c r="R18" s="111">
        <v>56.853201540307488</v>
      </c>
      <c r="S18" s="111">
        <v>2.9753269649844825</v>
      </c>
    </row>
    <row r="19" spans="1:20">
      <c r="A19" s="24" t="s">
        <v>15</v>
      </c>
      <c r="B19" s="82">
        <v>479.44404338482201</v>
      </c>
      <c r="C19" s="82">
        <v>1.7613479634654259</v>
      </c>
      <c r="D19" s="26">
        <v>384.59285549414437</v>
      </c>
      <c r="E19" s="26">
        <v>8.2955452470238562</v>
      </c>
      <c r="F19" s="82">
        <v>94.851187890677622</v>
      </c>
      <c r="G19" s="82">
        <v>8.3142637533088237</v>
      </c>
      <c r="H19" s="26">
        <v>456.80219255115298</v>
      </c>
      <c r="I19" s="26">
        <v>1.760274897891805</v>
      </c>
      <c r="J19" s="26">
        <v>350.64551122545288</v>
      </c>
      <c r="K19" s="26">
        <v>8.5740051906470605</v>
      </c>
      <c r="L19" s="82">
        <v>106.15668132570013</v>
      </c>
      <c r="M19" s="82">
        <v>8.6304092578223806</v>
      </c>
      <c r="N19" s="27">
        <v>457.89383622833839</v>
      </c>
      <c r="O19" s="27">
        <v>1.7968890058011864</v>
      </c>
      <c r="P19" s="27">
        <v>377.02134993521315</v>
      </c>
      <c r="Q19" s="27">
        <v>8.4537230415865281</v>
      </c>
      <c r="R19" s="27">
        <v>80.872486293125277</v>
      </c>
      <c r="S19" s="27">
        <v>8.4662954891086013</v>
      </c>
    </row>
    <row r="20" spans="1:20">
      <c r="A20" s="24" t="s">
        <v>8</v>
      </c>
      <c r="B20" s="82">
        <v>483.64142860974198</v>
      </c>
      <c r="C20" s="82">
        <v>2.2903146001651358</v>
      </c>
      <c r="D20" s="26">
        <v>403.83536888452375</v>
      </c>
      <c r="E20" s="26">
        <v>7.6581510057017876</v>
      </c>
      <c r="F20" s="82">
        <v>79.806059725218262</v>
      </c>
      <c r="G20" s="82">
        <v>7.3055017435873815</v>
      </c>
      <c r="H20" s="26">
        <v>466.23496341509127</v>
      </c>
      <c r="I20" s="26">
        <v>2.3499393633331422</v>
      </c>
      <c r="J20" s="26">
        <v>387.7830039692887</v>
      </c>
      <c r="K20" s="26">
        <v>7.9559705313256393</v>
      </c>
      <c r="L20" s="82">
        <v>78.451959445802515</v>
      </c>
      <c r="M20" s="82">
        <v>7.8617863395404921</v>
      </c>
      <c r="N20" s="111">
        <v>476.58002565547974</v>
      </c>
      <c r="O20" s="111">
        <v>2.069742556175342</v>
      </c>
      <c r="P20" s="111">
        <v>407.35010256386948</v>
      </c>
      <c r="Q20" s="111">
        <v>6.1962726176627161</v>
      </c>
      <c r="R20" s="111">
        <v>69.229923091610289</v>
      </c>
      <c r="S20" s="111">
        <v>6.1049422754849383</v>
      </c>
    </row>
    <row r="21" spans="1:20">
      <c r="A21" s="24" t="s">
        <v>10</v>
      </c>
      <c r="B21" s="82">
        <v>492.70100854274358</v>
      </c>
      <c r="C21" s="82">
        <v>1.4107672463855712</v>
      </c>
      <c r="D21" s="26">
        <v>396.28946287615167</v>
      </c>
      <c r="E21" s="26">
        <v>7.3809747532602969</v>
      </c>
      <c r="F21" s="82">
        <v>96.411545666591877</v>
      </c>
      <c r="G21" s="82">
        <v>7.5978378232438821</v>
      </c>
      <c r="H21" s="26">
        <v>454.52538205450537</v>
      </c>
      <c r="I21" s="26">
        <v>1.3571320786951029</v>
      </c>
      <c r="J21" s="26">
        <v>355.5989308835687</v>
      </c>
      <c r="K21" s="26">
        <v>6.7827819320776204</v>
      </c>
      <c r="L21" s="82">
        <v>98.926451170936673</v>
      </c>
      <c r="M21" s="82">
        <v>6.980428372743023</v>
      </c>
      <c r="N21" s="27">
        <v>467.75401083971349</v>
      </c>
      <c r="O21" s="27">
        <v>1.1897658171845598</v>
      </c>
      <c r="P21" s="27">
        <v>378.5314687879316</v>
      </c>
      <c r="Q21" s="27">
        <v>5.1031893502539791</v>
      </c>
      <c r="R21" s="27">
        <v>89.222542051781829</v>
      </c>
      <c r="S21" s="27">
        <v>5.0686919215113475</v>
      </c>
    </row>
    <row r="22" spans="1:20">
      <c r="A22" s="24" t="s">
        <v>26</v>
      </c>
      <c r="B22" s="82">
        <v>502.00887006691454</v>
      </c>
      <c r="C22" s="82">
        <v>1.4608812172894838</v>
      </c>
      <c r="D22" s="26">
        <v>402.49419678373835</v>
      </c>
      <c r="E22" s="26">
        <v>2.8192747959942079</v>
      </c>
      <c r="F22" s="82">
        <v>99.514673283176236</v>
      </c>
      <c r="G22" s="82">
        <v>2.6616865002327814</v>
      </c>
      <c r="H22" s="26">
        <v>475.58892203018979</v>
      </c>
      <c r="I22" s="26">
        <v>1.5398755495659007</v>
      </c>
      <c r="J22" s="26">
        <v>380.20407985590157</v>
      </c>
      <c r="K22" s="26">
        <v>2.9196238553559701</v>
      </c>
      <c r="L22" s="82">
        <v>95.384842174288138</v>
      </c>
      <c r="M22" s="82">
        <v>2.7987587503440894</v>
      </c>
      <c r="N22" s="111">
        <v>481.27555819555829</v>
      </c>
      <c r="O22" s="111">
        <v>1.2874424408051219</v>
      </c>
      <c r="P22" s="111">
        <v>384.87077054665326</v>
      </c>
      <c r="Q22" s="111">
        <v>2.351439811756324</v>
      </c>
      <c r="R22" s="111">
        <v>96.404787648905113</v>
      </c>
      <c r="S22" s="111">
        <v>2.3530129452399406</v>
      </c>
    </row>
    <row r="23" spans="1:20">
      <c r="A23" s="24" t="s">
        <v>7</v>
      </c>
      <c r="B23" s="82">
        <v>509.04785147617957</v>
      </c>
      <c r="C23" s="82">
        <v>7.6510834707568032</v>
      </c>
      <c r="D23" s="26">
        <v>405.79763229381297</v>
      </c>
      <c r="E23" s="26">
        <v>8.208958560276221</v>
      </c>
      <c r="F23" s="82">
        <v>103.25021918236675</v>
      </c>
      <c r="G23" s="82">
        <v>9.5534186904762066</v>
      </c>
      <c r="H23" s="26">
        <v>501.289540938767</v>
      </c>
      <c r="I23" s="26">
        <v>7.887544574806201</v>
      </c>
      <c r="J23" s="26">
        <v>387.32301810664978</v>
      </c>
      <c r="K23" s="26">
        <v>8.6243511045907457</v>
      </c>
      <c r="L23" s="82">
        <v>113.96652283211715</v>
      </c>
      <c r="M23" s="82">
        <v>9.9968705987389974</v>
      </c>
      <c r="N23" s="27">
        <v>469.55799757262821</v>
      </c>
      <c r="O23" s="27">
        <v>7.6120358105820394</v>
      </c>
      <c r="P23" s="27">
        <v>376.82200718750755</v>
      </c>
      <c r="Q23" s="27">
        <v>7.8975618547691573</v>
      </c>
      <c r="R23" s="27">
        <v>92.735990385120701</v>
      </c>
      <c r="S23" s="27">
        <v>9.5579018232126405</v>
      </c>
    </row>
    <row r="24" spans="1:20">
      <c r="A24" s="24" t="s">
        <v>21</v>
      </c>
      <c r="B24" s="82">
        <v>531.2860443973957</v>
      </c>
      <c r="C24" s="82">
        <v>2.2386839894577246</v>
      </c>
      <c r="D24" s="26">
        <v>458.86307085799763</v>
      </c>
      <c r="E24" s="26">
        <v>7.0018385066774647</v>
      </c>
      <c r="F24" s="82">
        <v>72.422973539398214</v>
      </c>
      <c r="G24" s="82">
        <v>6.6456629660734254</v>
      </c>
      <c r="H24" s="26">
        <v>503.89518558899169</v>
      </c>
      <c r="I24" s="26">
        <v>2.4702738490861398</v>
      </c>
      <c r="J24" s="26">
        <v>425.2285005063535</v>
      </c>
      <c r="K24" s="26">
        <v>7.2924624810858987</v>
      </c>
      <c r="L24" s="82">
        <v>78.666685082638168</v>
      </c>
      <c r="M24" s="82">
        <v>7.0512627088526534</v>
      </c>
      <c r="N24" s="111">
        <v>511.96977713044123</v>
      </c>
      <c r="O24" s="111">
        <v>2.2082273630314799</v>
      </c>
      <c r="P24" s="111">
        <v>435.20754404804575</v>
      </c>
      <c r="Q24" s="111">
        <v>6.863002077158165</v>
      </c>
      <c r="R24" s="111">
        <v>76.762233082395639</v>
      </c>
      <c r="S24" s="111">
        <v>6.5978182166972426</v>
      </c>
    </row>
    <row r="25" spans="1:20">
      <c r="A25" s="24" t="s">
        <v>34</v>
      </c>
      <c r="B25" s="82">
        <v>512.68736651620327</v>
      </c>
      <c r="C25" s="82">
        <v>2.0647285157207103</v>
      </c>
      <c r="D25" s="26">
        <v>386.53432246875002</v>
      </c>
      <c r="E25" s="26">
        <v>8.6118922525063866</v>
      </c>
      <c r="F25" s="82">
        <v>126.15304404745329</v>
      </c>
      <c r="G25" s="82">
        <v>8.075720834295101</v>
      </c>
      <c r="H25" s="26">
        <v>483.02146885065588</v>
      </c>
      <c r="I25" s="26">
        <v>1.9325882218561727</v>
      </c>
      <c r="J25" s="26">
        <v>354.57050481330191</v>
      </c>
      <c r="K25" s="26">
        <v>8.4158779806373758</v>
      </c>
      <c r="L25" s="82">
        <v>128.45096403735391</v>
      </c>
      <c r="M25" s="82">
        <v>8.0171489855720459</v>
      </c>
      <c r="N25" s="27">
        <v>475.80009321004684</v>
      </c>
      <c r="O25" s="27">
        <v>2.0139522235967537</v>
      </c>
      <c r="P25" s="27">
        <v>372.60243229344394</v>
      </c>
      <c r="Q25" s="27">
        <v>7.501169123191354</v>
      </c>
      <c r="R25" s="27">
        <v>103.1976609166029</v>
      </c>
      <c r="S25" s="27">
        <v>6.94853006663031</v>
      </c>
    </row>
    <row r="26" spans="1:20">
      <c r="A26" s="24" t="s">
        <v>5</v>
      </c>
      <c r="B26" s="82">
        <v>497.63694432190516</v>
      </c>
      <c r="C26" s="82">
        <v>3.35830219138743</v>
      </c>
      <c r="D26" s="26">
        <v>384.71781875840355</v>
      </c>
      <c r="E26" s="26">
        <v>5.0077930842686991</v>
      </c>
      <c r="F26" s="82">
        <v>112.91912556350155</v>
      </c>
      <c r="G26" s="82">
        <v>5.986155826716181</v>
      </c>
      <c r="H26" s="26">
        <v>469.95848718416539</v>
      </c>
      <c r="I26" s="26">
        <v>3.3596631668590322</v>
      </c>
      <c r="J26" s="26">
        <v>365.95632266751306</v>
      </c>
      <c r="K26" s="26">
        <v>4.7980755034472802</v>
      </c>
      <c r="L26" s="82">
        <v>104.00216451665244</v>
      </c>
      <c r="M26" s="82">
        <v>5.4238841383641292</v>
      </c>
      <c r="N26" s="111">
        <v>470.14664721228837</v>
      </c>
      <c r="O26" s="111">
        <v>3.1652280396899655</v>
      </c>
      <c r="P26" s="111">
        <v>374.21317469058533</v>
      </c>
      <c r="Q26" s="111">
        <v>4.3558921342407873</v>
      </c>
      <c r="R26" s="111">
        <v>95.93347252170301</v>
      </c>
      <c r="S26" s="111">
        <v>5.3626336430351271</v>
      </c>
    </row>
    <row r="27" spans="1:20">
      <c r="A27" s="24" t="s">
        <v>37</v>
      </c>
      <c r="B27" s="82">
        <v>442.00687779775899</v>
      </c>
      <c r="C27" s="82">
        <v>2.9108842730250113</v>
      </c>
      <c r="D27" s="26">
        <v>352.61654875530485</v>
      </c>
      <c r="E27" s="26">
        <v>7.6766623463788344</v>
      </c>
      <c r="F27" s="82">
        <v>89.390329042454169</v>
      </c>
      <c r="G27" s="82">
        <v>8.0489772274573301</v>
      </c>
      <c r="H27" s="26">
        <v>431.4880047004973</v>
      </c>
      <c r="I27" s="26">
        <v>3.0476687509378779</v>
      </c>
      <c r="J27" s="26">
        <v>330.93942949541741</v>
      </c>
      <c r="K27" s="26">
        <v>8.3781192798952553</v>
      </c>
      <c r="L27" s="82">
        <v>100.5485752050798</v>
      </c>
      <c r="M27" s="82">
        <v>8.6348684513413083</v>
      </c>
      <c r="N27" s="27">
        <v>429.64268863815448</v>
      </c>
      <c r="O27" s="27">
        <v>2.9658649588729293</v>
      </c>
      <c r="P27" s="27">
        <v>361.59475801984308</v>
      </c>
      <c r="Q27" s="27">
        <v>7.2861060698731803</v>
      </c>
      <c r="R27" s="27">
        <v>68.047930618311369</v>
      </c>
      <c r="S27" s="27">
        <v>7.6845191508666257</v>
      </c>
    </row>
    <row r="28" spans="1:20">
      <c r="A28" s="24" t="s">
        <v>4</v>
      </c>
      <c r="B28" s="82">
        <v>489.48467171856862</v>
      </c>
      <c r="C28" s="82">
        <v>2.4873696547718005</v>
      </c>
      <c r="D28" s="26">
        <v>388.20262315217735</v>
      </c>
      <c r="E28" s="26">
        <v>4.7741362833550891</v>
      </c>
      <c r="F28" s="82">
        <v>101.28204856639141</v>
      </c>
      <c r="G28" s="82">
        <v>4.7575513146344042</v>
      </c>
      <c r="H28" s="26">
        <v>461.48069486730117</v>
      </c>
      <c r="I28" s="26">
        <v>2.3679056167268517</v>
      </c>
      <c r="J28" s="26">
        <v>364.80560583000732</v>
      </c>
      <c r="K28" s="26">
        <v>5.1465331459917181</v>
      </c>
      <c r="L28" s="82">
        <v>96.675089037293873</v>
      </c>
      <c r="M28" s="82">
        <v>5.1732561068188154</v>
      </c>
      <c r="N28" s="111">
        <v>467.85538148812446</v>
      </c>
      <c r="O28" s="111">
        <v>2.5797583334234209</v>
      </c>
      <c r="P28" s="111">
        <v>381.75259233426209</v>
      </c>
      <c r="Q28" s="111">
        <v>4.5090263275525126</v>
      </c>
      <c r="R28" s="111">
        <v>86.102789153862432</v>
      </c>
      <c r="S28" s="111">
        <v>4.5480989865062131</v>
      </c>
      <c r="T28" s="61"/>
    </row>
    <row r="29" spans="1:20">
      <c r="A29" s="24" t="s">
        <v>9</v>
      </c>
      <c r="B29" s="82">
        <v>503.17212288414311</v>
      </c>
      <c r="C29" s="82">
        <v>2.1179695472649827</v>
      </c>
      <c r="D29" s="26">
        <v>450.8430964519398</v>
      </c>
      <c r="E29" s="26">
        <v>7.5770179619033406</v>
      </c>
      <c r="F29" s="82">
        <v>52.329026432203136</v>
      </c>
      <c r="G29" s="82">
        <v>7.4336779971922722</v>
      </c>
      <c r="H29" s="26">
        <v>504.68855146789355</v>
      </c>
      <c r="I29" s="26">
        <v>1.901343742999396</v>
      </c>
      <c r="J29" s="26">
        <v>442.09611944558901</v>
      </c>
      <c r="K29" s="26">
        <v>8.0583760544997016</v>
      </c>
      <c r="L29" s="82">
        <v>62.5924320223045</v>
      </c>
      <c r="M29" s="82">
        <v>7.8230838183821261</v>
      </c>
      <c r="N29" s="27">
        <v>483.60341614648712</v>
      </c>
      <c r="O29" s="27">
        <v>1.8124356296616766</v>
      </c>
      <c r="P29" s="27">
        <v>428.24373251527538</v>
      </c>
      <c r="Q29" s="27">
        <v>6.8540733194115795</v>
      </c>
      <c r="R29" s="27">
        <v>55.359683631211809</v>
      </c>
      <c r="S29" s="27">
        <v>6.843133138922326</v>
      </c>
      <c r="T29" s="61"/>
    </row>
    <row r="30" spans="1:20">
      <c r="A30" s="24" t="s">
        <v>19</v>
      </c>
      <c r="B30" s="122" t="s">
        <v>100</v>
      </c>
      <c r="C30" s="122" t="s">
        <v>100</v>
      </c>
      <c r="D30" s="122" t="s">
        <v>100</v>
      </c>
      <c r="E30" s="122" t="s">
        <v>100</v>
      </c>
      <c r="F30" s="122" t="s">
        <v>100</v>
      </c>
      <c r="G30" s="122" t="s">
        <v>100</v>
      </c>
      <c r="H30" s="122" t="s">
        <v>100</v>
      </c>
      <c r="I30" s="122" t="s">
        <v>100</v>
      </c>
      <c r="J30" s="122" t="s">
        <v>100</v>
      </c>
      <c r="K30" s="122" t="s">
        <v>100</v>
      </c>
      <c r="L30" s="122" t="s">
        <v>100</v>
      </c>
      <c r="M30" s="122" t="s">
        <v>100</v>
      </c>
      <c r="N30" s="122" t="s">
        <v>100</v>
      </c>
      <c r="O30" s="122" t="s">
        <v>100</v>
      </c>
      <c r="P30" s="122" t="s">
        <v>100</v>
      </c>
      <c r="Q30" s="122" t="s">
        <v>100</v>
      </c>
      <c r="R30" s="122" t="s">
        <v>100</v>
      </c>
      <c r="S30" s="122" t="s">
        <v>100</v>
      </c>
      <c r="T30" s="61"/>
    </row>
    <row r="31" spans="1:20">
      <c r="A31" s="24" t="s">
        <v>11</v>
      </c>
      <c r="B31" s="82">
        <v>463.37693813203725</v>
      </c>
      <c r="C31" s="82">
        <v>2.9834153232933729</v>
      </c>
      <c r="D31" s="26">
        <v>348.17576607484062</v>
      </c>
      <c r="E31" s="26">
        <v>6.9845879964651187</v>
      </c>
      <c r="F31" s="82">
        <v>115.20117205719662</v>
      </c>
      <c r="G31" s="82">
        <v>6.5801787102673464</v>
      </c>
      <c r="H31" s="26">
        <v>458.87963572900662</v>
      </c>
      <c r="I31" s="26">
        <v>3.2079128777205805</v>
      </c>
      <c r="J31" s="26">
        <v>331.28108237735728</v>
      </c>
      <c r="K31" s="26">
        <v>7.6595359058265027</v>
      </c>
      <c r="L31" s="82">
        <v>127.59855335164934</v>
      </c>
      <c r="M31" s="82">
        <v>7.3504735539639006</v>
      </c>
      <c r="N31" s="27">
        <v>452.73969440522006</v>
      </c>
      <c r="O31" s="27">
        <v>2.8538159653615005</v>
      </c>
      <c r="P31" s="27">
        <v>343.64789521066047</v>
      </c>
      <c r="Q31" s="27">
        <v>6.0480846321828006</v>
      </c>
      <c r="R31" s="27">
        <v>109.09179919455956</v>
      </c>
      <c r="S31" s="27">
        <v>5.799436850079835</v>
      </c>
      <c r="T31" s="61"/>
    </row>
    <row r="32" spans="1:20">
      <c r="A32" s="24" t="s">
        <v>12</v>
      </c>
      <c r="B32" s="82">
        <v>491.32943960222929</v>
      </c>
      <c r="C32" s="82">
        <v>2.408449646370642</v>
      </c>
      <c r="D32" s="26">
        <v>416.32547994463749</v>
      </c>
      <c r="E32" s="26">
        <v>4.3657256711232044</v>
      </c>
      <c r="F32" s="82">
        <v>75.003959657591693</v>
      </c>
      <c r="G32" s="82">
        <v>4.5029718174110238</v>
      </c>
      <c r="H32" s="26">
        <v>483.6076419349377</v>
      </c>
      <c r="I32" s="26">
        <v>2.4704818769619945</v>
      </c>
      <c r="J32" s="26">
        <v>400.18197756649772</v>
      </c>
      <c r="K32" s="26">
        <v>4.8857189648893531</v>
      </c>
      <c r="L32" s="82">
        <v>83.425664368440025</v>
      </c>
      <c r="M32" s="82">
        <v>4.8332341375691446</v>
      </c>
      <c r="N32" s="111">
        <v>475.21629625387305</v>
      </c>
      <c r="O32" s="111">
        <v>2.8100365650058032</v>
      </c>
      <c r="P32" s="111">
        <v>407.65324736350487</v>
      </c>
      <c r="Q32" s="111">
        <v>4.6873423418799218</v>
      </c>
      <c r="R32" s="111">
        <v>67.563048890368151</v>
      </c>
      <c r="S32" s="111">
        <v>4.8064090793560936</v>
      </c>
      <c r="T32" s="61"/>
    </row>
    <row r="33" spans="1:20">
      <c r="A33" s="24" t="s">
        <v>2</v>
      </c>
      <c r="B33" s="123" t="s">
        <v>100</v>
      </c>
      <c r="C33" s="123" t="s">
        <v>100</v>
      </c>
      <c r="D33" s="123" t="s">
        <v>100</v>
      </c>
      <c r="E33" s="123" t="s">
        <v>100</v>
      </c>
      <c r="F33" s="123" t="s">
        <v>100</v>
      </c>
      <c r="G33" s="123" t="s">
        <v>100</v>
      </c>
      <c r="H33" s="123" t="s">
        <v>100</v>
      </c>
      <c r="I33" s="123" t="s">
        <v>100</v>
      </c>
      <c r="J33" s="123" t="s">
        <v>100</v>
      </c>
      <c r="K33" s="123" t="s">
        <v>100</v>
      </c>
      <c r="L33" s="123" t="s">
        <v>100</v>
      </c>
      <c r="M33" s="123" t="s">
        <v>100</v>
      </c>
      <c r="N33" s="123" t="s">
        <v>100</v>
      </c>
      <c r="O33" s="123" t="s">
        <v>100</v>
      </c>
      <c r="P33" s="123" t="s">
        <v>100</v>
      </c>
      <c r="Q33" s="123" t="s">
        <v>100</v>
      </c>
      <c r="R33" s="123" t="s">
        <v>100</v>
      </c>
      <c r="S33" s="123" t="s">
        <v>100</v>
      </c>
      <c r="T33" s="61"/>
    </row>
    <row r="34" spans="1:20">
      <c r="A34" s="24" t="s">
        <v>23</v>
      </c>
      <c r="B34" s="82">
        <v>475.98675118026415</v>
      </c>
      <c r="C34" s="82">
        <v>1.946165089676867</v>
      </c>
      <c r="D34" s="26">
        <v>371.57094188414476</v>
      </c>
      <c r="E34" s="26">
        <v>4.7588456721400174</v>
      </c>
      <c r="F34" s="82">
        <v>104.41580929611942</v>
      </c>
      <c r="G34" s="82">
        <v>4.5535715305449536</v>
      </c>
      <c r="H34" s="26">
        <v>437.40538340404129</v>
      </c>
      <c r="I34" s="26">
        <v>1.9360238068498945</v>
      </c>
      <c r="J34" s="26">
        <v>331.57900840495438</v>
      </c>
      <c r="K34" s="26">
        <v>5.0202318604393206</v>
      </c>
      <c r="L34" s="82">
        <v>105.82637499908685</v>
      </c>
      <c r="M34" s="82">
        <v>5.0935821681410181</v>
      </c>
      <c r="N34" s="111">
        <v>467.79233577070875</v>
      </c>
      <c r="O34" s="111">
        <v>1.6159455176656441</v>
      </c>
      <c r="P34" s="111">
        <v>363.34926854497508</v>
      </c>
      <c r="Q34" s="111">
        <v>4.1276967202671502</v>
      </c>
      <c r="R34" s="111">
        <v>104.4430672257336</v>
      </c>
      <c r="S34" s="111">
        <v>4.143642780004515</v>
      </c>
      <c r="T34" s="61"/>
    </row>
    <row r="35" spans="1:20">
      <c r="A35" s="24" t="s">
        <v>32</v>
      </c>
      <c r="B35" s="82">
        <v>491.55422054821838</v>
      </c>
      <c r="C35" s="82">
        <v>1.7373695499687278</v>
      </c>
      <c r="D35" s="26">
        <v>394.89072024635061</v>
      </c>
      <c r="E35" s="26">
        <v>7.3295826998311835</v>
      </c>
      <c r="F35" s="82">
        <v>96.6635003018677</v>
      </c>
      <c r="G35" s="82">
        <v>7.2017661332230478</v>
      </c>
      <c r="H35" s="26">
        <v>468.80845168427823</v>
      </c>
      <c r="I35" s="26">
        <v>1.8753954811736557</v>
      </c>
      <c r="J35" s="26">
        <v>349.88591133185838</v>
      </c>
      <c r="K35" s="26">
        <v>8.1749360931168233</v>
      </c>
      <c r="L35" s="82">
        <v>118.92254035241976</v>
      </c>
      <c r="M35" s="82">
        <v>8.0899987802325946</v>
      </c>
      <c r="N35" s="27">
        <v>474.298915602374</v>
      </c>
      <c r="O35" s="27">
        <v>1.8161455514867464</v>
      </c>
      <c r="P35" s="27">
        <v>381.29420323429298</v>
      </c>
      <c r="Q35" s="27">
        <v>8.0631728159164116</v>
      </c>
      <c r="R35" s="27">
        <v>93.004712368081059</v>
      </c>
      <c r="S35" s="27">
        <v>8.0690164815293421</v>
      </c>
    </row>
    <row r="36" spans="1:20">
      <c r="A36" s="24" t="s">
        <v>64</v>
      </c>
      <c r="B36" s="82">
        <v>507.02945139669072</v>
      </c>
      <c r="C36" s="82">
        <v>1.4409100631208109</v>
      </c>
      <c r="D36" s="26">
        <v>398.78631499960153</v>
      </c>
      <c r="E36" s="26">
        <v>2.2561892297213362</v>
      </c>
      <c r="F36" s="82">
        <v>108.24313639708926</v>
      </c>
      <c r="G36" s="82">
        <v>2.8341398967010454</v>
      </c>
      <c r="H36" s="26">
        <v>475.24450626811938</v>
      </c>
      <c r="I36" s="26">
        <v>1.3424495296119592</v>
      </c>
      <c r="J36" s="26">
        <v>371.27103717388218</v>
      </c>
      <c r="K36" s="26">
        <v>2.3444380000618898</v>
      </c>
      <c r="L36" s="82">
        <v>103.9734690942372</v>
      </c>
      <c r="M36" s="82">
        <v>2.6985724103673054</v>
      </c>
      <c r="N36" s="111">
        <v>486.12859049863357</v>
      </c>
      <c r="O36" s="111">
        <v>1.1672987823334735</v>
      </c>
      <c r="P36" s="111">
        <v>395.30780691874958</v>
      </c>
      <c r="Q36" s="111">
        <v>1.9398331837650633</v>
      </c>
      <c r="R36" s="111">
        <v>90.820783579884093</v>
      </c>
      <c r="S36" s="111">
        <v>2.3159804259318832</v>
      </c>
    </row>
    <row r="37" spans="1:20">
      <c r="A37" s="24" t="s">
        <v>17</v>
      </c>
      <c r="B37" s="82">
        <v>462.70214172200792</v>
      </c>
      <c r="C37" s="82">
        <v>1.7597111952636788</v>
      </c>
      <c r="D37" s="26">
        <v>378.09624917441033</v>
      </c>
      <c r="E37" s="26">
        <v>7.1269311497156398</v>
      </c>
      <c r="F37" s="82">
        <v>84.605892547597577</v>
      </c>
      <c r="G37" s="82">
        <v>7.6136730077974937</v>
      </c>
      <c r="H37" s="26">
        <v>425.58042291071598</v>
      </c>
      <c r="I37" s="26">
        <v>1.7732038391645002</v>
      </c>
      <c r="J37" s="26">
        <v>327.62089410405127</v>
      </c>
      <c r="K37" s="26">
        <v>7.6921418731295281</v>
      </c>
      <c r="L37" s="82">
        <v>97.959528806664622</v>
      </c>
      <c r="M37" s="82">
        <v>8.0217300848025435</v>
      </c>
      <c r="N37" s="27">
        <v>449.30013090402883</v>
      </c>
      <c r="O37" s="27">
        <v>1.9492203402568229</v>
      </c>
      <c r="P37" s="27">
        <v>363.74165933775544</v>
      </c>
      <c r="Q37" s="27">
        <v>7.1517682044924644</v>
      </c>
      <c r="R37" s="27">
        <v>85.558471566273312</v>
      </c>
      <c r="S37" s="27">
        <v>7.6062833140364523</v>
      </c>
    </row>
    <row r="38" spans="1:20">
      <c r="A38" s="24" t="s">
        <v>3</v>
      </c>
      <c r="B38" s="82">
        <v>418.54859550561349</v>
      </c>
      <c r="C38" s="82">
        <v>2.0868278173616588</v>
      </c>
      <c r="D38" s="26">
        <v>366.07858849421518</v>
      </c>
      <c r="E38" s="26">
        <v>4.6675441804470728</v>
      </c>
      <c r="F38" s="82">
        <v>52.470007011398387</v>
      </c>
      <c r="G38" s="82">
        <v>5.1120953607069293</v>
      </c>
      <c r="H38" s="26">
        <v>413.28063865918614</v>
      </c>
      <c r="I38" s="26">
        <v>2.2223143645509036</v>
      </c>
      <c r="J38" s="26">
        <v>357.60635371198549</v>
      </c>
      <c r="K38" s="26">
        <v>5.2717053543985024</v>
      </c>
      <c r="L38" s="82">
        <v>55.67428494720059</v>
      </c>
      <c r="M38" s="82">
        <v>5.7081708165941558</v>
      </c>
      <c r="N38" s="111">
        <v>392.74983958285827</v>
      </c>
      <c r="O38" s="111">
        <v>1.8862417698801537</v>
      </c>
      <c r="P38" s="111">
        <v>338.56339674335777</v>
      </c>
      <c r="Q38" s="111">
        <v>4.2910842110274352</v>
      </c>
      <c r="R38" s="111">
        <v>54.186442839500501</v>
      </c>
      <c r="S38" s="111">
        <v>4.7364587669023201</v>
      </c>
    </row>
    <row r="39" spans="1:20">
      <c r="A39" s="24" t="s">
        <v>13</v>
      </c>
      <c r="B39" s="123" t="s">
        <v>100</v>
      </c>
      <c r="C39" s="123" t="s">
        <v>100</v>
      </c>
      <c r="D39" s="123" t="s">
        <v>100</v>
      </c>
      <c r="E39" s="123" t="s">
        <v>100</v>
      </c>
      <c r="F39" s="123" t="s">
        <v>100</v>
      </c>
      <c r="G39" s="123" t="s">
        <v>100</v>
      </c>
      <c r="H39" s="123" t="s">
        <v>100</v>
      </c>
      <c r="I39" s="123" t="s">
        <v>100</v>
      </c>
      <c r="J39" s="123" t="s">
        <v>100</v>
      </c>
      <c r="K39" s="123" t="s">
        <v>100</v>
      </c>
      <c r="L39" s="123" t="s">
        <v>100</v>
      </c>
      <c r="M39" s="123" t="s">
        <v>100</v>
      </c>
      <c r="N39" s="123" t="s">
        <v>100</v>
      </c>
      <c r="O39" s="123" t="s">
        <v>100</v>
      </c>
      <c r="P39" s="123" t="s">
        <v>100</v>
      </c>
      <c r="Q39" s="123" t="s">
        <v>100</v>
      </c>
      <c r="R39" s="123" t="s">
        <v>100</v>
      </c>
      <c r="S39" s="123" t="s">
        <v>100</v>
      </c>
    </row>
    <row r="40" spans="1:20">
      <c r="A40" s="24" t="s">
        <v>27</v>
      </c>
      <c r="B40" s="90">
        <v>518.40842443836675</v>
      </c>
      <c r="C40" s="90">
        <v>2.1543301123908773</v>
      </c>
      <c r="D40" s="27">
        <v>430.77694322143424</v>
      </c>
      <c r="E40" s="27">
        <v>8.5118901909161515</v>
      </c>
      <c r="F40" s="90">
        <v>87.631481216932457</v>
      </c>
      <c r="G40" s="90">
        <v>8.5978038111625263</v>
      </c>
      <c r="H40" s="27">
        <v>506.9743925580139</v>
      </c>
      <c r="I40" s="27">
        <v>2.2580711303433039</v>
      </c>
      <c r="J40" s="27">
        <v>408.51177584158131</v>
      </c>
      <c r="K40" s="27">
        <v>8.3730010548688618</v>
      </c>
      <c r="L40" s="90">
        <v>98.462616716432649</v>
      </c>
      <c r="M40" s="90">
        <v>8.4290764195603813</v>
      </c>
      <c r="N40" s="111">
        <v>486.58766486826755</v>
      </c>
      <c r="O40" s="111">
        <v>2.1249823173375231</v>
      </c>
      <c r="P40" s="111">
        <v>415.98194512852933</v>
      </c>
      <c r="Q40" s="111">
        <v>8.4564978481362463</v>
      </c>
      <c r="R40" s="111">
        <v>70.605719739738191</v>
      </c>
      <c r="S40" s="111">
        <v>8.5851392818497061</v>
      </c>
    </row>
    <row r="41" spans="1:20">
      <c r="A41" s="24" t="s">
        <v>31</v>
      </c>
      <c r="B41" s="90">
        <v>501.85286535657161</v>
      </c>
      <c r="C41" s="90">
        <v>2.8541333131106077</v>
      </c>
      <c r="D41" s="27">
        <v>435.6472877309796</v>
      </c>
      <c r="E41" s="27">
        <v>5.2613759087648733</v>
      </c>
      <c r="F41" s="90">
        <v>66.205577625591872</v>
      </c>
      <c r="G41" s="90">
        <v>5.0889419375031686</v>
      </c>
      <c r="H41" s="27">
        <v>458.39735240348818</v>
      </c>
      <c r="I41" s="27">
        <v>2.9267024134529782</v>
      </c>
      <c r="J41" s="27">
        <v>390.69306830737065</v>
      </c>
      <c r="K41" s="27">
        <v>5.0528128471066953</v>
      </c>
      <c r="L41" s="90">
        <v>67.704284096117618</v>
      </c>
      <c r="M41" s="90">
        <v>4.9493403552749617</v>
      </c>
      <c r="N41" s="27">
        <v>500.6097988899898</v>
      </c>
      <c r="O41" s="27">
        <v>2.7952207174180548</v>
      </c>
      <c r="P41" s="27">
        <v>431.61853345249921</v>
      </c>
      <c r="Q41" s="27">
        <v>5.6127927481343374</v>
      </c>
      <c r="R41" s="27">
        <v>68.99126543749064</v>
      </c>
      <c r="S41" s="27">
        <v>5.381542510775212</v>
      </c>
    </row>
    <row r="42" spans="1:20">
      <c r="A42" s="24" t="s">
        <v>35</v>
      </c>
      <c r="B42" s="90">
        <v>502.8203592886868</v>
      </c>
      <c r="C42" s="90">
        <v>2.5026691347646834</v>
      </c>
      <c r="D42" s="27">
        <v>443.78720271193481</v>
      </c>
      <c r="E42" s="27">
        <v>4.7441117038778815</v>
      </c>
      <c r="F42" s="90">
        <v>59.033156576752106</v>
      </c>
      <c r="G42" s="90">
        <v>4.9942700882153259</v>
      </c>
      <c r="H42" s="27">
        <v>490.51963356001727</v>
      </c>
      <c r="I42" s="27">
        <v>2.5041853607424729</v>
      </c>
      <c r="J42" s="27">
        <v>424.61480299030927</v>
      </c>
      <c r="K42" s="27">
        <v>5.1637645077316323</v>
      </c>
      <c r="L42" s="90">
        <v>65.904830569708082</v>
      </c>
      <c r="M42" s="90">
        <v>5.3956038576818726</v>
      </c>
      <c r="N42" s="111">
        <v>492.13306587832795</v>
      </c>
      <c r="O42" s="111">
        <v>2.5561437435764982</v>
      </c>
      <c r="P42" s="111">
        <v>429.97305570914779</v>
      </c>
      <c r="Q42" s="111">
        <v>4.532943274246346</v>
      </c>
      <c r="R42" s="111">
        <v>62.160010169180211</v>
      </c>
      <c r="S42" s="111">
        <v>4.8759770587547742</v>
      </c>
    </row>
    <row r="43" spans="1:20">
      <c r="A43" s="24" t="s">
        <v>36</v>
      </c>
      <c r="B43" s="90">
        <v>499.04262143851895</v>
      </c>
      <c r="C43" s="90">
        <v>3.0816556245130244</v>
      </c>
      <c r="D43" s="27">
        <v>396.70848932263891</v>
      </c>
      <c r="E43" s="27">
        <v>3.9676400275635251</v>
      </c>
      <c r="F43" s="90">
        <v>102.33413211588004</v>
      </c>
      <c r="G43" s="90">
        <v>4.2132080012781596</v>
      </c>
      <c r="H43" s="27">
        <v>478.85629060240387</v>
      </c>
      <c r="I43" s="27">
        <v>2.7769885872650568</v>
      </c>
      <c r="J43" s="27">
        <v>380.95564571022533</v>
      </c>
      <c r="K43" s="27">
        <v>3.8359478183913449</v>
      </c>
      <c r="L43" s="90">
        <v>97.90064489217869</v>
      </c>
      <c r="M43" s="90">
        <v>4.0326610519932586</v>
      </c>
      <c r="N43" s="27">
        <v>476.69205800342007</v>
      </c>
      <c r="O43" s="27">
        <v>3.1004801144365635</v>
      </c>
      <c r="P43" s="27">
        <v>376.69452660542987</v>
      </c>
      <c r="Q43" s="27">
        <v>3.7546421151487666</v>
      </c>
      <c r="R43" s="27">
        <v>99.99753139799023</v>
      </c>
      <c r="S43" s="27">
        <v>4.3829531620629565</v>
      </c>
    </row>
    <row r="44" spans="1:20">
      <c r="A44" s="24" t="s">
        <v>38</v>
      </c>
      <c r="B44" s="90">
        <v>516.45537383695421</v>
      </c>
      <c r="C44" s="90">
        <v>2.0380289913393432</v>
      </c>
      <c r="D44" s="27">
        <v>445.00811639862297</v>
      </c>
      <c r="E44" s="27">
        <v>8.4016346288133779</v>
      </c>
      <c r="F44" s="90">
        <v>71.447257438331263</v>
      </c>
      <c r="G44" s="90">
        <v>8.2152450069361347</v>
      </c>
      <c r="H44" s="27">
        <v>499.85726794948567</v>
      </c>
      <c r="I44" s="27">
        <v>1.9370806656757305</v>
      </c>
      <c r="J44" s="27">
        <v>410.8233816542317</v>
      </c>
      <c r="K44" s="27">
        <v>7.4522946849418892</v>
      </c>
      <c r="L44" s="90">
        <v>89.033886295254021</v>
      </c>
      <c r="M44" s="90">
        <v>7.2650468555076078</v>
      </c>
      <c r="N44" s="111">
        <v>492.11589733290157</v>
      </c>
      <c r="O44" s="111">
        <v>2.1300626594530399</v>
      </c>
      <c r="P44" s="111">
        <v>436.3841808524935</v>
      </c>
      <c r="Q44" s="111">
        <v>8.2490831701432246</v>
      </c>
      <c r="R44" s="111">
        <v>55.731716480408082</v>
      </c>
      <c r="S44" s="111">
        <v>8.0597285417004514</v>
      </c>
    </row>
    <row r="45" spans="1:20">
      <c r="A45" s="24" t="s">
        <v>101</v>
      </c>
      <c r="B45" s="90">
        <v>496.46383661439694</v>
      </c>
      <c r="C45" s="90">
        <v>2.4485280573064441</v>
      </c>
      <c r="D45" s="27">
        <v>374.10657157663024</v>
      </c>
      <c r="E45" s="27">
        <v>4.9704678155288837</v>
      </c>
      <c r="F45" s="90">
        <v>122.35726503776668</v>
      </c>
      <c r="G45" s="90">
        <v>5.2402261961220225</v>
      </c>
      <c r="H45" s="27">
        <v>474.22658120293625</v>
      </c>
      <c r="I45" s="27">
        <v>2.5486765376030482</v>
      </c>
      <c r="J45" s="27">
        <v>362.4054325905883</v>
      </c>
      <c r="K45" s="27">
        <v>5.2449314415364219</v>
      </c>
      <c r="L45" s="90">
        <v>111.82114861234797</v>
      </c>
      <c r="M45" s="90">
        <v>5.5981988131006348</v>
      </c>
      <c r="N45" s="27">
        <v>483.49586884096334</v>
      </c>
      <c r="O45" s="27">
        <v>2.440594594986182</v>
      </c>
      <c r="P45" s="27">
        <v>362.81947516644829</v>
      </c>
      <c r="Q45" s="27">
        <v>5.2389765084227466</v>
      </c>
      <c r="R45" s="27">
        <v>120.67639367451511</v>
      </c>
      <c r="S45" s="27">
        <v>5.4207440459130432</v>
      </c>
    </row>
    <row r="46" spans="1:20">
      <c r="A46" s="24" t="s">
        <v>102</v>
      </c>
      <c r="B46" s="90">
        <v>485.94069197201787</v>
      </c>
      <c r="C46" s="90">
        <v>2.3353113944476696</v>
      </c>
      <c r="D46" s="27">
        <v>343.97107543089487</v>
      </c>
      <c r="E46" s="27">
        <v>6.0704418372119155</v>
      </c>
      <c r="F46" s="90">
        <v>141.96961654112303</v>
      </c>
      <c r="G46" s="90">
        <v>6.3504251588250167</v>
      </c>
      <c r="H46" s="27">
        <v>458.18588999474088</v>
      </c>
      <c r="I46" s="27">
        <v>2.4013589571415901</v>
      </c>
      <c r="J46" s="27">
        <v>327.7745262542017</v>
      </c>
      <c r="K46" s="27">
        <v>5.974800441346499</v>
      </c>
      <c r="L46" s="90">
        <v>130.41136374053917</v>
      </c>
      <c r="M46" s="90">
        <v>6.3317705798752586</v>
      </c>
      <c r="N46" s="111">
        <v>479.83023485389651</v>
      </c>
      <c r="O46" s="111">
        <v>2.3688409363726599</v>
      </c>
      <c r="P46" s="111">
        <v>344.16336958038664</v>
      </c>
      <c r="Q46" s="111">
        <v>6.4001311689257641</v>
      </c>
      <c r="R46" s="111">
        <v>135.66686527350987</v>
      </c>
      <c r="S46" s="111">
        <v>6.7939213156655027</v>
      </c>
    </row>
    <row r="47" spans="1:20">
      <c r="A47" s="24" t="s">
        <v>33</v>
      </c>
      <c r="B47" s="90">
        <v>433.93413990243289</v>
      </c>
      <c r="C47" s="90">
        <v>4.0840972463273593</v>
      </c>
      <c r="D47" s="27">
        <v>319.32242405423375</v>
      </c>
      <c r="E47" s="27">
        <v>6.9430234108357354</v>
      </c>
      <c r="F47" s="90">
        <v>114.61171584819917</v>
      </c>
      <c r="G47" s="90">
        <v>7.5832104165309762</v>
      </c>
      <c r="H47" s="27">
        <v>422.83736168899077</v>
      </c>
      <c r="I47" s="27">
        <v>3.866563214459835</v>
      </c>
      <c r="J47" s="27">
        <v>300.08060769115178</v>
      </c>
      <c r="K47" s="27">
        <v>6.4778399023863296</v>
      </c>
      <c r="L47" s="90">
        <v>122.75675399783904</v>
      </c>
      <c r="M47" s="90">
        <v>7.0183925326547385</v>
      </c>
      <c r="N47" s="27">
        <v>428.95583106170096</v>
      </c>
      <c r="O47" s="27">
        <v>4.491304091608308</v>
      </c>
      <c r="P47" s="27">
        <v>305.32594703553991</v>
      </c>
      <c r="Q47" s="27">
        <v>6.6810212113729941</v>
      </c>
      <c r="R47" s="27">
        <v>123.62988402616106</v>
      </c>
      <c r="S47" s="27">
        <v>7.8089606704937964</v>
      </c>
    </row>
    <row r="48" spans="1:20">
      <c r="A48" s="24" t="s">
        <v>22</v>
      </c>
      <c r="B48" s="90">
        <v>492.63360684804957</v>
      </c>
      <c r="C48" s="90">
        <v>2.8896236924357441</v>
      </c>
      <c r="D48" s="27">
        <v>410.56999059601583</v>
      </c>
      <c r="E48" s="27">
        <v>7.0745269613154891</v>
      </c>
      <c r="F48" s="90">
        <v>82.063616252033768</v>
      </c>
      <c r="G48" s="90">
        <v>7.3783654606562772</v>
      </c>
      <c r="H48" s="27">
        <v>474.81422118004701</v>
      </c>
      <c r="I48" s="27">
        <v>3.0167526078029216</v>
      </c>
      <c r="J48" s="27">
        <v>376.70414467312696</v>
      </c>
      <c r="K48" s="27">
        <v>8.0063020108245855</v>
      </c>
      <c r="L48" s="90">
        <v>98.110076506920109</v>
      </c>
      <c r="M48" s="90">
        <v>8.3840392839741806</v>
      </c>
      <c r="N48" s="124">
        <v>470.96527797029955</v>
      </c>
      <c r="O48" s="124">
        <v>2.4309429900251116</v>
      </c>
      <c r="P48" s="124">
        <v>398.41617760071586</v>
      </c>
      <c r="Q48" s="124">
        <v>6.5765149499185416</v>
      </c>
      <c r="R48" s="111">
        <v>72.549100369583741</v>
      </c>
      <c r="S48" s="111">
        <v>6.9073655173568786</v>
      </c>
    </row>
    <row r="49" spans="1:19">
      <c r="A49" s="24" t="s">
        <v>24</v>
      </c>
      <c r="B49" s="90">
        <v>512.82340766171023</v>
      </c>
      <c r="C49" s="90">
        <v>2.5255751403717883</v>
      </c>
      <c r="D49" s="27">
        <v>434.82688434395885</v>
      </c>
      <c r="E49" s="27">
        <v>4.648656053243907</v>
      </c>
      <c r="F49" s="90">
        <v>77.996523317751496</v>
      </c>
      <c r="G49" s="90">
        <v>4.6372682770446989</v>
      </c>
      <c r="H49" s="27">
        <v>481.40987789212323</v>
      </c>
      <c r="I49" s="27">
        <v>2.8199388968412156</v>
      </c>
      <c r="J49" s="27">
        <v>406.52959218410388</v>
      </c>
      <c r="K49" s="27">
        <v>5.1244258944578389</v>
      </c>
      <c r="L49" s="90">
        <v>74.880285708019414</v>
      </c>
      <c r="M49" s="90">
        <v>4.8333320938873152</v>
      </c>
      <c r="N49" s="27">
        <v>510.78876928054524</v>
      </c>
      <c r="O49" s="27">
        <v>2.5948780405558605</v>
      </c>
      <c r="P49" s="27">
        <v>431.44522958087703</v>
      </c>
      <c r="Q49" s="27">
        <v>4.261802346798115</v>
      </c>
      <c r="R49" s="27">
        <v>79.343539699668213</v>
      </c>
      <c r="S49" s="27">
        <v>4.2501429135925255</v>
      </c>
    </row>
    <row r="50" spans="1:19">
      <c r="A50" s="24" t="s">
        <v>30</v>
      </c>
      <c r="B50" s="82">
        <v>505.97558983652817</v>
      </c>
      <c r="C50" s="82">
        <v>2.3417594538363189</v>
      </c>
      <c r="D50" s="26">
        <v>418.8905699847349</v>
      </c>
      <c r="E50" s="26">
        <v>3.421704935400121</v>
      </c>
      <c r="F50" s="82">
        <v>87.085019851793362</v>
      </c>
      <c r="G50" s="82">
        <v>3.2842488499019606</v>
      </c>
      <c r="H50" s="26">
        <v>482.20198615847477</v>
      </c>
      <c r="I50" s="26">
        <v>2.3089318866058712</v>
      </c>
      <c r="J50" s="26">
        <v>406.85290776176953</v>
      </c>
      <c r="K50" s="26">
        <v>3.9016301483595406</v>
      </c>
      <c r="L50" s="82">
        <v>75.349078396705181</v>
      </c>
      <c r="M50" s="82">
        <v>3.5658194767332181</v>
      </c>
      <c r="N50" s="124">
        <v>474.00428920210197</v>
      </c>
      <c r="O50" s="124">
        <v>2.4250946826975048</v>
      </c>
      <c r="P50" s="124">
        <v>380.77142352156204</v>
      </c>
      <c r="Q50" s="124">
        <v>3.3565285701096541</v>
      </c>
      <c r="R50" s="111">
        <v>93.232865680539845</v>
      </c>
      <c r="S50" s="111">
        <v>3.2696617609693464</v>
      </c>
    </row>
    <row r="51" spans="1:19">
      <c r="A51" s="32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>
      <c r="A52" s="30" t="s">
        <v>39</v>
      </c>
      <c r="B52" s="82">
        <v>493.87258167820517</v>
      </c>
      <c r="C52" s="82">
        <v>0.46593209089119281</v>
      </c>
      <c r="D52" s="26">
        <v>405.14350026792408</v>
      </c>
      <c r="E52" s="26">
        <v>1.0516198730113571</v>
      </c>
      <c r="F52" s="82">
        <v>88.729081410280841</v>
      </c>
      <c r="G52" s="82">
        <v>1.058624132646472</v>
      </c>
      <c r="H52" s="26">
        <v>473.36064951658005</v>
      </c>
      <c r="I52" s="26">
        <v>0.47576341363624813</v>
      </c>
      <c r="J52" s="26">
        <v>382.34869640369863</v>
      </c>
      <c r="K52" s="26">
        <v>1.0800611620673879</v>
      </c>
      <c r="L52" s="82">
        <v>91.011953112881457</v>
      </c>
      <c r="M52" s="82">
        <v>1.0896065764988319</v>
      </c>
      <c r="N52" s="124">
        <v>473.03925231024226</v>
      </c>
      <c r="O52" s="124">
        <v>0.45455596576336682</v>
      </c>
      <c r="P52" s="124">
        <v>390.95003177386434</v>
      </c>
      <c r="Q52" s="124">
        <v>1.0175753664486713</v>
      </c>
      <c r="R52" s="111">
        <v>82.089220536377965</v>
      </c>
      <c r="S52" s="111">
        <v>1.0309913534635724</v>
      </c>
    </row>
    <row r="53" spans="1:19">
      <c r="A53" s="30" t="s">
        <v>40</v>
      </c>
      <c r="B53" s="82">
        <v>494.83370719626419</v>
      </c>
      <c r="C53" s="82">
        <v>0.94973989560019212</v>
      </c>
      <c r="D53" s="26">
        <v>408.16754452663821</v>
      </c>
      <c r="E53" s="26">
        <v>1.5059064803791902</v>
      </c>
      <c r="F53" s="82">
        <v>86.666162669626004</v>
      </c>
      <c r="G53" s="82">
        <v>1.5860593185789096</v>
      </c>
      <c r="H53" s="26">
        <v>474.02899082627317</v>
      </c>
      <c r="I53" s="26">
        <v>0.98212099102700934</v>
      </c>
      <c r="J53" s="26">
        <v>386.78872255604114</v>
      </c>
      <c r="K53" s="26">
        <v>1.515209210352463</v>
      </c>
      <c r="L53" s="82">
        <v>87.240268270232093</v>
      </c>
      <c r="M53" s="82">
        <v>1.6201704634174898</v>
      </c>
      <c r="N53" s="27">
        <v>476.17889827164089</v>
      </c>
      <c r="O53" s="27">
        <v>0.90140067322681672</v>
      </c>
      <c r="P53" s="27">
        <v>395.28004085591385</v>
      </c>
      <c r="Q53" s="27">
        <v>1.4517682215393872</v>
      </c>
      <c r="R53" s="27">
        <v>80.898857415727022</v>
      </c>
      <c r="S53" s="27">
        <v>1.4480073910727569</v>
      </c>
    </row>
    <row r="54" spans="1:19">
      <c r="A54" s="28"/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6"/>
      <c r="M54" s="126"/>
      <c r="N54" s="124"/>
      <c r="O54" s="124"/>
      <c r="P54" s="124"/>
      <c r="Q54" s="124"/>
      <c r="R54" s="124"/>
      <c r="S54" s="124"/>
    </row>
    <row r="55" spans="1:19">
      <c r="A55" s="67" t="s">
        <v>43</v>
      </c>
      <c r="B55" s="82">
        <v>493.51206053084172</v>
      </c>
      <c r="C55" s="82">
        <v>4.1710611875949679</v>
      </c>
      <c r="D55" s="26">
        <v>390.48416329670579</v>
      </c>
      <c r="E55" s="26">
        <v>8.3272080426529396</v>
      </c>
      <c r="F55" s="82">
        <v>103.02789723413598</v>
      </c>
      <c r="G55" s="82">
        <v>7.5925194410634642</v>
      </c>
      <c r="H55" s="26">
        <v>473.18185801703112</v>
      </c>
      <c r="I55" s="26">
        <v>4.0596126042398692</v>
      </c>
      <c r="J55" s="26">
        <v>370.95525364081016</v>
      </c>
      <c r="K55" s="26">
        <v>8.2866961912810595</v>
      </c>
      <c r="L55" s="82">
        <v>102.22660437622096</v>
      </c>
      <c r="M55" s="82">
        <v>7.4003377201691301</v>
      </c>
      <c r="N55" s="27">
        <v>471.88180522860512</v>
      </c>
      <c r="O55" s="27">
        <v>3.4032730802022875</v>
      </c>
      <c r="P55" s="27">
        <v>374.5609562508036</v>
      </c>
      <c r="Q55" s="27">
        <v>6.9153073060737977</v>
      </c>
      <c r="R55" s="27">
        <v>97.320848977801546</v>
      </c>
      <c r="S55" s="27">
        <v>6.5684192074288452</v>
      </c>
    </row>
    <row r="56" spans="1:19">
      <c r="A56" s="67" t="s">
        <v>44</v>
      </c>
      <c r="B56" s="82">
        <v>511.61200474260067</v>
      </c>
      <c r="C56" s="82">
        <v>5.0919319672211021</v>
      </c>
      <c r="D56" s="26">
        <v>417.68755010007834</v>
      </c>
      <c r="E56" s="26">
        <v>5.7539696883690832</v>
      </c>
      <c r="F56" s="82">
        <v>93.924454642522321</v>
      </c>
      <c r="G56" s="82">
        <v>5.6471204827902666</v>
      </c>
      <c r="H56" s="26">
        <v>489.46176647845442</v>
      </c>
      <c r="I56" s="26">
        <v>5.2340006500089071</v>
      </c>
      <c r="J56" s="26">
        <v>399.74482948779718</v>
      </c>
      <c r="K56" s="26">
        <v>5.9016915609232408</v>
      </c>
      <c r="L56" s="82">
        <v>89.716936990657203</v>
      </c>
      <c r="M56" s="82">
        <v>5.6332968637120677</v>
      </c>
      <c r="N56" s="124">
        <v>491.66812574809973</v>
      </c>
      <c r="O56" s="124">
        <v>4.699875992000484</v>
      </c>
      <c r="P56" s="124">
        <v>396.07268416555934</v>
      </c>
      <c r="Q56" s="124">
        <v>4.2966043817131663</v>
      </c>
      <c r="R56" s="111">
        <v>95.595441582540303</v>
      </c>
      <c r="S56" s="111">
        <v>4.7518318645973938</v>
      </c>
    </row>
    <row r="57" spans="1:19">
      <c r="A57" s="67" t="s">
        <v>60</v>
      </c>
      <c r="B57" s="82">
        <v>515.4142171950017</v>
      </c>
      <c r="C57" s="82">
        <v>3.5543662267008838</v>
      </c>
      <c r="D57" s="26">
        <v>405.25993002941618</v>
      </c>
      <c r="E57" s="26">
        <v>5.3353079205631824</v>
      </c>
      <c r="F57" s="82">
        <v>110.15428716558544</v>
      </c>
      <c r="G57" s="82">
        <v>5.3777579431261939</v>
      </c>
      <c r="H57" s="26">
        <v>493.70657547826204</v>
      </c>
      <c r="I57" s="26">
        <v>3.5655092838264402</v>
      </c>
      <c r="J57" s="26">
        <v>389.92310459521457</v>
      </c>
      <c r="K57" s="26">
        <v>6.0388787058692799</v>
      </c>
      <c r="L57" s="82">
        <v>103.78347088304754</v>
      </c>
      <c r="M57" s="82">
        <v>6.0678849168225364</v>
      </c>
      <c r="N57" s="27">
        <v>491.41192855687541</v>
      </c>
      <c r="O57" s="27">
        <v>3.3736610327183105</v>
      </c>
      <c r="P57" s="27">
        <v>382.43365618869996</v>
      </c>
      <c r="Q57" s="27">
        <v>5.401569302623666</v>
      </c>
      <c r="R57" s="27">
        <v>108.97827236817557</v>
      </c>
      <c r="S57" s="27">
        <v>5.6601889279696547</v>
      </c>
    </row>
    <row r="58" spans="1:19">
      <c r="A58" s="67" t="s">
        <v>54</v>
      </c>
      <c r="B58" s="82">
        <v>498.50673515015262</v>
      </c>
      <c r="C58" s="82">
        <v>4.0595927446365012</v>
      </c>
      <c r="D58" s="26">
        <v>399.18111194875655</v>
      </c>
      <c r="E58" s="26">
        <v>5.7723847349657458</v>
      </c>
      <c r="F58" s="82">
        <v>99.325623201396013</v>
      </c>
      <c r="G58" s="82">
        <v>6.1906513297578645</v>
      </c>
      <c r="H58" s="26">
        <v>467.47476562894343</v>
      </c>
      <c r="I58" s="26">
        <v>3.9514290442202364</v>
      </c>
      <c r="J58" s="26">
        <v>373.5080908371786</v>
      </c>
      <c r="K58" s="26">
        <v>6.8376462347744242</v>
      </c>
      <c r="L58" s="82">
        <v>93.966674791764902</v>
      </c>
      <c r="M58" s="82">
        <v>7.4281646712189042</v>
      </c>
      <c r="N58" s="124">
        <v>474.81351520736479</v>
      </c>
      <c r="O58" s="124">
        <v>3.4921243982412222</v>
      </c>
      <c r="P58" s="124">
        <v>379.4327573910316</v>
      </c>
      <c r="Q58" s="124">
        <v>4.8185108375546024</v>
      </c>
      <c r="R58" s="111">
        <v>95.380757816333158</v>
      </c>
      <c r="S58" s="111">
        <v>5.3590991053846588</v>
      </c>
    </row>
    <row r="59" spans="1:19">
      <c r="A59" s="67" t="s">
        <v>55</v>
      </c>
      <c r="B59" s="82">
        <v>496.58448300739235</v>
      </c>
      <c r="C59" s="82">
        <v>3.3302089734643858</v>
      </c>
      <c r="D59" s="26">
        <v>404.26944934132661</v>
      </c>
      <c r="E59" s="26">
        <v>4.2157959460601937</v>
      </c>
      <c r="F59" s="82">
        <v>92.31503366606573</v>
      </c>
      <c r="G59" s="82">
        <v>4.1563319801514131</v>
      </c>
      <c r="H59" s="26">
        <v>472.11153642229993</v>
      </c>
      <c r="I59" s="26">
        <v>3.6904823784237246</v>
      </c>
      <c r="J59" s="26">
        <v>380.38249075260518</v>
      </c>
      <c r="K59" s="26">
        <v>4.8911818943205265</v>
      </c>
      <c r="L59" s="82">
        <v>91.729045669694685</v>
      </c>
      <c r="M59" s="82">
        <v>5.0330028180758024</v>
      </c>
      <c r="N59" s="27">
        <v>468.19663842742119</v>
      </c>
      <c r="O59" s="27">
        <v>2.7894262789714932</v>
      </c>
      <c r="P59" s="27">
        <v>379.17674380692057</v>
      </c>
      <c r="Q59" s="27">
        <v>3.7472647718986543</v>
      </c>
      <c r="R59" s="27">
        <v>89.019894620500622</v>
      </c>
      <c r="S59" s="27">
        <v>3.7924241722974159</v>
      </c>
    </row>
    <row r="60" spans="1:19">
      <c r="A60" s="67" t="s">
        <v>46</v>
      </c>
      <c r="B60" s="82">
        <v>509.09743778946302</v>
      </c>
      <c r="C60" s="82">
        <v>3.1607681716788014</v>
      </c>
      <c r="D60" s="26">
        <v>413.48449894519592</v>
      </c>
      <c r="E60" s="26">
        <v>4.086599647550833</v>
      </c>
      <c r="F60" s="82">
        <v>95.612938844267205</v>
      </c>
      <c r="G60" s="82">
        <v>5.0598392217521981</v>
      </c>
      <c r="H60" s="26">
        <v>480.71052221967676</v>
      </c>
      <c r="I60" s="26">
        <v>3.2958553002323456</v>
      </c>
      <c r="J60" s="26">
        <v>389.25825477758775</v>
      </c>
      <c r="K60" s="26">
        <v>4.6623246225712407</v>
      </c>
      <c r="L60" s="82">
        <v>91.452267442088981</v>
      </c>
      <c r="M60" s="82">
        <v>5.4078685801257587</v>
      </c>
      <c r="N60" s="124">
        <v>489.44820606525519</v>
      </c>
      <c r="O60" s="124">
        <v>2.7185522958386543</v>
      </c>
      <c r="P60" s="124">
        <v>394.29818587282477</v>
      </c>
      <c r="Q60" s="124">
        <v>4.5869722434404077</v>
      </c>
      <c r="R60" s="111">
        <v>95.150020192430404</v>
      </c>
      <c r="S60" s="111">
        <v>4.8743254064381851</v>
      </c>
    </row>
    <row r="61" spans="1:19">
      <c r="A61" s="67" t="s">
        <v>47</v>
      </c>
      <c r="B61" s="82">
        <v>519.61592755585332</v>
      </c>
      <c r="C61" s="82">
        <v>2.8604059877484862</v>
      </c>
      <c r="D61" s="26">
        <v>419.11153455320903</v>
      </c>
      <c r="E61" s="26">
        <v>3.8422062608036103</v>
      </c>
      <c r="F61" s="82">
        <v>100.50439300264441</v>
      </c>
      <c r="G61" s="82">
        <v>3.8839131555357533</v>
      </c>
      <c r="H61" s="26">
        <v>493.07082749739737</v>
      </c>
      <c r="I61" s="26">
        <v>2.8206886755970149</v>
      </c>
      <c r="J61" s="26">
        <v>395.01469811064055</v>
      </c>
      <c r="K61" s="26">
        <v>4.8732758814884187</v>
      </c>
      <c r="L61" s="82">
        <v>98.056129386756965</v>
      </c>
      <c r="M61" s="82">
        <v>4.7366276124228293</v>
      </c>
      <c r="N61" s="27">
        <v>499.30326735529144</v>
      </c>
      <c r="O61" s="27">
        <v>3.2208461276267766</v>
      </c>
      <c r="P61" s="27">
        <v>396.41326502051925</v>
      </c>
      <c r="Q61" s="27">
        <v>3.451106536689446</v>
      </c>
      <c r="R61" s="27">
        <v>102.89000233477209</v>
      </c>
      <c r="S61" s="27">
        <v>4.3689596723915392</v>
      </c>
    </row>
    <row r="62" spans="1:19">
      <c r="A62" s="67" t="s">
        <v>48</v>
      </c>
      <c r="B62" s="82">
        <v>510.94336061365357</v>
      </c>
      <c r="C62" s="82">
        <v>3.50639569955653</v>
      </c>
      <c r="D62" s="26">
        <v>421.38085353114786</v>
      </c>
      <c r="E62" s="26">
        <v>4.5690172655265462</v>
      </c>
      <c r="F62" s="82">
        <v>89.562507082505633</v>
      </c>
      <c r="G62" s="82">
        <v>5.2138713958089431</v>
      </c>
      <c r="H62" s="26">
        <v>487.91430831947247</v>
      </c>
      <c r="I62" s="26">
        <v>3.4764319652642972</v>
      </c>
      <c r="J62" s="26">
        <v>398.10868110203279</v>
      </c>
      <c r="K62" s="26">
        <v>4.9216379198941826</v>
      </c>
      <c r="L62" s="82">
        <v>89.805627217439721</v>
      </c>
      <c r="M62" s="82">
        <v>5.565709816011875</v>
      </c>
      <c r="N62" s="124">
        <v>488.88685644759363</v>
      </c>
      <c r="O62" s="124">
        <v>3.086132164351302</v>
      </c>
      <c r="P62" s="124">
        <v>398.06631521999986</v>
      </c>
      <c r="Q62" s="124">
        <v>4.0376545595415303</v>
      </c>
      <c r="R62" s="111">
        <v>90.82054122759375</v>
      </c>
      <c r="S62" s="111">
        <v>4.8029876729528063</v>
      </c>
    </row>
    <row r="63" spans="1:19">
      <c r="A63" s="67" t="s">
        <v>119</v>
      </c>
      <c r="B63" s="82">
        <v>508.36108608688392</v>
      </c>
      <c r="C63" s="82">
        <v>3.4612077532852825</v>
      </c>
      <c r="D63" s="26">
        <v>417.51616071972995</v>
      </c>
      <c r="E63" s="26">
        <v>12.403764702898052</v>
      </c>
      <c r="F63" s="82">
        <v>90.844925367153948</v>
      </c>
      <c r="G63" s="82">
        <v>12.987466636327973</v>
      </c>
      <c r="H63" s="26">
        <v>479.70208005918823</v>
      </c>
      <c r="I63" s="26">
        <v>3.2354077137042219</v>
      </c>
      <c r="J63" s="26">
        <v>388.51962557152422</v>
      </c>
      <c r="K63" s="26">
        <v>14.207750250829607</v>
      </c>
      <c r="L63" s="82">
        <v>91.182454487663989</v>
      </c>
      <c r="M63" s="82">
        <v>14.785480717486207</v>
      </c>
      <c r="N63" s="27">
        <v>479.67245531004284</v>
      </c>
      <c r="O63" s="27">
        <v>3.312516884925139</v>
      </c>
      <c r="P63" s="27">
        <v>395.2208945266953</v>
      </c>
      <c r="Q63" s="27">
        <v>11.899841474493234</v>
      </c>
      <c r="R63" s="27">
        <v>84.451560783347617</v>
      </c>
      <c r="S63" s="27">
        <v>12.302614921258133</v>
      </c>
    </row>
    <row r="64" spans="1:19">
      <c r="A64" s="68" t="s">
        <v>49</v>
      </c>
      <c r="B64" s="82">
        <v>455.26070735340619</v>
      </c>
      <c r="C64" s="82">
        <v>5.5675752895829271</v>
      </c>
      <c r="D64" s="26">
        <v>386.58917255877992</v>
      </c>
      <c r="E64" s="26">
        <v>9.2937722091807871</v>
      </c>
      <c r="F64" s="82">
        <v>68.671534794626282</v>
      </c>
      <c r="G64" s="82">
        <v>10.712547995449047</v>
      </c>
      <c r="H64" s="26">
        <v>433.69734957927102</v>
      </c>
      <c r="I64" s="26">
        <v>6.1962469223838808</v>
      </c>
      <c r="J64" s="26">
        <v>360.57826598637223</v>
      </c>
      <c r="K64" s="26">
        <v>10.644198363559966</v>
      </c>
      <c r="L64" s="82">
        <v>73.119083592898761</v>
      </c>
      <c r="M64" s="82">
        <v>12.10968988139825</v>
      </c>
      <c r="N64" s="124">
        <v>440.18470202774535</v>
      </c>
      <c r="O64" s="124">
        <v>6.0150365223709157</v>
      </c>
      <c r="P64" s="124">
        <v>369.34805727669806</v>
      </c>
      <c r="Q64" s="124">
        <v>9.3781257263132698</v>
      </c>
      <c r="R64" s="111">
        <v>70.836644751047317</v>
      </c>
      <c r="S64" s="111">
        <v>11.038107524392313</v>
      </c>
    </row>
    <row r="65" spans="1:19">
      <c r="A65" s="68" t="s">
        <v>61</v>
      </c>
      <c r="B65" s="82">
        <v>483.84532321413099</v>
      </c>
      <c r="C65" s="82">
        <v>4.6557584412088664</v>
      </c>
      <c r="D65" s="26">
        <v>384.20070533424041</v>
      </c>
      <c r="E65" s="26">
        <v>5.5743066345334853</v>
      </c>
      <c r="F65" s="82">
        <v>99.64461787989049</v>
      </c>
      <c r="G65" s="82">
        <v>6.2309124037748109</v>
      </c>
      <c r="H65" s="26">
        <v>455.61537698022369</v>
      </c>
      <c r="I65" s="26">
        <v>5.1630287454970007</v>
      </c>
      <c r="J65" s="26">
        <v>361.57931692608014</v>
      </c>
      <c r="K65" s="26">
        <v>5.5598565782066967</v>
      </c>
      <c r="L65" s="82">
        <v>94.036060054143476</v>
      </c>
      <c r="M65" s="82">
        <v>5.3935218665313291</v>
      </c>
      <c r="N65" s="27">
        <v>466.44804420703048</v>
      </c>
      <c r="O65" s="27">
        <v>4.3632832605274494</v>
      </c>
      <c r="P65" s="27">
        <v>370.91587481792413</v>
      </c>
      <c r="Q65" s="27">
        <v>5.0437383385101171</v>
      </c>
      <c r="R65" s="27">
        <v>95.532169389106357</v>
      </c>
      <c r="S65" s="27">
        <v>5.418740490790837</v>
      </c>
    </row>
    <row r="66" spans="1:19">
      <c r="A66" s="67" t="s">
        <v>41</v>
      </c>
      <c r="B66" s="82">
        <v>501.40694405237809</v>
      </c>
      <c r="C66" s="82">
        <v>3.912590273630705</v>
      </c>
      <c r="D66" s="26">
        <v>407.28234305371103</v>
      </c>
      <c r="E66" s="26">
        <v>5.2458439574715028</v>
      </c>
      <c r="F66" s="82">
        <v>94.124600998667077</v>
      </c>
      <c r="G66" s="82">
        <v>5.920891777458638</v>
      </c>
      <c r="H66" s="26">
        <v>477.59045839984964</v>
      </c>
      <c r="I66" s="26">
        <v>3.6770141221959673</v>
      </c>
      <c r="J66" s="26">
        <v>387.3047412735533</v>
      </c>
      <c r="K66" s="26">
        <v>5.4984873454821841</v>
      </c>
      <c r="L66" s="82">
        <v>90.285717126296433</v>
      </c>
      <c r="M66" s="82">
        <v>5.5353629770169652</v>
      </c>
      <c r="N66" s="124">
        <v>481.40065007111116</v>
      </c>
      <c r="O66" s="124">
        <v>3.3743848359454494</v>
      </c>
      <c r="P66" s="124">
        <v>388.1410113760532</v>
      </c>
      <c r="Q66" s="124">
        <v>3.9586781166324658</v>
      </c>
      <c r="R66" s="111">
        <v>93.25963869505793</v>
      </c>
      <c r="S66" s="111">
        <v>4.3948237644503374</v>
      </c>
    </row>
    <row r="67" spans="1:19">
      <c r="A67" s="67" t="s">
        <v>42</v>
      </c>
      <c r="B67" s="82">
        <v>510.52948940297426</v>
      </c>
      <c r="C67" s="82">
        <v>3.671934258307167</v>
      </c>
      <c r="D67" s="26">
        <v>416.25824479844903</v>
      </c>
      <c r="E67" s="26">
        <v>5.3789966027118341</v>
      </c>
      <c r="F67" s="82">
        <v>94.271244604525293</v>
      </c>
      <c r="G67" s="82">
        <v>5.9886824842754249</v>
      </c>
      <c r="H67" s="26">
        <v>478.08223833413422</v>
      </c>
      <c r="I67" s="26">
        <v>4.3280211604818781</v>
      </c>
      <c r="J67" s="26">
        <v>387.01572226025212</v>
      </c>
      <c r="K67" s="26">
        <v>5.5642705489189668</v>
      </c>
      <c r="L67" s="82">
        <v>91.066516073882113</v>
      </c>
      <c r="M67" s="82">
        <v>6.7197338943136034</v>
      </c>
      <c r="N67" s="27">
        <v>489.76865204963167</v>
      </c>
      <c r="O67" s="27">
        <v>3.6825132931960205</v>
      </c>
      <c r="P67" s="27">
        <v>395.76035486535125</v>
      </c>
      <c r="Q67" s="27">
        <v>5.1453542205975902</v>
      </c>
      <c r="R67" s="27">
        <v>94.008297184280565</v>
      </c>
      <c r="S67" s="27">
        <v>5.7832890779559625</v>
      </c>
    </row>
    <row r="68" spans="1:19">
      <c r="A68" s="68" t="s">
        <v>66</v>
      </c>
      <c r="B68" s="82">
        <v>515.21948931775796</v>
      </c>
      <c r="C68" s="82">
        <v>4.6409042860083831</v>
      </c>
      <c r="D68" s="26">
        <v>423.12396285560283</v>
      </c>
      <c r="E68" s="26">
        <v>4.5940197218524537</v>
      </c>
      <c r="F68" s="82">
        <v>92.095526462155107</v>
      </c>
      <c r="G68" s="82">
        <v>5.7541018874711334</v>
      </c>
      <c r="H68" s="26">
        <v>489.03197586277037</v>
      </c>
      <c r="I68" s="26">
        <v>4.6014460296022142</v>
      </c>
      <c r="J68" s="26">
        <v>401.61530739185071</v>
      </c>
      <c r="K68" s="26">
        <v>5.471275616602381</v>
      </c>
      <c r="L68" s="82">
        <v>87.416668470919603</v>
      </c>
      <c r="M68" s="82">
        <v>5.8654999466635989</v>
      </c>
      <c r="N68" s="124">
        <v>497.16172635202008</v>
      </c>
      <c r="O68" s="124">
        <v>4.0241985709019703</v>
      </c>
      <c r="P68" s="124">
        <v>406.32070889124986</v>
      </c>
      <c r="Q68" s="124">
        <v>4.044677716776973</v>
      </c>
      <c r="R68" s="111">
        <v>90.84101746077026</v>
      </c>
      <c r="S68" s="111">
        <v>5.4045971959346275</v>
      </c>
    </row>
    <row r="69" spans="1:19">
      <c r="A69" s="69" t="s">
        <v>51</v>
      </c>
      <c r="B69" s="82">
        <v>449.9201789590112</v>
      </c>
      <c r="C69" s="82">
        <v>7.5873644661803032</v>
      </c>
      <c r="D69" s="26">
        <v>353.37577006551385</v>
      </c>
      <c r="E69" s="26">
        <v>7.7170855307001132</v>
      </c>
      <c r="F69" s="82">
        <v>96.544408893497419</v>
      </c>
      <c r="G69" s="82">
        <v>10.682076357001513</v>
      </c>
      <c r="H69" s="26">
        <v>422.746530655642</v>
      </c>
      <c r="I69" s="26">
        <v>8.0048059139685552</v>
      </c>
      <c r="J69" s="26">
        <v>331.29020991935693</v>
      </c>
      <c r="K69" s="26">
        <v>10.033021774321616</v>
      </c>
      <c r="L69" s="82">
        <v>91.456320736285051</v>
      </c>
      <c r="M69" s="82">
        <v>12.525028981072959</v>
      </c>
      <c r="N69" s="27">
        <v>435.61309147478931</v>
      </c>
      <c r="O69" s="27">
        <v>6.8494609040914192</v>
      </c>
      <c r="P69" s="27">
        <v>347.58967329402805</v>
      </c>
      <c r="Q69" s="27">
        <v>8.1848193800903317</v>
      </c>
      <c r="R69" s="27">
        <v>88.023418180761283</v>
      </c>
      <c r="S69" s="27">
        <v>10.602980401631914</v>
      </c>
    </row>
    <row r="70" spans="1:19">
      <c r="A70" s="70" t="s">
        <v>118</v>
      </c>
      <c r="B70" s="82">
        <v>498.57280482589294</v>
      </c>
      <c r="C70" s="82">
        <v>4.1750575445708709</v>
      </c>
      <c r="D70" s="26">
        <v>401.24060251239973</v>
      </c>
      <c r="E70" s="26">
        <v>5.5287582524885952</v>
      </c>
      <c r="F70" s="82">
        <v>97.33220231349317</v>
      </c>
      <c r="G70" s="82">
        <v>4.8537898846689549</v>
      </c>
      <c r="H70" s="26">
        <v>475.62396636714732</v>
      </c>
      <c r="I70" s="26">
        <v>4.1561277010288862</v>
      </c>
      <c r="J70" s="26">
        <v>381.2099781000444</v>
      </c>
      <c r="K70" s="26">
        <v>6.3779832623816946</v>
      </c>
      <c r="L70" s="82">
        <v>94.41398826710288</v>
      </c>
      <c r="M70" s="82">
        <v>5.8345939823719313</v>
      </c>
      <c r="N70" s="124">
        <v>475.33442158961026</v>
      </c>
      <c r="O70" s="124">
        <v>3.8616602382761438</v>
      </c>
      <c r="P70" s="124">
        <v>377.28511488758204</v>
      </c>
      <c r="Q70" s="124">
        <v>5.5176239690407369</v>
      </c>
      <c r="R70" s="111">
        <v>98.049306702028275</v>
      </c>
      <c r="S70" s="111">
        <v>5.457616896451249</v>
      </c>
    </row>
    <row r="71" spans="1:19">
      <c r="A71" s="67" t="s">
        <v>62</v>
      </c>
      <c r="B71" s="82">
        <v>497.40789014367454</v>
      </c>
      <c r="C71" s="82">
        <v>4.5940161935438235</v>
      </c>
      <c r="D71" s="26">
        <v>406.17804577103522</v>
      </c>
      <c r="E71" s="26">
        <v>5.4999182303538703</v>
      </c>
      <c r="F71" s="82">
        <v>91.22984437263942</v>
      </c>
      <c r="G71" s="82">
        <v>6.5504142903784297</v>
      </c>
      <c r="H71" s="26">
        <v>464.66534253596939</v>
      </c>
      <c r="I71" s="26">
        <v>5.5323591819129723</v>
      </c>
      <c r="J71" s="26">
        <v>380.0404678228391</v>
      </c>
      <c r="K71" s="26">
        <v>6.070931933569863</v>
      </c>
      <c r="L71" s="82">
        <v>84.624874713130311</v>
      </c>
      <c r="M71" s="82">
        <v>7.3774428334477271</v>
      </c>
      <c r="N71" s="27">
        <v>487.17109550018984</v>
      </c>
      <c r="O71" s="27">
        <v>3.4879702529874828</v>
      </c>
      <c r="P71" s="27">
        <v>389.84332707551158</v>
      </c>
      <c r="Q71" s="27">
        <v>5.0956058925830252</v>
      </c>
      <c r="R71" s="27">
        <v>97.327768424678283</v>
      </c>
      <c r="S71" s="27">
        <v>5.4312363304921218</v>
      </c>
    </row>
    <row r="72" spans="1:19">
      <c r="A72" s="67" t="s">
        <v>45</v>
      </c>
      <c r="B72" s="82">
        <v>474.06404041978539</v>
      </c>
      <c r="C72" s="82">
        <v>4.2475143771774579</v>
      </c>
      <c r="D72" s="26">
        <v>382.65368982709509</v>
      </c>
      <c r="E72" s="26">
        <v>7.7964381169269732</v>
      </c>
      <c r="F72" s="82">
        <v>91.410350592690293</v>
      </c>
      <c r="G72" s="82">
        <v>7.0525657298513389</v>
      </c>
      <c r="H72" s="26">
        <v>433.61169365192836</v>
      </c>
      <c r="I72" s="26">
        <v>5.6347368134936868</v>
      </c>
      <c r="J72" s="26">
        <v>351.14451029717191</v>
      </c>
      <c r="K72" s="26">
        <v>9.6566947028540078</v>
      </c>
      <c r="L72" s="82">
        <v>82.467183354756358</v>
      </c>
      <c r="M72" s="82">
        <v>8.2391513227700948</v>
      </c>
      <c r="N72" s="124">
        <v>475.48528399118214</v>
      </c>
      <c r="O72" s="124">
        <v>3.0499241795181309</v>
      </c>
      <c r="P72" s="124">
        <v>384.32009076122108</v>
      </c>
      <c r="Q72" s="124">
        <v>5.9473339119539839</v>
      </c>
      <c r="R72" s="111">
        <v>91.165193229961091</v>
      </c>
      <c r="S72" s="111">
        <v>5.683522064493939</v>
      </c>
    </row>
    <row r="73" spans="1:19">
      <c r="A73" s="67" t="s">
        <v>50</v>
      </c>
      <c r="B73" s="74">
        <v>517.7849511737237</v>
      </c>
      <c r="C73" s="74">
        <v>3.249266855607444</v>
      </c>
      <c r="D73" s="29">
        <v>416.26508605360897</v>
      </c>
      <c r="E73" s="29">
        <v>4.4377984406926831</v>
      </c>
      <c r="F73" s="74">
        <v>101.51986512011469</v>
      </c>
      <c r="G73" s="74">
        <v>5.0185422205920815</v>
      </c>
      <c r="H73" s="29">
        <v>495.67183164845</v>
      </c>
      <c r="I73" s="29">
        <v>3.20441364039266</v>
      </c>
      <c r="J73" s="29">
        <v>394.23661099095256</v>
      </c>
      <c r="K73" s="29">
        <v>5.0337369072309528</v>
      </c>
      <c r="L73" s="74">
        <v>101.43522065749752</v>
      </c>
      <c r="M73" s="74">
        <v>5.7584778791672377</v>
      </c>
      <c r="N73" s="75">
        <v>494.99047499789248</v>
      </c>
      <c r="O73" s="75">
        <v>2.8997766530465086</v>
      </c>
      <c r="P73" s="75">
        <v>395.59498970041273</v>
      </c>
      <c r="Q73" s="75">
        <v>4.5957095250889459</v>
      </c>
      <c r="R73" s="75">
        <v>99.395485297479738</v>
      </c>
      <c r="S73" s="75">
        <v>5.2149204596870788</v>
      </c>
    </row>
    <row r="74" spans="1:19">
      <c r="A74" s="10"/>
      <c r="B74" s="10"/>
      <c r="C74" s="10"/>
      <c r="D74" s="10"/>
      <c r="E74" s="10"/>
      <c r="F74" s="10"/>
      <c r="G74" s="10"/>
      <c r="H74" s="10"/>
    </row>
    <row r="75" spans="1:19" s="49" customFormat="1" ht="11.25">
      <c r="A75" s="57" t="s">
        <v>126</v>
      </c>
      <c r="B75" s="57"/>
      <c r="C75" s="57"/>
      <c r="D75" s="57"/>
      <c r="E75" s="57"/>
      <c r="F75" s="57"/>
      <c r="G75" s="57"/>
      <c r="H75" s="57"/>
    </row>
    <row r="76" spans="1:19" s="49" customFormat="1" ht="11.25">
      <c r="A76" s="57" t="s">
        <v>127</v>
      </c>
      <c r="B76" s="57"/>
      <c r="C76" s="57"/>
      <c r="D76" s="57"/>
      <c r="E76" s="57"/>
      <c r="F76" s="57"/>
      <c r="G76" s="57"/>
      <c r="H76" s="57"/>
    </row>
    <row r="77" spans="1:19" s="49" customFormat="1" ht="11.25">
      <c r="A77" s="57"/>
      <c r="B77" s="57"/>
      <c r="C77" s="57"/>
      <c r="D77" s="57"/>
      <c r="E77" s="57"/>
      <c r="F77" s="57"/>
      <c r="G77" s="57"/>
      <c r="H77" s="57"/>
    </row>
    <row r="78" spans="1:19">
      <c r="A78" s="71" t="s">
        <v>131</v>
      </c>
      <c r="B78" s="72"/>
      <c r="C78" s="72"/>
      <c r="D78" s="72"/>
      <c r="E78" s="73"/>
    </row>
  </sheetData>
  <mergeCells count="4">
    <mergeCell ref="A6:A7"/>
    <mergeCell ref="B6:G6"/>
    <mergeCell ref="H6:M6"/>
    <mergeCell ref="N6:S6"/>
  </mergeCells>
  <hyperlinks>
    <hyperlink ref="A4" location="Índice!A1" display="Índice" xr:uid="{38496FE0-6A54-4F35-8BFB-B0FB76C3B20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8C0D-C138-4E5A-B807-06DE158B5A5F}">
  <dimension ref="A1:H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1.42578125" customWidth="1"/>
    <col min="6" max="7" width="11.42578125" customWidth="1"/>
  </cols>
  <sheetData>
    <row r="1" spans="1:7" s="53" customFormat="1" ht="18.75">
      <c r="A1" s="54" t="str" cm="1">
        <f t="array" aca="1" ref="A1" ca="1">VLOOKUP(_xlfn.TEXTAFTER(CELL("filename",AAA995),"]"),Índice!A:B,2,FALSE)</f>
        <v>Rendimiento medio en ciencias según la condición de repetidor, antes y después de descontar el ISEC de estudiante y centro</v>
      </c>
      <c r="B1" s="55"/>
      <c r="C1" s="55"/>
      <c r="D1" s="55"/>
      <c r="E1" s="55"/>
    </row>
    <row r="2" spans="1:7">
      <c r="A2" t="s">
        <v>57</v>
      </c>
      <c r="E2" s="4"/>
    </row>
    <row r="3" spans="1:7">
      <c r="A3" s="2" t="s">
        <v>95</v>
      </c>
      <c r="E3" s="4"/>
    </row>
    <row r="4" spans="1:7">
      <c r="A4" s="3" t="s">
        <v>0</v>
      </c>
      <c r="E4" s="4"/>
    </row>
    <row r="6" spans="1:7" ht="61.5" customHeight="1">
      <c r="A6" s="157" t="s">
        <v>52</v>
      </c>
      <c r="B6" s="159" t="s">
        <v>106</v>
      </c>
      <c r="C6" s="154"/>
      <c r="D6" s="159" t="s">
        <v>107</v>
      </c>
      <c r="E6" s="154"/>
      <c r="F6" s="159" t="s">
        <v>108</v>
      </c>
      <c r="G6" s="154"/>
    </row>
    <row r="7" spans="1:7" ht="12" customHeight="1">
      <c r="A7" s="158"/>
      <c r="B7" s="37" t="s">
        <v>110</v>
      </c>
      <c r="C7" s="16" t="s">
        <v>53</v>
      </c>
      <c r="D7" s="37" t="s">
        <v>110</v>
      </c>
      <c r="E7" s="16" t="s">
        <v>53</v>
      </c>
      <c r="F7" s="37" t="s">
        <v>110</v>
      </c>
      <c r="G7" s="16" t="s">
        <v>53</v>
      </c>
    </row>
    <row r="8" spans="1:7">
      <c r="A8" s="30" t="s">
        <v>16</v>
      </c>
      <c r="B8" s="83">
        <v>90.207429294086197</v>
      </c>
      <c r="C8" s="83">
        <v>3.97750354125459</v>
      </c>
      <c r="D8" s="21">
        <v>65.849873919003002</v>
      </c>
      <c r="E8" s="21">
        <v>3.4794804138919102</v>
      </c>
      <c r="F8" s="82">
        <v>43.263935918589901</v>
      </c>
      <c r="G8" s="82">
        <v>3.2281336676918202</v>
      </c>
    </row>
    <row r="9" spans="1:7">
      <c r="A9" s="30" t="s">
        <v>14</v>
      </c>
      <c r="B9" s="83">
        <v>60.182125118488102</v>
      </c>
      <c r="C9" s="83">
        <v>6.4070091506435398</v>
      </c>
      <c r="D9" s="21">
        <v>49.6105310353826</v>
      </c>
      <c r="E9" s="21">
        <v>6.1705028821618697</v>
      </c>
      <c r="F9" s="82">
        <v>48.4762555240263</v>
      </c>
      <c r="G9" s="82">
        <v>6.0505422367707302</v>
      </c>
    </row>
    <row r="10" spans="1:7">
      <c r="A10" s="30" t="s">
        <v>18</v>
      </c>
      <c r="B10" s="83">
        <v>85.453060611591496</v>
      </c>
      <c r="C10" s="83">
        <v>5.3443417719106403</v>
      </c>
      <c r="D10" s="21">
        <v>63.610966886225903</v>
      </c>
      <c r="E10" s="21">
        <v>4.9630694459503903</v>
      </c>
      <c r="F10" s="82">
        <v>40.744255937962897</v>
      </c>
      <c r="G10" s="82">
        <v>4.10634598748039</v>
      </c>
    </row>
    <row r="11" spans="1:7">
      <c r="A11" s="30" t="s">
        <v>28</v>
      </c>
      <c r="B11" s="83">
        <v>109.175789413224</v>
      </c>
      <c r="C11" s="83">
        <v>4.0050215423581497</v>
      </c>
      <c r="D11" s="21">
        <v>87.734015102110206</v>
      </c>
      <c r="E11" s="21">
        <v>3.9424867553755898</v>
      </c>
      <c r="F11" s="82">
        <v>69.6786491319058</v>
      </c>
      <c r="G11" s="82">
        <v>3.5206001827656501</v>
      </c>
    </row>
    <row r="12" spans="1:7">
      <c r="A12" s="30" t="s">
        <v>20</v>
      </c>
      <c r="B12" s="83">
        <v>95.019148838499106</v>
      </c>
      <c r="C12" s="83">
        <v>4.9666874069796902</v>
      </c>
      <c r="D12" s="21">
        <v>82.408598885390404</v>
      </c>
      <c r="E12" s="21">
        <v>6.5070080090318196</v>
      </c>
      <c r="F12" s="82">
        <v>54.583385059005401</v>
      </c>
      <c r="G12" s="82">
        <v>6.0511148712519001</v>
      </c>
    </row>
    <row r="13" spans="1:7">
      <c r="A13" s="30" t="s">
        <v>6</v>
      </c>
      <c r="B13" s="83">
        <v>89.950489370339398</v>
      </c>
      <c r="C13" s="83">
        <v>3.5582773338883298</v>
      </c>
      <c r="D13" s="21">
        <v>72.603294680152601</v>
      </c>
      <c r="E13" s="21">
        <v>3.7125599903202402</v>
      </c>
      <c r="F13" s="82">
        <v>68.0260038391813</v>
      </c>
      <c r="G13" s="82">
        <v>3.5577097997386899</v>
      </c>
    </row>
    <row r="14" spans="1:7">
      <c r="A14" s="30" t="s">
        <v>1</v>
      </c>
      <c r="B14" s="83">
        <v>69.7202698792712</v>
      </c>
      <c r="C14" s="83">
        <v>4.4879277258919004</v>
      </c>
      <c r="D14" s="21">
        <v>58.760054967037298</v>
      </c>
      <c r="E14" s="21">
        <v>4.79322573836341</v>
      </c>
      <c r="F14" s="82">
        <v>51.563086749747498</v>
      </c>
      <c r="G14" s="82">
        <v>4.6452526676740602</v>
      </c>
    </row>
    <row r="15" spans="1:7">
      <c r="A15" s="30" t="s">
        <v>58</v>
      </c>
      <c r="B15" s="83">
        <v>77.307478179701405</v>
      </c>
      <c r="C15" s="83">
        <v>6.5802306738996998</v>
      </c>
      <c r="D15" s="21">
        <v>59.474631400757197</v>
      </c>
      <c r="E15" s="21">
        <v>9.0940276258661896</v>
      </c>
      <c r="F15" s="82">
        <v>45.401068748198497</v>
      </c>
      <c r="G15" s="82">
        <v>10.110624672901899</v>
      </c>
    </row>
    <row r="16" spans="1:7">
      <c r="A16" s="30" t="s">
        <v>29</v>
      </c>
      <c r="B16" s="83">
        <v>67.065744863890501</v>
      </c>
      <c r="C16" s="83">
        <v>3.1780237423370998</v>
      </c>
      <c r="D16" s="21">
        <v>55.412762425209401</v>
      </c>
      <c r="E16" s="21">
        <v>2.5923909828081699</v>
      </c>
      <c r="F16" s="82">
        <v>50.1002469542846</v>
      </c>
      <c r="G16" s="82">
        <v>2.6675528718002601</v>
      </c>
    </row>
    <row r="17" spans="1:7">
      <c r="A17" s="30" t="s">
        <v>25</v>
      </c>
      <c r="B17" s="83">
        <v>82.503937001246797</v>
      </c>
      <c r="C17" s="83">
        <v>13.645907790197599</v>
      </c>
      <c r="D17" s="21">
        <v>68.920174471363694</v>
      </c>
      <c r="E17" s="21">
        <v>14.635208864122401</v>
      </c>
      <c r="F17" s="82">
        <v>65.194666109986201</v>
      </c>
      <c r="G17" s="82">
        <v>14.1187593259297</v>
      </c>
    </row>
    <row r="18" spans="1:7">
      <c r="A18" s="30" t="s">
        <v>59</v>
      </c>
      <c r="B18" s="21">
        <v>67.658728064572699</v>
      </c>
      <c r="C18" s="26">
        <v>3.1690867047110198</v>
      </c>
      <c r="D18" s="122" t="s">
        <v>100</v>
      </c>
      <c r="E18" s="122" t="s">
        <v>100</v>
      </c>
      <c r="F18" s="122" t="s">
        <v>100</v>
      </c>
      <c r="G18" s="122" t="s">
        <v>100</v>
      </c>
    </row>
    <row r="19" spans="1:7">
      <c r="A19" s="30" t="s">
        <v>15</v>
      </c>
      <c r="B19" s="83">
        <v>94.851187890682596</v>
      </c>
      <c r="C19" s="83">
        <v>8.3142637533327903</v>
      </c>
      <c r="D19" s="21">
        <v>79.163117159336096</v>
      </c>
      <c r="E19" s="21">
        <v>9.6835901442755894</v>
      </c>
      <c r="F19" s="82">
        <v>62.726446028918097</v>
      </c>
      <c r="G19" s="82">
        <v>9.5332060794041809</v>
      </c>
    </row>
    <row r="20" spans="1:7">
      <c r="A20" s="30" t="s">
        <v>8</v>
      </c>
      <c r="B20" s="83">
        <v>79.806059725219697</v>
      </c>
      <c r="C20" s="83">
        <v>7.3055017436007503</v>
      </c>
      <c r="D20" s="21">
        <v>56.0485399818145</v>
      </c>
      <c r="E20" s="21">
        <v>7.6420090900733397</v>
      </c>
      <c r="F20" s="82">
        <v>53.396922001092598</v>
      </c>
      <c r="G20" s="82">
        <v>7.3531821781384501</v>
      </c>
    </row>
    <row r="21" spans="1:7">
      <c r="A21" s="30" t="s">
        <v>10</v>
      </c>
      <c r="B21" s="83">
        <v>96.411545666581702</v>
      </c>
      <c r="C21" s="83">
        <v>7.5978378232580202</v>
      </c>
      <c r="D21" s="21">
        <v>68.971114728724601</v>
      </c>
      <c r="E21" s="21">
        <v>7.6414615826358103</v>
      </c>
      <c r="F21" s="82">
        <v>32.932201941345397</v>
      </c>
      <c r="G21" s="82">
        <v>11.433268476698601</v>
      </c>
    </row>
    <row r="22" spans="1:7">
      <c r="A22" s="30" t="s">
        <v>26</v>
      </c>
      <c r="B22" s="83">
        <v>99.514673283161798</v>
      </c>
      <c r="C22" s="83">
        <v>2.6616865002868599</v>
      </c>
      <c r="D22" s="21">
        <v>85.289835735458098</v>
      </c>
      <c r="E22" s="21">
        <v>2.6863446395499899</v>
      </c>
      <c r="F22" s="82">
        <v>83.452999023645702</v>
      </c>
      <c r="G22" s="82">
        <v>2.6701041724398902</v>
      </c>
    </row>
    <row r="23" spans="1:7">
      <c r="A23" s="30" t="s">
        <v>7</v>
      </c>
      <c r="B23" s="83">
        <v>103.250219182365</v>
      </c>
      <c r="C23" s="83">
        <v>9.5534186904609708</v>
      </c>
      <c r="D23" s="21">
        <v>76.6096501943953</v>
      </c>
      <c r="E23" s="21">
        <v>8.4038447151421103</v>
      </c>
      <c r="F23" s="82">
        <v>67.174298682254005</v>
      </c>
      <c r="G23" s="82">
        <v>8.2656511774588992</v>
      </c>
    </row>
    <row r="24" spans="1:7">
      <c r="A24" s="30" t="s">
        <v>21</v>
      </c>
      <c r="B24" s="83">
        <v>72.422973539384799</v>
      </c>
      <c r="C24" s="83">
        <v>6.6456629660587998</v>
      </c>
      <c r="D24" s="21">
        <v>61.958821386819999</v>
      </c>
      <c r="E24" s="21">
        <v>6.4606434552613798</v>
      </c>
      <c r="F24" s="82">
        <v>59.575866942943698</v>
      </c>
      <c r="G24" s="82">
        <v>5.9963917765568304</v>
      </c>
    </row>
    <row r="25" spans="1:7">
      <c r="A25" s="30" t="s">
        <v>34</v>
      </c>
      <c r="B25" s="83">
        <v>126.15304404745299</v>
      </c>
      <c r="C25" s="83">
        <v>8.0757208342997497</v>
      </c>
      <c r="D25" s="21">
        <v>97.701133326771497</v>
      </c>
      <c r="E25" s="21">
        <v>8.9299954915341999</v>
      </c>
      <c r="F25" s="82">
        <v>97.584722464540206</v>
      </c>
      <c r="G25" s="82">
        <v>8.85977063223201</v>
      </c>
    </row>
    <row r="26" spans="1:7">
      <c r="A26" s="30" t="s">
        <v>5</v>
      </c>
      <c r="B26" s="83">
        <v>112.919125563441</v>
      </c>
      <c r="C26" s="83">
        <v>5.9861558266789796</v>
      </c>
      <c r="D26" s="21">
        <v>90.183962539283897</v>
      </c>
      <c r="E26" s="21">
        <v>5.6421400814441602</v>
      </c>
      <c r="F26" s="82">
        <v>59.495087100512301</v>
      </c>
      <c r="G26" s="82">
        <v>6.9052580494812297</v>
      </c>
    </row>
    <row r="27" spans="1:7">
      <c r="A27" s="30" t="s">
        <v>37</v>
      </c>
      <c r="B27" s="83">
        <v>89.390329042458006</v>
      </c>
      <c r="C27" s="83">
        <v>8.0489772274456293</v>
      </c>
      <c r="D27" s="21">
        <v>62.700134986645097</v>
      </c>
      <c r="E27" s="21">
        <v>7.6883142428884801</v>
      </c>
      <c r="F27" s="82">
        <v>27.395134949932601</v>
      </c>
      <c r="G27" s="82">
        <v>9.2494185989772006</v>
      </c>
    </row>
    <row r="28" spans="1:7">
      <c r="A28" s="30" t="s">
        <v>4</v>
      </c>
      <c r="B28" s="83">
        <v>101.28204856639999</v>
      </c>
      <c r="C28" s="83">
        <v>4.7575513146443198</v>
      </c>
      <c r="D28" s="21">
        <v>74.236789024537501</v>
      </c>
      <c r="E28" s="21">
        <v>4.3694225107715399</v>
      </c>
      <c r="F28" s="82">
        <v>38.447861728671903</v>
      </c>
      <c r="G28" s="82">
        <v>4.5269206930839401</v>
      </c>
    </row>
    <row r="29" spans="1:7">
      <c r="A29" s="30" t="s">
        <v>9</v>
      </c>
      <c r="B29" s="83">
        <v>52.329026432204103</v>
      </c>
      <c r="C29" s="83">
        <v>7.4336779972358</v>
      </c>
      <c r="D29" s="21">
        <v>39.289849040814197</v>
      </c>
      <c r="E29" s="21">
        <v>6.8215093061247103</v>
      </c>
      <c r="F29" s="82">
        <v>37.557349065285003</v>
      </c>
      <c r="G29" s="82">
        <v>6.5807485723687096</v>
      </c>
    </row>
    <row r="30" spans="1:7">
      <c r="A30" s="30" t="s">
        <v>19</v>
      </c>
      <c r="B30" s="122" t="s">
        <v>100</v>
      </c>
      <c r="C30" s="122" t="s">
        <v>100</v>
      </c>
      <c r="D30" s="122" t="s">
        <v>100</v>
      </c>
      <c r="E30" s="122" t="s">
        <v>100</v>
      </c>
      <c r="F30" s="122" t="s">
        <v>100</v>
      </c>
      <c r="G30" s="122" t="s">
        <v>100</v>
      </c>
    </row>
    <row r="31" spans="1:7">
      <c r="A31" s="30" t="s">
        <v>11</v>
      </c>
      <c r="B31" s="83">
        <v>115.20117205719301</v>
      </c>
      <c r="C31" s="83">
        <v>6.5801787102615599</v>
      </c>
      <c r="D31" s="21">
        <v>95.141495694630905</v>
      </c>
      <c r="E31" s="21">
        <v>6.8232490187072203</v>
      </c>
      <c r="F31" s="82">
        <v>72.223220444755199</v>
      </c>
      <c r="G31" s="82">
        <v>7.6556831937551602</v>
      </c>
    </row>
    <row r="32" spans="1:7">
      <c r="A32" s="30" t="s">
        <v>12</v>
      </c>
      <c r="B32" s="83">
        <v>75.003959657586904</v>
      </c>
      <c r="C32" s="83">
        <v>4.5029718174134397</v>
      </c>
      <c r="D32" s="21">
        <v>53.365466003012898</v>
      </c>
      <c r="E32" s="21">
        <v>4.1981396665201398</v>
      </c>
      <c r="F32" s="82">
        <v>38.449392954113797</v>
      </c>
      <c r="G32" s="82">
        <v>3.97155220201283</v>
      </c>
    </row>
    <row r="33" spans="1:7">
      <c r="A33" s="30" t="s">
        <v>2</v>
      </c>
      <c r="B33" s="123" t="s">
        <v>100</v>
      </c>
      <c r="C33" s="123" t="s">
        <v>100</v>
      </c>
      <c r="D33" s="123" t="s">
        <v>100</v>
      </c>
      <c r="E33" s="123" t="s">
        <v>100</v>
      </c>
      <c r="F33" s="123" t="s">
        <v>100</v>
      </c>
      <c r="G33" s="123" t="s">
        <v>100</v>
      </c>
    </row>
    <row r="34" spans="1:7">
      <c r="A34" s="30" t="s">
        <v>23</v>
      </c>
      <c r="B34" s="84">
        <v>104.415809296066</v>
      </c>
      <c r="C34" s="90">
        <v>4.5535715306027802</v>
      </c>
      <c r="D34" s="27">
        <v>82.962254770591102</v>
      </c>
      <c r="E34" s="27">
        <v>5.8140523662021302</v>
      </c>
      <c r="F34" s="90">
        <v>76.527047867469193</v>
      </c>
      <c r="G34" s="90">
        <v>5.8934843267108601</v>
      </c>
    </row>
    <row r="35" spans="1:7">
      <c r="A35" s="30" t="s">
        <v>32</v>
      </c>
      <c r="B35" s="84">
        <v>96.663500301869604</v>
      </c>
      <c r="C35" s="90">
        <v>7.20176613321423</v>
      </c>
      <c r="D35" s="27">
        <v>91.687064167851005</v>
      </c>
      <c r="E35" s="27">
        <v>7.6411864162909202</v>
      </c>
      <c r="F35" s="90">
        <v>70.976962781926403</v>
      </c>
      <c r="G35" s="90">
        <v>7.9360269892562298</v>
      </c>
    </row>
    <row r="36" spans="1:7">
      <c r="A36" s="38" t="s">
        <v>64</v>
      </c>
      <c r="B36" s="84">
        <v>108.24313639709101</v>
      </c>
      <c r="C36" s="90">
        <v>2.8341398966984901</v>
      </c>
      <c r="D36" s="27">
        <v>79.842410391301996</v>
      </c>
      <c r="E36" s="27">
        <v>3.2173006699764102</v>
      </c>
      <c r="F36" s="90">
        <v>63.010039360587001</v>
      </c>
      <c r="G36" s="90">
        <v>3.0691987636270901</v>
      </c>
    </row>
    <row r="37" spans="1:7">
      <c r="A37" s="30" t="s">
        <v>17</v>
      </c>
      <c r="B37" s="84">
        <v>84.605892547662094</v>
      </c>
      <c r="C37" s="90">
        <v>7.6136730078157404</v>
      </c>
      <c r="D37" s="27">
        <v>65.254278740386795</v>
      </c>
      <c r="E37" s="27">
        <v>9.7725607360689395</v>
      </c>
      <c r="F37" s="90">
        <v>58.659244218685501</v>
      </c>
      <c r="G37" s="90">
        <v>9.4156958071071504</v>
      </c>
    </row>
    <row r="38" spans="1:7">
      <c r="A38" s="30" t="s">
        <v>3</v>
      </c>
      <c r="B38" s="84">
        <v>52.470007011381298</v>
      </c>
      <c r="C38" s="90">
        <v>5.1120953607163697</v>
      </c>
      <c r="D38" s="27">
        <v>43.691599470126597</v>
      </c>
      <c r="E38" s="27">
        <v>4.9724990652865797</v>
      </c>
      <c r="F38" s="90">
        <v>34.913625999360598</v>
      </c>
      <c r="G38" s="90">
        <v>4.9630767400307798</v>
      </c>
    </row>
    <row r="39" spans="1:7">
      <c r="A39" s="30" t="s">
        <v>13</v>
      </c>
      <c r="B39" s="123" t="s">
        <v>100</v>
      </c>
      <c r="C39" s="123" t="s">
        <v>100</v>
      </c>
      <c r="D39" s="123" t="s">
        <v>100</v>
      </c>
      <c r="E39" s="123" t="s">
        <v>100</v>
      </c>
      <c r="F39" s="123" t="s">
        <v>100</v>
      </c>
      <c r="G39" s="123" t="s">
        <v>100</v>
      </c>
    </row>
    <row r="40" spans="1:7">
      <c r="A40" s="30" t="s">
        <v>27</v>
      </c>
      <c r="B40" s="83">
        <v>87.631481216930496</v>
      </c>
      <c r="C40" s="83">
        <v>8.5978038111643293</v>
      </c>
      <c r="D40" s="21">
        <v>76.457658229746002</v>
      </c>
      <c r="E40" s="21">
        <v>8.45076505748046</v>
      </c>
      <c r="F40" s="82">
        <v>76.847044051094102</v>
      </c>
      <c r="G40" s="82">
        <v>8.1156990577977002</v>
      </c>
    </row>
    <row r="41" spans="1:7">
      <c r="A41" s="30" t="s">
        <v>31</v>
      </c>
      <c r="B41" s="83">
        <v>66.205577625838004</v>
      </c>
      <c r="C41" s="83">
        <v>5.0889419374943703</v>
      </c>
      <c r="D41" s="21">
        <v>49.492683954765802</v>
      </c>
      <c r="E41" s="21">
        <v>4.4026940618443602</v>
      </c>
      <c r="F41" s="82">
        <v>25.970162520761502</v>
      </c>
      <c r="G41" s="82">
        <v>3.9028136120525301</v>
      </c>
    </row>
    <row r="42" spans="1:7">
      <c r="A42" s="30" t="s">
        <v>35</v>
      </c>
      <c r="B42" s="83">
        <v>59.033156576749001</v>
      </c>
      <c r="C42" s="83">
        <v>4.9942700882193298</v>
      </c>
      <c r="D42" s="21">
        <v>36.850482326093598</v>
      </c>
      <c r="E42" s="21">
        <v>4.22580753088479</v>
      </c>
      <c r="F42" s="82">
        <v>19.148906530681799</v>
      </c>
      <c r="G42" s="82">
        <v>4.2233864121666898</v>
      </c>
    </row>
    <row r="43" spans="1:7">
      <c r="A43" s="30" t="s">
        <v>36</v>
      </c>
      <c r="B43" s="83">
        <v>102.334132115874</v>
      </c>
      <c r="C43" s="83">
        <v>4.2132080013481596</v>
      </c>
      <c r="D43" s="21">
        <v>81.5560858327689</v>
      </c>
      <c r="E43" s="21">
        <v>4.2391013439640197</v>
      </c>
      <c r="F43" s="82">
        <v>74.510727681510204</v>
      </c>
      <c r="G43" s="82">
        <v>4.5357203374671702</v>
      </c>
    </row>
    <row r="44" spans="1:7">
      <c r="A44" s="30" t="s">
        <v>38</v>
      </c>
      <c r="B44" s="83">
        <v>71.447257438351997</v>
      </c>
      <c r="C44" s="83">
        <v>8.2152450069064198</v>
      </c>
      <c r="D44" s="21">
        <v>61.197248454841301</v>
      </c>
      <c r="E44" s="21">
        <v>7.9920644946137003</v>
      </c>
      <c r="F44" s="82">
        <v>57.232458334662198</v>
      </c>
      <c r="G44" s="82">
        <v>7.8472787904095398</v>
      </c>
    </row>
    <row r="45" spans="1:7">
      <c r="A45" s="30" t="s">
        <v>101</v>
      </c>
      <c r="B45" s="83">
        <v>122.35726503775901</v>
      </c>
      <c r="C45" s="83">
        <v>5.2402261961276801</v>
      </c>
      <c r="D45" s="21">
        <v>90.614278243874907</v>
      </c>
      <c r="E45" s="21">
        <v>5.5999590292534398</v>
      </c>
      <c r="F45" s="82">
        <v>67.012432242862005</v>
      </c>
      <c r="G45" s="82">
        <v>6.3939256000101601</v>
      </c>
    </row>
    <row r="46" spans="1:7">
      <c r="A46" s="30" t="s">
        <v>102</v>
      </c>
      <c r="B46" s="83">
        <v>141.96961654112499</v>
      </c>
      <c r="C46" s="83">
        <v>6.3504251588474201</v>
      </c>
      <c r="D46" s="21">
        <v>94.868788891491405</v>
      </c>
      <c r="E46" s="21">
        <v>8.5412225498886691</v>
      </c>
      <c r="F46" s="82">
        <v>55.650011614501302</v>
      </c>
      <c r="G46" s="82">
        <v>9.3257783884634797</v>
      </c>
    </row>
    <row r="47" spans="1:7">
      <c r="A47" s="30" t="s">
        <v>33</v>
      </c>
      <c r="B47" s="83">
        <v>114.61171584819</v>
      </c>
      <c r="C47" s="83">
        <v>7.5832104165224301</v>
      </c>
      <c r="D47" s="21">
        <v>80.308873905840997</v>
      </c>
      <c r="E47" s="21">
        <v>8.9667563291898809</v>
      </c>
      <c r="F47" s="82">
        <v>56.954975278723502</v>
      </c>
      <c r="G47" s="82">
        <v>8.6542173291939104</v>
      </c>
    </row>
    <row r="48" spans="1:7">
      <c r="A48" s="30" t="s">
        <v>22</v>
      </c>
      <c r="B48" s="83">
        <v>82.063616251938598</v>
      </c>
      <c r="C48" s="83">
        <v>7.3783654606833204</v>
      </c>
      <c r="D48" s="21">
        <v>49.916501809987601</v>
      </c>
      <c r="E48" s="21">
        <v>6.8458677484820001</v>
      </c>
      <c r="F48" s="82">
        <v>47.419574931164902</v>
      </c>
      <c r="G48" s="82">
        <v>6.7208342085750798</v>
      </c>
    </row>
    <row r="49" spans="1:7">
      <c r="A49" s="30" t="s">
        <v>24</v>
      </c>
      <c r="B49" s="83">
        <v>77.996523317416901</v>
      </c>
      <c r="C49" s="83">
        <v>4.6372682769667701</v>
      </c>
      <c r="D49" s="21">
        <v>58.858364939014798</v>
      </c>
      <c r="E49" s="21">
        <v>4.6612733524402401</v>
      </c>
      <c r="F49" s="82">
        <v>47.396863467317701</v>
      </c>
      <c r="G49" s="82">
        <v>4.5594707347183103</v>
      </c>
    </row>
    <row r="50" spans="1:7">
      <c r="A50" s="30" t="s">
        <v>30</v>
      </c>
      <c r="B50" s="83">
        <v>87.085019851854696</v>
      </c>
      <c r="C50" s="83">
        <v>3.2842488498814499</v>
      </c>
      <c r="D50" s="21">
        <v>73.848415243841004</v>
      </c>
      <c r="E50" s="21">
        <v>3.3889253348436799</v>
      </c>
      <c r="F50" s="82">
        <v>57.635204661708201</v>
      </c>
      <c r="G50" s="82">
        <v>3.74435878475352</v>
      </c>
    </row>
    <row r="51" spans="1:7">
      <c r="A51" s="30"/>
      <c r="B51" s="84"/>
      <c r="C51" s="90"/>
      <c r="D51" s="27"/>
      <c r="E51" s="27"/>
      <c r="F51" s="90"/>
      <c r="G51" s="90"/>
    </row>
    <row r="52" spans="1:7">
      <c r="A52" s="30" t="s">
        <v>39</v>
      </c>
      <c r="B52" s="83">
        <v>88.729081410297297</v>
      </c>
      <c r="C52" s="82">
        <v>1.05862413264681</v>
      </c>
      <c r="D52" s="26">
        <v>69.2894794957556</v>
      </c>
      <c r="E52" s="26">
        <v>1.0953861138682801</v>
      </c>
      <c r="F52" s="82">
        <v>55.264212338540702</v>
      </c>
      <c r="G52" s="82">
        <v>1.13293273795391</v>
      </c>
    </row>
    <row r="53" spans="1:7">
      <c r="A53" s="30" t="s">
        <v>40</v>
      </c>
      <c r="B53" s="83">
        <v>86.666162669569502</v>
      </c>
      <c r="C53" s="83">
        <v>1.5860593185734599</v>
      </c>
      <c r="D53" s="21">
        <v>63.293544971177703</v>
      </c>
      <c r="E53" s="21">
        <v>1.49719666421032</v>
      </c>
      <c r="F53" s="82">
        <v>48.092691894197102</v>
      </c>
      <c r="G53" s="82">
        <v>1.45986209173194</v>
      </c>
    </row>
    <row r="54" spans="1:7">
      <c r="A54" s="30"/>
      <c r="B54" s="33"/>
      <c r="C54" s="27"/>
      <c r="D54" s="27"/>
      <c r="E54" s="27"/>
      <c r="F54" s="100"/>
      <c r="G54" s="100"/>
    </row>
    <row r="55" spans="1:7">
      <c r="A55" s="67" t="s">
        <v>43</v>
      </c>
      <c r="B55" s="83">
        <v>103.027897234137</v>
      </c>
      <c r="C55" s="83">
        <v>7.5925194410194701</v>
      </c>
      <c r="D55" s="21">
        <v>91.818986807088095</v>
      </c>
      <c r="E55" s="21">
        <v>8.0284451661594094</v>
      </c>
      <c r="F55" s="82">
        <v>89.867814280878406</v>
      </c>
      <c r="G55" s="82">
        <v>8.1891244445841807</v>
      </c>
    </row>
    <row r="56" spans="1:7">
      <c r="A56" s="67" t="s">
        <v>44</v>
      </c>
      <c r="B56" s="83">
        <v>93.924454642520899</v>
      </c>
      <c r="C56" s="83">
        <v>5.6471204828379804</v>
      </c>
      <c r="D56" s="21">
        <v>80.0969965574496</v>
      </c>
      <c r="E56" s="21">
        <v>6.0008208399230902</v>
      </c>
      <c r="F56" s="82">
        <v>78.304518733429205</v>
      </c>
      <c r="G56" s="82">
        <v>5.8575414511795998</v>
      </c>
    </row>
    <row r="57" spans="1:7">
      <c r="A57" s="67" t="s">
        <v>60</v>
      </c>
      <c r="B57" s="83">
        <v>110.154287165773</v>
      </c>
      <c r="C57" s="83">
        <v>5.3777579431398799</v>
      </c>
      <c r="D57" s="21">
        <v>91.741646540454497</v>
      </c>
      <c r="E57" s="21">
        <v>6.3759747059122196</v>
      </c>
      <c r="F57" s="82">
        <v>90.8738842481104</v>
      </c>
      <c r="G57" s="82">
        <v>6.2607049121005502</v>
      </c>
    </row>
    <row r="58" spans="1:7">
      <c r="A58" s="67" t="s">
        <v>54</v>
      </c>
      <c r="B58" s="83">
        <v>99.325623201395402</v>
      </c>
      <c r="C58" s="83">
        <v>6.1906513296868697</v>
      </c>
      <c r="D58" s="21">
        <v>87.686517099833495</v>
      </c>
      <c r="E58" s="21">
        <v>5.3952285294962303</v>
      </c>
      <c r="F58" s="82">
        <v>85.985107095190102</v>
      </c>
      <c r="G58" s="82">
        <v>5.29932356974565</v>
      </c>
    </row>
    <row r="59" spans="1:7">
      <c r="A59" s="67" t="s">
        <v>55</v>
      </c>
      <c r="B59" s="83">
        <v>92.3150336660661</v>
      </c>
      <c r="C59" s="83">
        <v>4.1563319801407603</v>
      </c>
      <c r="D59" s="21">
        <v>83.725169076833197</v>
      </c>
      <c r="E59" s="21">
        <v>4.2205629878739197</v>
      </c>
      <c r="F59" s="82">
        <v>81.884098848529604</v>
      </c>
      <c r="G59" s="82">
        <v>4.3078136507611902</v>
      </c>
    </row>
    <row r="60" spans="1:7">
      <c r="A60" s="67" t="s">
        <v>46</v>
      </c>
      <c r="B60" s="83">
        <v>95.612938844265699</v>
      </c>
      <c r="C60" s="83">
        <v>5.0598392217339798</v>
      </c>
      <c r="D60" s="21">
        <v>84.5745803777763</v>
      </c>
      <c r="E60" s="21">
        <v>5.4026504803566002</v>
      </c>
      <c r="F60" s="82">
        <v>83.065292645401399</v>
      </c>
      <c r="G60" s="82">
        <v>5.4995973007149699</v>
      </c>
    </row>
    <row r="61" spans="1:7">
      <c r="A61" s="67" t="s">
        <v>47</v>
      </c>
      <c r="B61" s="83">
        <v>100.50439300264399</v>
      </c>
      <c r="C61" s="83">
        <v>3.8839131555505699</v>
      </c>
      <c r="D61" s="21">
        <v>85.281079059447293</v>
      </c>
      <c r="E61" s="21">
        <v>5.3624531602980996</v>
      </c>
      <c r="F61" s="82">
        <v>84.506917924212203</v>
      </c>
      <c r="G61" s="82">
        <v>5.4736638003714999</v>
      </c>
    </row>
    <row r="62" spans="1:7">
      <c r="A62" s="67" t="s">
        <v>48</v>
      </c>
      <c r="B62" s="83">
        <v>89.562507082510194</v>
      </c>
      <c r="C62" s="83">
        <v>5.2138713958182601</v>
      </c>
      <c r="D62" s="21">
        <v>78.847848309059302</v>
      </c>
      <c r="E62" s="21">
        <v>6.0654702473691602</v>
      </c>
      <c r="F62" s="82">
        <v>77.886921652957099</v>
      </c>
      <c r="G62" s="82">
        <v>6.1103771216968097</v>
      </c>
    </row>
    <row r="63" spans="1:7">
      <c r="A63" s="67" t="s">
        <v>119</v>
      </c>
      <c r="B63" s="83">
        <v>90.844925367153607</v>
      </c>
      <c r="C63" s="83">
        <v>12.987466636331099</v>
      </c>
      <c r="D63" s="21">
        <v>72.812621529881696</v>
      </c>
      <c r="E63" s="21">
        <v>12.556466804402501</v>
      </c>
      <c r="F63" s="82">
        <v>70.762086994590902</v>
      </c>
      <c r="G63" s="82">
        <v>12.444806666085499</v>
      </c>
    </row>
    <row r="64" spans="1:7">
      <c r="A64" s="68" t="s">
        <v>49</v>
      </c>
      <c r="B64" s="83">
        <v>68.6715347947233</v>
      </c>
      <c r="C64" s="83">
        <v>10.712547995431599</v>
      </c>
      <c r="D64" s="21">
        <v>58.881642775049102</v>
      </c>
      <c r="E64" s="21">
        <v>11.8057079171833</v>
      </c>
      <c r="F64" s="82">
        <v>56.467221403406903</v>
      </c>
      <c r="G64" s="82">
        <v>12.028089668461901</v>
      </c>
    </row>
    <row r="65" spans="1:8">
      <c r="A65" s="68" t="s">
        <v>61</v>
      </c>
      <c r="B65" s="83">
        <v>99.644617879886098</v>
      </c>
      <c r="C65" s="83">
        <v>6.23091240380408</v>
      </c>
      <c r="D65" s="21">
        <v>85.050645062110604</v>
      </c>
      <c r="E65" s="21">
        <v>5.8523539604653898</v>
      </c>
      <c r="F65" s="82">
        <v>81.381211454048199</v>
      </c>
      <c r="G65" s="82">
        <v>5.2442185402510804</v>
      </c>
    </row>
    <row r="66" spans="1:8">
      <c r="A66" s="67" t="s">
        <v>41</v>
      </c>
      <c r="B66" s="84">
        <v>94.124600998669493</v>
      </c>
      <c r="C66" s="90">
        <v>5.9208917774155996</v>
      </c>
      <c r="D66" s="27">
        <v>84.308200183843795</v>
      </c>
      <c r="E66" s="27">
        <v>5.5621541651472297</v>
      </c>
      <c r="F66" s="90">
        <v>82.992889814839501</v>
      </c>
      <c r="G66" s="90">
        <v>5.45018479092571</v>
      </c>
    </row>
    <row r="67" spans="1:8">
      <c r="A67" s="67" t="s">
        <v>42</v>
      </c>
      <c r="B67" s="84">
        <v>94.271244604492196</v>
      </c>
      <c r="C67" s="90">
        <v>5.9886824842981596</v>
      </c>
      <c r="D67" s="27">
        <v>85.1673169035585</v>
      </c>
      <c r="E67" s="27">
        <v>6.40653451991043</v>
      </c>
      <c r="F67" s="90">
        <v>84.7535555682542</v>
      </c>
      <c r="G67" s="90">
        <v>6.2376347451740601</v>
      </c>
    </row>
    <row r="68" spans="1:8">
      <c r="A68" s="68" t="s">
        <v>66</v>
      </c>
      <c r="B68" s="84">
        <v>92.095526462155703</v>
      </c>
      <c r="C68" s="90">
        <v>5.7541018874441203</v>
      </c>
      <c r="D68" s="27">
        <v>75.681335332806398</v>
      </c>
      <c r="E68" s="27">
        <v>6.4284959399870303</v>
      </c>
      <c r="F68" s="90">
        <v>74.803000966448593</v>
      </c>
      <c r="G68" s="90">
        <v>6.3890493495712004</v>
      </c>
    </row>
    <row r="69" spans="1:8">
      <c r="A69" s="69" t="s">
        <v>51</v>
      </c>
      <c r="B69" s="84">
        <v>96.544408893497902</v>
      </c>
      <c r="C69" s="90">
        <v>10.682076356964499</v>
      </c>
      <c r="D69" s="27">
        <v>85.242651721986903</v>
      </c>
      <c r="E69" s="27">
        <v>11.249309552902499</v>
      </c>
      <c r="F69" s="90">
        <v>78.745415205117098</v>
      </c>
      <c r="G69" s="90">
        <v>11.237149474836301</v>
      </c>
    </row>
    <row r="70" spans="1:8">
      <c r="A70" s="70" t="s">
        <v>118</v>
      </c>
      <c r="B70" s="84">
        <v>97.332202313490797</v>
      </c>
      <c r="C70" s="90">
        <v>4.8537898846546303</v>
      </c>
      <c r="D70" s="27">
        <v>82.861810496565198</v>
      </c>
      <c r="E70" s="27">
        <v>4.2019529369082802</v>
      </c>
      <c r="F70" s="90">
        <v>81.144519604291304</v>
      </c>
      <c r="G70" s="90">
        <v>4.1621102641743102</v>
      </c>
    </row>
    <row r="71" spans="1:8">
      <c r="A71" s="67" t="s">
        <v>62</v>
      </c>
      <c r="B71" s="84">
        <v>91.229844372640699</v>
      </c>
      <c r="C71" s="90">
        <v>6.5504142903592797</v>
      </c>
      <c r="D71" s="27">
        <v>75.433528232763607</v>
      </c>
      <c r="E71" s="27">
        <v>6.1839078855781997</v>
      </c>
      <c r="F71" s="90">
        <v>75.477299976344995</v>
      </c>
      <c r="G71" s="90">
        <v>5.23417543160169</v>
      </c>
    </row>
    <row r="72" spans="1:8">
      <c r="A72" s="67" t="s">
        <v>45</v>
      </c>
      <c r="B72" s="84">
        <v>91.410350592690406</v>
      </c>
      <c r="C72" s="90">
        <v>7.0525657298383004</v>
      </c>
      <c r="D72" s="27">
        <v>78.1250188655047</v>
      </c>
      <c r="E72" s="27">
        <v>7.1578840386870697</v>
      </c>
      <c r="F72" s="90">
        <v>76.747066380960106</v>
      </c>
      <c r="G72" s="90">
        <v>6.9708635545037199</v>
      </c>
    </row>
    <row r="73" spans="1:8">
      <c r="A73" s="67" t="s">
        <v>50</v>
      </c>
      <c r="B73" s="83">
        <v>101.519865120115</v>
      </c>
      <c r="C73" s="83">
        <v>5.0185422205688601</v>
      </c>
      <c r="D73" s="21">
        <v>85.297824832517094</v>
      </c>
      <c r="E73" s="21">
        <v>6.0064299552199403</v>
      </c>
      <c r="F73" s="82">
        <v>84.512141871897896</v>
      </c>
      <c r="G73" s="82">
        <v>6.0055982883421901</v>
      </c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 s="49" customFormat="1" ht="11.25">
      <c r="A75" s="57" t="s">
        <v>126</v>
      </c>
      <c r="B75" s="57"/>
      <c r="C75" s="57"/>
      <c r="D75" s="57"/>
      <c r="E75" s="57"/>
      <c r="F75" s="57"/>
      <c r="G75" s="57"/>
      <c r="H75" s="57"/>
    </row>
    <row r="76" spans="1:8" s="49" customFormat="1" ht="11.25">
      <c r="A76" s="57" t="s">
        <v>127</v>
      </c>
      <c r="B76" s="57"/>
      <c r="C76" s="57"/>
      <c r="D76" s="57"/>
      <c r="E76" s="57"/>
      <c r="F76" s="57"/>
      <c r="G76" s="57"/>
      <c r="H76" s="57"/>
    </row>
    <row r="77" spans="1:8" s="49" customFormat="1" ht="11.25">
      <c r="A77" s="57"/>
      <c r="B77" s="57"/>
      <c r="C77" s="57"/>
      <c r="D77" s="57"/>
      <c r="E77" s="57"/>
      <c r="F77" s="57"/>
      <c r="G77" s="57"/>
      <c r="H77" s="57"/>
    </row>
    <row r="78" spans="1:8">
      <c r="A78" s="71" t="s">
        <v>131</v>
      </c>
      <c r="B78" s="72"/>
      <c r="C78" s="72"/>
      <c r="D78" s="72"/>
      <c r="E78" s="73"/>
    </row>
  </sheetData>
  <mergeCells count="4">
    <mergeCell ref="A6:A7"/>
    <mergeCell ref="B6:C6"/>
    <mergeCell ref="D6:E6"/>
    <mergeCell ref="F6:G6"/>
  </mergeCells>
  <hyperlinks>
    <hyperlink ref="A4" location="Índice!A1" display="Índice" xr:uid="{76ED83B7-3B31-4F06-882B-EAC45D169634}"/>
  </hyperlink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</vt:i4>
      </vt:variant>
    </vt:vector>
  </HeadingPairs>
  <TitlesOfParts>
    <vt:vector size="19" baseType="lpstr">
      <vt:lpstr>Índice</vt:lpstr>
      <vt:lpstr>Figura 3.1</vt:lpstr>
      <vt:lpstr>Figura 3.2</vt:lpstr>
      <vt:lpstr>Figura 3.3</vt:lpstr>
      <vt:lpstr>Figura 3.3.c</vt:lpstr>
      <vt:lpstr>Figura 3.4</vt:lpstr>
      <vt:lpstr>Figura 3.5</vt:lpstr>
      <vt:lpstr>Figura 3.6</vt:lpstr>
      <vt:lpstr>Figura 3.7</vt:lpstr>
      <vt:lpstr>Figura 3.8</vt:lpstr>
      <vt:lpstr>Figura 3.9</vt:lpstr>
      <vt:lpstr>Figura 3.10</vt:lpstr>
      <vt:lpstr>Figura 3.11</vt:lpstr>
      <vt:lpstr>Figura 3.12</vt:lpstr>
      <vt:lpstr>Figura 3.13</vt:lpstr>
      <vt:lpstr>Figura 3.14</vt:lpstr>
      <vt:lpstr>Figura 3.15</vt:lpstr>
      <vt:lpstr>Figura 3.16</vt:lpstr>
      <vt:lpstr>Tabla_3.1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Santiago Mónica</dc:creator>
  <cp:lastModifiedBy>Casares Antón María Carmen</cp:lastModifiedBy>
  <dcterms:created xsi:type="dcterms:W3CDTF">2019-03-06T16:05:38Z</dcterms:created>
  <dcterms:modified xsi:type="dcterms:W3CDTF">2026-09-02T11:52:57Z</dcterms:modified>
</cp:coreProperties>
</file>